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Octubre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s>
  <definedNames>
    <definedName name="_xlnm._FilterDatabase" localSheetId="91" hidden="1">'84'!$A$6:$D$56</definedName>
    <definedName name="_xlnm._FilterDatabase">#REF!</definedName>
    <definedName name="A_impresión_IM">[1]FLUJOEERR!$A$364:$AD$487</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'76'!$B$1:$N$90</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10">'9'!$A$1:$K$86</definedName>
    <definedName name="_xlnm.Print_Area">#REF!</definedName>
    <definedName name="Títulos_a_imprimir_IM">[2]FLUJOEERR!#REF!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 i="1088" l="1"/>
  <c r="I5" i="1087"/>
  <c r="I5" i="1086" l="1"/>
  <c r="F5" i="1086"/>
  <c r="C5" i="1086"/>
  <c r="K84" i="1005" l="1"/>
  <c r="B84" i="1005" l="1"/>
  <c r="K88" i="1006" l="1"/>
  <c r="J88" i="1006"/>
  <c r="I88" i="1006"/>
  <c r="H88" i="1006"/>
  <c r="G88" i="1006"/>
  <c r="F88" i="1006"/>
  <c r="E88" i="1006"/>
  <c r="D88" i="1006"/>
  <c r="C88" i="1006"/>
  <c r="B88" i="1006"/>
  <c r="J84" i="1005"/>
  <c r="I84" i="1005"/>
  <c r="H84" i="1005"/>
  <c r="G84" i="1005"/>
  <c r="F84" i="1005"/>
  <c r="E84" i="1005"/>
  <c r="D84" i="1005"/>
  <c r="C84" i="1005"/>
</calcChain>
</file>

<file path=xl/sharedStrings.xml><?xml version="1.0" encoding="utf-8"?>
<sst xmlns="http://schemas.openxmlformats.org/spreadsheetml/2006/main" count="14509" uniqueCount="1585">
  <si>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</si>
  <si>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</si>
  <si>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</si>
  <si>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</si>
  <si>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</si>
  <si>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</si>
  <si>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</si>
  <si>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</si>
  <si>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</si>
  <si>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</si>
  <si>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</si>
  <si>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</si>
  <si>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</si>
  <si>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</si>
  <si>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</si>
  <si>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</si>
  <si>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</si>
  <si>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</si>
  <si>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</si>
  <si>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</si>
  <si>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</si>
  <si>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</si>
  <si>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</si>
  <si>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</si>
  <si>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</si>
  <si>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</si>
  <si>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</si>
  <si>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</si>
  <si>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</si>
  <si>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</si>
  <si>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</si>
  <si>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</si>
  <si>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</si>
  <si>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</si>
  <si>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</si>
  <si>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</si>
  <si>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</si>
  <si>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</si>
  <si>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</si>
  <si>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</si>
  <si>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</si>
  <si>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</si>
  <si>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</si>
  <si>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</si>
  <si>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</si>
  <si>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</si>
  <si>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</si>
  <si>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</si>
  <si>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</si>
  <si>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</si>
  <si>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</si>
  <si>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</si>
  <si>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</si>
  <si>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</si>
  <si>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</si>
  <si>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</si>
  <si>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</si>
  <si>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</si>
  <si>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</si>
  <si>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</si>
  <si>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</si>
  <si>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</si>
  <si>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</si>
  <si>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</si>
  <si>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</si>
  <si>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</si>
  <si>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</si>
  <si>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</si>
  <si>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</si>
  <si>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</si>
  <si>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</si>
  <si>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</si>
  <si>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</si>
  <si>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</si>
  <si>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</si>
  <si>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</si>
  <si>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</si>
  <si>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</si>
  <si>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</si>
  <si>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</si>
  <si>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</si>
  <si>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</si>
  <si>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</si>
  <si>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</si>
  <si>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</si>
  <si>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</si>
  <si>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</si>
  <si>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</si>
  <si>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</si>
  <si>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</si>
  <si>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</si>
  <si>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</si>
  <si>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</si>
  <si>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</si>
  <si>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</si>
  <si>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</si>
  <si>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</si>
  <si>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</si>
  <si>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</si>
  <si>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</si>
  <si>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</si>
  <si>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</si>
  <si>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</si>
  <si>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</si>
  <si>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</si>
  <si>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</si>
  <si>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</si>
  <si>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</si>
  <si>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</si>
  <si>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</si>
  <si>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</si>
  <si>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</si>
  <si>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</si>
  <si>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</si>
  <si>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</si>
  <si>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</si>
  <si>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</si>
  <si>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</si>
  <si>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</si>
  <si>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</si>
  <si>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</si>
  <si>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</si>
  <si>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</si>
  <si>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</si>
  <si>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</si>
  <si>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</si>
  <si>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</si>
  <si>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</si>
  <si>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</si>
  <si>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</si>
  <si>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</si>
  <si>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</si>
  <si>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</si>
  <si>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</si>
  <si>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</si>
  <si>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</si>
  <si>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</si>
  <si>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</si>
  <si>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</si>
  <si>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</si>
  <si>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</si>
  <si>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</si>
  <si>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</si>
  <si>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</si>
  <si>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</si>
  <si>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</si>
  <si>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</si>
  <si>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</si>
  <si>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</si>
  <si>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</si>
  <si>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</si>
  <si>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</si>
  <si>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</si>
  <si>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</si>
  <si>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</si>
  <si>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</si>
  <si>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</si>
  <si>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</si>
  <si>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</si>
  <si>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</si>
  <si>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</si>
  <si>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</si>
  <si>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</si>
  <si>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</si>
  <si>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</si>
  <si>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</si>
  <si>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</si>
  <si>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</si>
  <si>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</si>
  <si>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</si>
  <si>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</si>
  <si>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</si>
  <si>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</si>
  <si>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</si>
  <si>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</si>
  <si>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</si>
  <si>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</si>
  <si>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</si>
  <si>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</si>
  <si>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</si>
  <si>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</si>
  <si>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</si>
  <si>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</si>
  <si>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</si>
  <si>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</si>
  <si>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</si>
  <si>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</si>
  <si>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</si>
  <si>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</si>
  <si>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</si>
  <si>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</si>
  <si>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</si>
  <si>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</si>
  <si>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</si>
  <si>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</si>
  <si>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</si>
  <si>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</si>
  <si>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</si>
  <si>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</si>
  <si>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</si>
  <si>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</si>
  <si>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</si>
  <si>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</si>
  <si>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</si>
  <si>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</si>
  <si>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</si>
  <si>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</si>
  <si>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</si>
  <si>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</si>
  <si>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</si>
  <si>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</si>
  <si>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</si>
  <si>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</si>
  <si>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</si>
  <si>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</si>
  <si>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</si>
  <si>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</si>
  <si>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</si>
  <si>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</si>
  <si>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</si>
  <si>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</si>
  <si>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</si>
  <si>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</si>
  <si>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</si>
  <si>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</si>
  <si>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</si>
  <si>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</si>
  <si>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</si>
  <si>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</si>
  <si>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</si>
  <si>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</si>
  <si>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</si>
  <si>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</si>
  <si>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</si>
  <si>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</si>
  <si>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</si>
  <si>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</si>
  <si>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</si>
  <si>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</si>
  <si>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</si>
  <si>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</si>
  <si>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</si>
  <si>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</si>
  <si>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</si>
  <si>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</si>
  <si>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</si>
  <si>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</si>
  <si>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</si>
  <si>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</si>
  <si>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</si>
  <si>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</si>
  <si>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</si>
  <si>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</si>
  <si>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</si>
  <si>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</si>
  <si>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</si>
  <si>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</si>
  <si>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</si>
  <si>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</si>
  <si>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</si>
  <si>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</si>
  <si>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</si>
  <si>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</si>
  <si>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</si>
  <si>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</si>
  <si>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</si>
  <si>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</si>
  <si>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</si>
  <si>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</si>
  <si>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</si>
  <si>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</si>
  <si>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</si>
  <si>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</si>
  <si>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</si>
  <si>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</si>
  <si>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</si>
  <si>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</si>
  <si>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</si>
  <si>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</si>
  <si>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</si>
  <si>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</si>
  <si>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</si>
  <si>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</si>
  <si>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</si>
  <si>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</si>
  <si>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</si>
  <si>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</si>
  <si>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</si>
  <si>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</si>
  <si>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</si>
  <si>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</si>
  <si>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</si>
  <si>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</si>
  <si>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</si>
  <si>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</si>
  <si>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</si>
  <si>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</si>
  <si>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</si>
  <si>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</si>
  <si>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</si>
  <si>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</si>
  <si>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</si>
  <si>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</si>
  <si>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</si>
  <si>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</si>
  <si>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</si>
  <si>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</si>
  <si>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</si>
  <si>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</si>
  <si>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</si>
  <si>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</si>
  <si>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</si>
  <si>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</si>
  <si>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</si>
  <si>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</si>
  <si>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</si>
  <si>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</si>
  <si>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</si>
  <si>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</si>
  <si>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</si>
  <si>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</si>
  <si>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</si>
  <si>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</si>
  <si>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</si>
  <si>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</si>
  <si>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</si>
  <si>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</si>
  <si>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</si>
  <si>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</si>
  <si>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</si>
  <si>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</si>
  <si>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</si>
  <si>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</si>
  <si>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</si>
  <si>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</si>
  <si>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</si>
  <si>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</si>
  <si>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</si>
  <si>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</si>
  <si>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</si>
  <si>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</si>
  <si>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</si>
  <si>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</si>
  <si>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</si>
  <si>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</si>
  <si>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</si>
  <si>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</si>
  <si>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</si>
  <si>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</si>
  <si>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</si>
  <si>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</si>
  <si>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</si>
  <si>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</si>
  <si>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</si>
  <si>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</si>
  <si>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</si>
  <si>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</si>
  <si>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</si>
  <si>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</si>
  <si>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</si>
  <si>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</si>
  <si>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</si>
  <si>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</si>
  <si>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</si>
  <si>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</si>
  <si>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</si>
  <si>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</si>
  <si>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</si>
  <si>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</si>
  <si>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</si>
  <si>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</si>
  <si>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</si>
  <si>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</si>
  <si>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</si>
  <si>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</si>
  <si>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</si>
  <si>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</si>
  <si>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</si>
  <si>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</si>
  <si>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</si>
  <si>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</si>
  <si>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</si>
  <si>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</si>
  <si>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</si>
  <si>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</si>
  <si>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</si>
  <si>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</si>
  <si>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</si>
  <si>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</si>
  <si>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</si>
  <si>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</si>
  <si>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</si>
  <si>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</si>
  <si>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</si>
  <si>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</si>
  <si>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</si>
  <si>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</si>
  <si>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</si>
  <si>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</si>
  <si>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</si>
  <si>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</si>
  <si>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</si>
  <si>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</si>
  <si>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</si>
  <si>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</si>
  <si>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</si>
  <si>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</si>
  <si>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</si>
  <si>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</si>
  <si>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</si>
  <si>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</si>
  <si>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</si>
  <si>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</si>
  <si>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</si>
  <si>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</si>
  <si>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</si>
  <si>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</si>
  <si>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</si>
  <si>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</si>
  <si>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</si>
  <si>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</si>
  <si>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</si>
  <si>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</si>
  <si>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</si>
  <si>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</si>
  <si>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</si>
  <si>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</si>
  <si>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</si>
  <si>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</si>
  <si>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</si>
  <si>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</si>
  <si>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</si>
  <si>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</si>
  <si>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</si>
  <si>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</si>
  <si>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</si>
  <si>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</si>
  <si>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</si>
  <si>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</si>
  <si>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</si>
  <si>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</si>
  <si>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</si>
  <si>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</si>
  <si>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</si>
  <si>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</si>
  <si>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</si>
  <si>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</si>
  <si>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</si>
  <si>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</si>
  <si>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</si>
  <si>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</si>
  <si>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</si>
  <si>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</si>
  <si>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</si>
  <si>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</si>
  <si>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</si>
  <si>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</si>
  <si>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</si>
  <si>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</si>
  <si>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</si>
  <si>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</si>
  <si>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</si>
  <si>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</si>
  <si>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</si>
  <si>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</si>
  <si>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</si>
  <si>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</si>
  <si>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</si>
  <si>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</si>
  <si>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</si>
  <si>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</si>
  <si>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</si>
  <si>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</si>
  <si>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</si>
  <si>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</si>
  <si>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</si>
  <si>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</si>
  <si>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</si>
  <si>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</si>
  <si>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</si>
  <si>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</si>
  <si>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</si>
  <si>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</si>
  <si>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</si>
  <si>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</si>
  <si>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</si>
  <si>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</si>
  <si>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</si>
  <si>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</si>
  <si>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</si>
  <si>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</si>
  <si>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</si>
  <si>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</si>
  <si>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</si>
  <si>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</si>
  <si>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</si>
  <si>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</si>
  <si>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</si>
  <si>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</si>
  <si>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</si>
  <si>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</si>
  <si>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</si>
  <si>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</si>
  <si>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</si>
  <si>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</si>
  <si>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</si>
  <si>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</si>
  <si>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</si>
  <si>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</si>
  <si>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</si>
  <si>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</si>
  <si>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</si>
  <si>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</si>
  <si>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</si>
  <si>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</si>
  <si>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</si>
  <si>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</si>
  <si>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</si>
  <si>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</si>
  <si>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</si>
  <si>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</si>
  <si>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</si>
  <si>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</si>
  <si>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</si>
  <si>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</si>
  <si>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</si>
  <si>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</si>
  <si>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</si>
  <si>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</si>
  <si>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</si>
  <si>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</si>
  <si>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</si>
  <si>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</si>
  <si>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</si>
  <si>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</si>
  <si>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</si>
  <si>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</si>
  <si>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</si>
  <si>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</si>
  <si>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</si>
  <si>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</si>
  <si>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</si>
  <si>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</si>
  <si>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</si>
  <si>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</si>
  <si>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</si>
  <si>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</si>
  <si>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</si>
  <si>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</si>
  <si>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</si>
  <si>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</si>
  <si>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</si>
  <si>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</si>
  <si>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</si>
  <si>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</si>
  <si>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</si>
  <si>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</si>
  <si>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</si>
  <si>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</si>
  <si>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</si>
  <si>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</si>
  <si>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</si>
  <si>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</si>
  <si>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</si>
  <si>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</si>
  <si>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</si>
  <si>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</si>
  <si>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</si>
  <si>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</si>
  <si>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</si>
  <si>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</si>
  <si>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</si>
  <si>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</si>
  <si>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</si>
  <si>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</si>
  <si>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</si>
  <si>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</si>
  <si>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</si>
  <si>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</si>
  <si>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</si>
  <si>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</si>
  <si>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</si>
  <si>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</si>
  <si>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</si>
  <si>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</si>
  <si>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</si>
  <si>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</si>
  <si>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</si>
  <si>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</si>
  <si>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</si>
  <si>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</si>
  <si>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</si>
  <si>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</si>
  <si>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</si>
  <si>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</si>
  <si>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</si>
  <si>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</si>
  <si>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</si>
  <si>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</si>
  <si>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</si>
  <si>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</si>
  <si>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</si>
  <si>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</si>
  <si>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</si>
  <si>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</si>
  <si>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</si>
  <si>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</si>
  <si>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</si>
  <si>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</si>
  <si>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</si>
  <si>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</si>
  <si>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</si>
  <si>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</si>
  <si>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</si>
  <si>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</si>
  <si>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</si>
  <si>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</si>
  <si>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</si>
  <si>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</si>
  <si>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</si>
  <si>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</si>
  <si>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</si>
  <si>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</si>
  <si>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</si>
  <si>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</si>
  <si>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</si>
  <si>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</si>
  <si>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</si>
  <si>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</si>
  <si>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</si>
  <si>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</si>
  <si>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</si>
  <si>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</si>
  <si>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</si>
  <si>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</si>
  <si>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</si>
  <si>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</si>
  <si>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</si>
  <si>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</si>
  <si>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</si>
  <si>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</si>
  <si>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</si>
  <si>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</si>
  <si>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</si>
  <si>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</si>
  <si>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</si>
  <si>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</si>
  <si>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</si>
  <si>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</si>
  <si>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</si>
  <si>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</si>
  <si>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</si>
  <si>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</si>
  <si>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</si>
  <si>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</si>
  <si>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</si>
  <si>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</si>
  <si>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</si>
  <si>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</si>
  <si>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</si>
  <si>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</si>
  <si>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</si>
  <si>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</si>
  <si>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</si>
  <si>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</si>
  <si>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</si>
  <si>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</si>
  <si>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</si>
  <si>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</si>
  <si>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</si>
  <si>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</si>
  <si>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</si>
  <si>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</si>
  <si>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</si>
  <si>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</si>
  <si>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</si>
  <si>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</si>
  <si>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</si>
  <si>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</si>
  <si>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</si>
  <si>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</si>
  <si>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</si>
  <si>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</si>
  <si>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</si>
  <si>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</si>
  <si>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</si>
  <si>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</si>
  <si>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</si>
  <si>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</si>
  <si>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</si>
  <si>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</si>
  <si>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</si>
  <si>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</si>
  <si>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</si>
  <si>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</si>
  <si>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</si>
  <si>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</si>
  <si>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</si>
  <si>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</si>
  <si>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</si>
  <si>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</si>
  <si>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</si>
  <si>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</si>
  <si>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</si>
  <si>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</si>
  <si>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</si>
  <si>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</si>
  <si>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</si>
  <si>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</si>
  <si>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</si>
  <si>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</si>
  <si>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</si>
  <si>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</si>
  <si>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</si>
  <si>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</si>
  <si>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</si>
  <si>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</si>
  <si>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</si>
  <si>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</si>
  <si>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</si>
  <si>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</si>
  <si>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</si>
  <si>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</si>
  <si>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</si>
  <si>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</si>
  <si>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</si>
  <si>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</si>
  <si>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</si>
  <si>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</si>
  <si>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</si>
  <si>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</si>
  <si>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</si>
  <si>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</si>
  <si>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</si>
  <si>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</si>
  <si>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</si>
  <si>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</si>
  <si>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</si>
  <si>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</si>
  <si>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</si>
  <si>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</si>
  <si>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</si>
  <si>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</si>
  <si>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</si>
  <si>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</si>
  <si>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</si>
  <si>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</si>
  <si>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</si>
  <si>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</si>
  <si>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</si>
  <si>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</si>
  <si>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</si>
  <si>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</si>
  <si>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</si>
  <si>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</si>
  <si>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</si>
  <si>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</si>
  <si>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</si>
  <si>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</si>
  <si>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</si>
  <si>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</si>
  <si>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</si>
  <si>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</si>
  <si>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</si>
  <si>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</si>
  <si>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</si>
  <si>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</si>
  <si>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</si>
  <si>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</si>
  <si>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</si>
  <si>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</si>
  <si>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</si>
  <si>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</si>
  <si>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</si>
  <si>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</si>
  <si>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</si>
  <si>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</si>
  <si>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</si>
  <si>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</si>
  <si>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</si>
  <si>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</si>
  <si>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</si>
  <si>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</si>
  <si>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</si>
  <si>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</si>
  <si>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</si>
  <si>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</si>
  <si>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</si>
  <si>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</si>
  <si>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</si>
  <si>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</si>
  <si>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</si>
  <si>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</si>
  <si>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</si>
  <si>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</si>
  <si>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</si>
  <si>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</si>
  <si>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</si>
  <si>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</si>
  <si>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</si>
  <si>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</si>
  <si>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</si>
  <si>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</si>
  <si>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</si>
  <si>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</si>
  <si>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</si>
  <si>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</si>
  <si>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</si>
  <si>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</si>
  <si>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</si>
  <si>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</si>
  <si>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</si>
  <si>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</si>
  <si>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</si>
  <si>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</si>
  <si>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</si>
  <si>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</si>
  <si>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</si>
  <si>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</si>
  <si>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</si>
  <si>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</si>
  <si>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</si>
  <si>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</si>
  <si>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</si>
  <si>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</si>
  <si>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</si>
  <si>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</si>
  <si>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</si>
  <si>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</si>
  <si>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</si>
  <si>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</si>
  <si>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</si>
  <si>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</si>
  <si>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</si>
  <si>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</si>
  <si>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</si>
  <si>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</si>
  <si>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</si>
  <si>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</si>
  <si>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</si>
  <si>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</si>
  <si>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</si>
  <si>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</si>
  <si>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</si>
  <si>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</si>
  <si>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</si>
  <si>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</si>
  <si>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</si>
  <si>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</si>
  <si>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</si>
  <si>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</si>
  <si>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</si>
  <si>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</si>
  <si>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</si>
  <si>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</si>
  <si>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</si>
  <si>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</si>
  <si>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</si>
  <si>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</si>
  <si>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</si>
  <si>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</si>
  <si>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</si>
  <si>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</si>
  <si>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</si>
  <si>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</si>
  <si>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</si>
  <si>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</si>
  <si>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</si>
  <si>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</si>
  <si>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</si>
  <si>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</si>
  <si>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</si>
  <si>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</si>
  <si>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</si>
  <si>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</si>
  <si>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</si>
  <si>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</si>
  <si>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</si>
  <si>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</si>
  <si>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</si>
  <si>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</si>
  <si>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</si>
  <si>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</si>
  <si>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</si>
  <si>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</si>
  <si>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</si>
  <si>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</si>
  <si>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</si>
  <si>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</si>
  <si>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</si>
  <si>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</si>
  <si>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</si>
  <si>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</si>
  <si>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</si>
  <si>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</si>
  <si>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</si>
  <si>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</si>
  <si>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</si>
  <si>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</si>
  <si>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</si>
  <si>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</si>
  <si>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</si>
  <si>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</si>
  <si>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</si>
  <si>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</si>
  <si>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</si>
  <si>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</si>
  <si>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</si>
  <si>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</si>
  <si>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</si>
  <si>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</si>
  <si>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</si>
  <si>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</si>
  <si>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</si>
  <si>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</si>
  <si>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</si>
  <si>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</si>
  <si>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</si>
  <si>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</si>
  <si>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</si>
  <si>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</si>
  <si>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</si>
  <si>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</si>
  <si>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</si>
  <si>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</si>
  <si>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</si>
  <si>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</si>
  <si>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</si>
  <si>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</si>
  <si>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</si>
  <si>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</si>
  <si>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</si>
  <si>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</si>
  <si>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</si>
  <si>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</si>
  <si>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</si>
  <si>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</si>
  <si>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</si>
  <si>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</si>
  <si>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</si>
  <si>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</si>
  <si>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</si>
  <si>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</si>
  <si>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</si>
  <si>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</si>
  <si>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</si>
  <si>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</si>
  <si>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</si>
  <si>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</si>
  <si>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</si>
  <si>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</si>
  <si>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</si>
  <si>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</si>
  <si>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</si>
  <si>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</si>
  <si>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</si>
  <si>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</si>
  <si>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</si>
  <si>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</si>
  <si>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</si>
  <si>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</si>
  <si>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</si>
  <si>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</si>
  <si>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</si>
  <si>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</si>
  <si>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</si>
  <si>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</si>
  <si>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</si>
  <si>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</si>
  <si>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</si>
  <si>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</si>
  <si>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</si>
  <si>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</si>
  <si>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</si>
  <si>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</si>
  <si>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</si>
  <si>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</si>
  <si>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</si>
  <si>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</si>
  <si>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</si>
  <si>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</si>
  <si>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</si>
  <si>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</si>
  <si>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</si>
  <si>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</si>
  <si>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</si>
  <si>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</si>
  <si>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</si>
  <si>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</si>
  <si>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</si>
  <si>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</si>
  <si>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</si>
  <si>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</si>
  <si>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</si>
  <si>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</si>
  <si>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</si>
  <si>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</si>
  <si>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</si>
  <si>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</si>
  <si>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</si>
  <si>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</si>
  <si>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</si>
  <si>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</si>
  <si>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</si>
  <si>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</si>
  <si>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</si>
  <si>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</si>
  <si>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</si>
  <si>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</si>
  <si>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</si>
  <si>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</si>
  <si>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</si>
  <si>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</si>
  <si>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</si>
  <si>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</si>
  <si>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</si>
  <si>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</si>
  <si>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</si>
  <si>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</si>
  <si>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</si>
  <si>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</si>
  <si>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</si>
  <si>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</si>
  <si>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</si>
  <si>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</si>
  <si>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</si>
  <si>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</si>
  <si>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</si>
  <si>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</si>
  <si>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</si>
  <si>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</si>
  <si>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</si>
  <si>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</si>
  <si>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</si>
  <si>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</si>
  <si>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</si>
  <si>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</si>
  <si>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</si>
  <si>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</si>
  <si>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</si>
  <si>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</si>
  <si>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</si>
  <si>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</si>
  <si>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</si>
  <si>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</si>
  <si>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</si>
  <si>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</si>
  <si>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</si>
  <si>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</si>
  <si>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</si>
  <si>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</si>
  <si>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</si>
  <si>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</si>
  <si>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</si>
  <si>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</si>
  <si>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</si>
  <si>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</si>
  <si>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</si>
  <si>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</si>
  <si>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</si>
  <si>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</si>
  <si>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</si>
  <si>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</si>
  <si>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</si>
  <si>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</si>
  <si>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</si>
  <si>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</si>
  <si>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</si>
  <si>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</si>
  <si>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</si>
  <si>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</si>
  <si>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</si>
  <si>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</si>
  <si>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</si>
  <si>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</si>
  <si>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</si>
  <si>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</si>
  <si>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</si>
  <si>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</si>
  <si>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</si>
  <si>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</si>
  <si>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</si>
  <si>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</si>
  <si>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</si>
  <si>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</si>
  <si>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</si>
  <si>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</si>
  <si>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</si>
  <si>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</si>
  <si>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</si>
  <si>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</si>
  <si>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</si>
  <si>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</si>
  <si>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</si>
  <si>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</si>
  <si>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</si>
  <si>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</si>
  <si>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</si>
  <si>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</si>
  <si>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</si>
  <si>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</si>
  <si>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</si>
  <si>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</si>
  <si>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</si>
  <si>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</si>
  <si>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</si>
  <si>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</si>
  <si>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</si>
  <si>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</si>
  <si>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</si>
  <si>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</si>
  <si>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</si>
  <si>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</si>
  <si>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</si>
  <si>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</si>
  <si>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</si>
  <si>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</si>
  <si>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</si>
  <si>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</si>
  <si>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</si>
  <si>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</si>
  <si>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</si>
  <si>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</si>
  <si>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</si>
  <si>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</si>
  <si>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</si>
  <si>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</si>
  <si>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</si>
  <si>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</si>
  <si>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</si>
  <si>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</si>
  <si>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</si>
  <si>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</si>
  <si>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</si>
  <si>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</si>
  <si>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</si>
  <si>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</si>
  <si>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</si>
  <si>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</si>
  <si>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</si>
  <si>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</si>
  <si>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</si>
  <si>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</si>
  <si>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</si>
  <si>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</si>
  <si>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</si>
  <si>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</si>
  <si>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</si>
  <si>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</si>
  <si>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</si>
  <si>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</si>
  <si>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</si>
  <si>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</si>
  <si>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</si>
  <si>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</si>
  <si>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</si>
  <si>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</si>
  <si>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</si>
  <si>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</si>
  <si>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</si>
  <si>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</si>
  <si>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</si>
  <si>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</si>
  <si>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</si>
  <si>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</si>
  <si>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</si>
  <si>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</si>
  <si>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</si>
  <si>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</si>
  <si>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</si>
  <si>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</si>
  <si>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</si>
  <si>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</si>
  <si>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</si>
  <si>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</si>
  <si>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</si>
  <si>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</si>
  <si>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</si>
  <si>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</si>
  <si>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</si>
  <si>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</si>
  <si>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</si>
  <si>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</si>
  <si>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</si>
  <si>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</si>
  <si>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</si>
  <si>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</si>
  <si>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</si>
  <si>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</si>
  <si>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</si>
  <si>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</si>
  <si>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</si>
  <si>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</si>
  <si>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</si>
  <si>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</si>
  <si>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</si>
  <si>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</si>
  <si>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</si>
  <si>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</si>
  <si>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</si>
  <si>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</si>
  <si>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</si>
  <si>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</si>
  <si>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</si>
  <si>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</si>
  <si>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</si>
  <si>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</si>
  <si>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</si>
  <si>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</si>
  <si>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</si>
  <si>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</si>
  <si>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</si>
  <si>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</si>
  <si>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</si>
  <si>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</si>
  <si>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</si>
  <si>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</si>
  <si>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</si>
  <si>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</si>
  <si>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</si>
  <si>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</si>
  <si>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</si>
  <si>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</si>
  <si>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</si>
  <si>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</si>
  <si>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</si>
  <si>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</si>
  <si>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</si>
  <si>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</si>
  <si>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</si>
  <si>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</si>
  <si>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</si>
  <si>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</si>
  <si>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</si>
  <si>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</si>
  <si>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</si>
  <si>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</si>
  <si>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</si>
  <si>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</si>
  <si>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</si>
  <si>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</si>
  <si>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</si>
  <si>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</si>
  <si>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</si>
  <si>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</si>
  <si>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</si>
  <si>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</si>
  <si>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</si>
  <si>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</si>
  <si>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</si>
  <si>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</si>
  <si>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</si>
  <si>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</si>
  <si>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</si>
  <si>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</si>
  <si>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</si>
  <si>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</si>
  <si>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</si>
  <si>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</si>
  <si>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</si>
  <si>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</si>
  <si>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</si>
  <si>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</si>
  <si>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</si>
  <si>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</si>
  <si>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</si>
  <si>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</si>
  <si>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</si>
  <si>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</si>
  <si>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</si>
  <si>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</si>
  <si>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</si>
  <si>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</si>
  <si>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</si>
  <si>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</si>
  <si>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</si>
  <si>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</si>
  <si>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</si>
  <si>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</si>
  <si>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</si>
  <si>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</si>
  <si>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</si>
  <si>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</si>
  <si>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</si>
  <si>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</si>
  <si>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</si>
  <si>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</si>
  <si>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</si>
  <si>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</si>
  <si>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</si>
  <si>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</si>
  <si>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</si>
  <si>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</si>
  <si>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</si>
  <si>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</si>
  <si>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</si>
  <si>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</si>
  <si>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</si>
  <si>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</si>
  <si>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</si>
  <si>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</si>
  <si>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</si>
  <si>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</si>
  <si>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</si>
  <si>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</si>
  <si>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</si>
  <si>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</si>
  <si>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</si>
  <si>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</si>
  <si>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</si>
  <si>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</si>
  <si>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</si>
  <si>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</si>
  <si>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</si>
  <si>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</si>
  <si>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</si>
  <si>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</si>
  <si>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</si>
  <si>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</si>
  <si>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</si>
  <si>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</si>
  <si>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</si>
  <si>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</si>
  <si>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</si>
  <si>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</si>
  <si>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</si>
  <si>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</si>
  <si>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</si>
  <si>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</si>
  <si>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</si>
  <si>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</si>
  <si>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</si>
  <si>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</si>
  <si>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</si>
  <si>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</si>
  <si>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</si>
  <si>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</si>
  <si>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</si>
  <si>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</si>
  <si>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</si>
  <si>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</si>
  <si>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</si>
  <si>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</si>
  <si>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</si>
  <si>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</si>
  <si>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</si>
  <si>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</si>
  <si>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</si>
  <si>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</si>
  <si>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</si>
  <si>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</si>
  <si>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</si>
  <si>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</si>
  <si>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</si>
  <si>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</si>
  <si>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</si>
  <si>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</si>
  <si>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</si>
  <si>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</si>
  <si>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</si>
  <si>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</si>
  <si>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</si>
  <si>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</si>
  <si>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</si>
  <si>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</si>
  <si>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</si>
  <si>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</si>
  <si>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</si>
  <si>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</si>
  <si>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</si>
  <si>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</si>
  <si>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</si>
  <si>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</si>
  <si>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</si>
  <si>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</si>
  <si>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</si>
  <si>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</si>
  <si>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</si>
  <si>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</si>
  <si>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</si>
  <si>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</si>
  <si>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</si>
  <si>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</si>
  <si>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</si>
  <si>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</si>
  <si>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</si>
  <si>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</si>
  <si>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</si>
  <si>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</si>
  <si>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</si>
  <si>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</si>
  <si>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</si>
  <si>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</si>
  <si>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</si>
  <si>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</si>
  <si>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</si>
  <si>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</si>
  <si>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</si>
  <si>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</si>
  <si>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</si>
  <si>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</si>
  <si>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</si>
  <si>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</si>
  <si>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</si>
  <si>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</si>
  <si>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</si>
  <si>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</si>
  <si>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</si>
  <si>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</si>
  <si>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</si>
  <si>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</si>
  <si>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</si>
  <si>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</si>
  <si>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</si>
  <si>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</si>
  <si>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</si>
  <si>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</si>
  <si>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</si>
  <si>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</si>
  <si>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</si>
  <si>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</si>
  <si>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</si>
  <si>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</si>
  <si>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</si>
  <si>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</si>
  <si>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</si>
  <si>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</si>
  <si>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</si>
  <si>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</si>
  <si>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</si>
  <si>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</si>
  <si>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</si>
  <si>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</si>
  <si>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</si>
  <si>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</si>
  <si>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</si>
  <si>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</si>
  <si>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</si>
  <si>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</si>
  <si>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</si>
  <si>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</si>
  <si>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</si>
  <si>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</si>
  <si>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</si>
  <si>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</si>
  <si>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</si>
  <si>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</si>
  <si>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</si>
  <si>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</si>
  <si>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</si>
  <si>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</si>
  <si>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</si>
  <si>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</si>
  <si>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</si>
  <si>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</si>
  <si>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</si>
  <si>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</si>
  <si>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</si>
  <si>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</si>
  <si>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</si>
  <si>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</si>
  <si>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</si>
  <si>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</si>
  <si>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</si>
  <si>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</si>
  <si>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</si>
  <si>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</si>
  <si>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</si>
  <si>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</si>
  <si>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</si>
  <si>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</si>
  <si>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</si>
  <si>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</si>
  <si>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</si>
  <si>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</si>
  <si>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</si>
  <si>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</si>
  <si>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</si>
  <si>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</si>
  <si>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</si>
  <si>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</si>
  <si>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</si>
  <si>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</si>
  <si>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</si>
  <si>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</si>
  <si>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</si>
  <si>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</si>
  <si>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</si>
  <si>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</si>
  <si>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</si>
  <si>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</si>
  <si>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</si>
  <si>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</si>
  <si>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</si>
  <si>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</si>
  <si>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</si>
  <si>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</si>
  <si>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</si>
  <si>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</si>
  <si>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</si>
  <si>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</si>
  <si>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</si>
  <si>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(12) A partir de septiembre de 2022 se incluye las captaciones de depósitos de la Institución Financiera de Desarrollo FUBODE.</t>
  </si>
  <si>
    <t>(8) A partir de septiembre de 2022 se incluye las captaciones de depósitos de la Institución Financiera de Desarrollo FUBODE.</t>
  </si>
  <si>
    <t>(1) Incluye las siguientes cuentas contables: 211.01, 211.02, 211.03, 214.02, 221.01, 221.02, 224.02, 224.03, 231.03, 231.04, 281.01, 281.02, 281.03, 284.02</t>
  </si>
  <si>
    <t>IFU (12)</t>
  </si>
  <si>
    <t>AL 31 DE OCTUBRE DE 2022</t>
  </si>
  <si>
    <t>Oct-21</t>
  </si>
  <si>
    <t>Oct-22</t>
  </si>
  <si>
    <t>OCT</t>
  </si>
  <si>
    <t>OCT-22</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</si>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</sst>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4">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7" fontId="17" fillId="0" borderId="0" xfId="5" applyNumberFormat="1" applyFont="1" applyBorder="1" applyAlignment="1">
      <alignment horizontal="left" vertical="top" wrapText="1"/>
    </xf>
    <xf numFmtId="0" fontId="15" fillId="0" borderId="0" xfId="0" applyFon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155767" y="1524000"/>
            <a:ext cx="285434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OCTUBRE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5"/>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1341</v>
      </c>
    </row>
    <row r="11" spans="1:3">
      <c r="A11" s="3"/>
      <c r="B11" s="3"/>
      <c r="C11" s="3"/>
    </row>
    <row r="12" spans="1:3" ht="8.25" customHeight="1"/>
    <row r="13" spans="1:3" ht="20.25">
      <c r="A13" s="732" t="s">
        <v>0</v>
      </c>
      <c r="B13" s="732"/>
      <c r="C13" s="732"/>
    </row>
    <row r="14" spans="1:3" ht="7.5" customHeight="1">
      <c r="A14" s="1"/>
      <c r="B14" s="1"/>
      <c r="C14" s="1"/>
    </row>
    <row r="15" spans="1:3">
      <c r="A15" s="475" t="s">
        <v>1</v>
      </c>
      <c r="B15" s="476" t="s">
        <v>2</v>
      </c>
      <c r="C15" s="477"/>
    </row>
    <row r="16" spans="1:3">
      <c r="A16" s="413"/>
      <c r="B16" s="413"/>
      <c r="C16" s="413"/>
    </row>
    <row r="17" spans="1:3">
      <c r="A17" s="414" t="s">
        <v>3</v>
      </c>
      <c r="B17" s="413"/>
      <c r="C17" s="413"/>
    </row>
    <row r="18" spans="1:3">
      <c r="A18" s="415" t="s">
        <v>489</v>
      </c>
      <c r="B18" s="487">
        <v>1</v>
      </c>
      <c r="C18" s="417"/>
    </row>
    <row r="19" spans="1:3">
      <c r="A19" s="415" t="s">
        <v>486</v>
      </c>
      <c r="B19" s="487">
        <v>2</v>
      </c>
      <c r="C19" s="417"/>
    </row>
    <row r="20" spans="1:3">
      <c r="A20" s="415" t="s">
        <v>487</v>
      </c>
      <c r="B20" s="487">
        <v>3</v>
      </c>
      <c r="C20" s="417"/>
    </row>
    <row r="21" spans="1:3">
      <c r="A21" s="415"/>
      <c r="B21" s="487"/>
      <c r="C21" s="413"/>
    </row>
    <row r="22" spans="1:3">
      <c r="A22" s="414" t="s">
        <v>4</v>
      </c>
      <c r="B22" s="487"/>
      <c r="C22" s="413"/>
    </row>
    <row r="23" spans="1:3">
      <c r="A23" s="414"/>
      <c r="B23" s="487"/>
      <c r="C23" s="413"/>
    </row>
    <row r="24" spans="1:3">
      <c r="A24" s="419" t="s">
        <v>5</v>
      </c>
      <c r="B24" s="487"/>
      <c r="C24" s="413"/>
    </row>
    <row r="25" spans="1:3">
      <c r="A25" s="415" t="s">
        <v>489</v>
      </c>
      <c r="B25" s="487">
        <v>4</v>
      </c>
      <c r="C25" s="413"/>
    </row>
    <row r="26" spans="1:3">
      <c r="A26" s="415" t="s">
        <v>10</v>
      </c>
      <c r="B26" s="487">
        <v>5</v>
      </c>
      <c r="C26" s="413"/>
    </row>
    <row r="27" spans="1:3">
      <c r="A27" s="415" t="s">
        <v>6</v>
      </c>
      <c r="B27" s="487">
        <v>6</v>
      </c>
      <c r="C27" s="413"/>
    </row>
    <row r="28" spans="1:3">
      <c r="A28" s="415" t="s">
        <v>491</v>
      </c>
      <c r="B28" s="487">
        <v>7</v>
      </c>
      <c r="C28" s="413"/>
    </row>
    <row r="29" spans="1:3">
      <c r="A29" s="415" t="s">
        <v>509</v>
      </c>
      <c r="B29" s="487" t="s">
        <v>985</v>
      </c>
      <c r="C29" s="421"/>
    </row>
    <row r="30" spans="1:3">
      <c r="A30" s="415" t="s">
        <v>509</v>
      </c>
      <c r="B30" s="487" t="s">
        <v>986</v>
      </c>
      <c r="C30" s="422"/>
    </row>
    <row r="31" spans="1:3">
      <c r="A31" s="423" t="s">
        <v>490</v>
      </c>
      <c r="B31" s="487"/>
      <c r="C31" s="413"/>
    </row>
    <row r="32" spans="1:3">
      <c r="A32" s="707" t="s">
        <v>1360</v>
      </c>
      <c r="B32" s="487">
        <v>9</v>
      </c>
      <c r="C32" s="413"/>
    </row>
    <row r="33" spans="1:3">
      <c r="A33" s="707" t="s">
        <v>1361</v>
      </c>
      <c r="B33" s="487">
        <v>10</v>
      </c>
      <c r="C33" s="413"/>
    </row>
    <row r="34" spans="1:3">
      <c r="A34" s="707" t="s">
        <v>1362</v>
      </c>
      <c r="B34" s="487">
        <v>11</v>
      </c>
      <c r="C34" s="413"/>
    </row>
    <row r="35" spans="1:3">
      <c r="A35" s="707" t="s">
        <v>1363</v>
      </c>
      <c r="B35" s="487">
        <v>12</v>
      </c>
      <c r="C35" s="413"/>
    </row>
    <row r="36" spans="1:3">
      <c r="A36" s="707" t="s">
        <v>1364</v>
      </c>
      <c r="B36" s="487">
        <v>13</v>
      </c>
      <c r="C36" s="413"/>
    </row>
    <row r="37" spans="1:3">
      <c r="A37" s="707" t="s">
        <v>1365</v>
      </c>
      <c r="B37" s="487">
        <v>14</v>
      </c>
      <c r="C37" s="413"/>
    </row>
    <row r="38" spans="1:3">
      <c r="A38" s="707" t="s">
        <v>1366</v>
      </c>
      <c r="B38" s="487">
        <v>15</v>
      </c>
      <c r="C38" s="413"/>
    </row>
    <row r="39" spans="1:3">
      <c r="A39" s="707" t="s">
        <v>1367</v>
      </c>
      <c r="B39" s="487">
        <v>16</v>
      </c>
      <c r="C39" s="413"/>
    </row>
    <row r="40" spans="1:3">
      <c r="A40" s="707" t="s">
        <v>1368</v>
      </c>
      <c r="B40" s="487">
        <v>17</v>
      </c>
      <c r="C40" s="413"/>
    </row>
    <row r="41" spans="1:3">
      <c r="A41" s="707" t="s">
        <v>1369</v>
      </c>
      <c r="B41" s="487">
        <v>18</v>
      </c>
      <c r="C41" s="413"/>
    </row>
    <row r="42" spans="1:3">
      <c r="A42" s="707" t="s">
        <v>1370</v>
      </c>
      <c r="B42" s="487">
        <v>19</v>
      </c>
      <c r="C42" s="413"/>
    </row>
    <row r="43" spans="1:3">
      <c r="A43" s="707" t="s">
        <v>1371</v>
      </c>
      <c r="B43" s="487">
        <v>20</v>
      </c>
      <c r="C43" s="413"/>
    </row>
    <row r="44" spans="1:3">
      <c r="A44" s="707" t="s">
        <v>1372</v>
      </c>
      <c r="B44" s="487">
        <v>21</v>
      </c>
      <c r="C44" s="413"/>
    </row>
    <row r="45" spans="1:3">
      <c r="A45" s="415" t="s">
        <v>7</v>
      </c>
      <c r="B45" s="487">
        <v>22</v>
      </c>
      <c r="C45" s="413"/>
    </row>
    <row r="46" spans="1:3">
      <c r="A46" s="415" t="s">
        <v>8</v>
      </c>
      <c r="B46" s="487">
        <v>23</v>
      </c>
      <c r="C46" s="413"/>
    </row>
    <row r="47" spans="1:3">
      <c r="A47" s="415" t="s">
        <v>506</v>
      </c>
      <c r="B47" s="487">
        <v>24</v>
      </c>
      <c r="C47" s="413"/>
    </row>
    <row r="48" spans="1:3">
      <c r="A48" s="415" t="s">
        <v>1195</v>
      </c>
      <c r="B48" s="487">
        <v>25</v>
      </c>
      <c r="C48" s="413"/>
    </row>
    <row r="49" spans="1:3">
      <c r="A49" s="415" t="s">
        <v>507</v>
      </c>
      <c r="B49" s="487">
        <v>26</v>
      </c>
      <c r="C49" s="413"/>
    </row>
    <row r="50" spans="1:3">
      <c r="A50" s="415" t="s">
        <v>1196</v>
      </c>
      <c r="B50" s="487">
        <v>27</v>
      </c>
      <c r="C50" s="413"/>
    </row>
    <row r="51" spans="1:3">
      <c r="A51" s="415"/>
      <c r="B51" s="487"/>
      <c r="C51" s="413"/>
    </row>
    <row r="52" spans="1:3">
      <c r="A52" s="419" t="s">
        <v>9</v>
      </c>
      <c r="B52" s="487"/>
      <c r="C52" s="413"/>
    </row>
    <row r="53" spans="1:3">
      <c r="A53" s="415" t="s">
        <v>489</v>
      </c>
      <c r="B53" s="487">
        <v>28</v>
      </c>
      <c r="C53" s="413"/>
    </row>
    <row r="54" spans="1:3">
      <c r="A54" s="415" t="s">
        <v>10</v>
      </c>
      <c r="B54" s="487">
        <v>29</v>
      </c>
      <c r="C54" s="413"/>
    </row>
    <row r="55" spans="1:3">
      <c r="A55" s="415" t="s">
        <v>6</v>
      </c>
      <c r="B55" s="487">
        <v>30</v>
      </c>
      <c r="C55" s="413"/>
    </row>
    <row r="56" spans="1:3">
      <c r="A56" s="415" t="s">
        <v>491</v>
      </c>
      <c r="B56" s="487">
        <v>31</v>
      </c>
      <c r="C56" s="413"/>
    </row>
    <row r="57" spans="1:3">
      <c r="A57" s="415" t="s">
        <v>509</v>
      </c>
      <c r="B57" s="487" t="s">
        <v>1245</v>
      </c>
      <c r="C57" s="413"/>
    </row>
    <row r="58" spans="1:3">
      <c r="A58" s="415" t="s">
        <v>509</v>
      </c>
      <c r="B58" s="487" t="s">
        <v>1244</v>
      </c>
      <c r="C58" s="413"/>
    </row>
    <row r="59" spans="1:3">
      <c r="A59" s="423" t="s">
        <v>490</v>
      </c>
      <c r="B59" s="487"/>
      <c r="C59" s="413"/>
    </row>
    <row r="60" spans="1:3">
      <c r="A60" s="707" t="s">
        <v>1373</v>
      </c>
      <c r="B60" s="487">
        <v>33</v>
      </c>
      <c r="C60" s="413"/>
    </row>
    <row r="61" spans="1:3">
      <c r="A61" s="707" t="s">
        <v>1374</v>
      </c>
      <c r="B61" s="487">
        <v>34</v>
      </c>
      <c r="C61" s="413"/>
    </row>
    <row r="62" spans="1:3">
      <c r="A62" s="415" t="s">
        <v>7</v>
      </c>
      <c r="B62" s="487">
        <v>35</v>
      </c>
      <c r="C62" s="413"/>
    </row>
    <row r="63" spans="1:3">
      <c r="A63" s="415" t="s">
        <v>8</v>
      </c>
      <c r="B63" s="487">
        <v>36</v>
      </c>
      <c r="C63" s="413"/>
    </row>
    <row r="64" spans="1:3">
      <c r="A64" s="415" t="s">
        <v>506</v>
      </c>
      <c r="B64" s="487">
        <v>37</v>
      </c>
      <c r="C64" s="413"/>
    </row>
    <row r="65" spans="1:3">
      <c r="A65" s="415" t="s">
        <v>1195</v>
      </c>
      <c r="B65" s="487">
        <v>38</v>
      </c>
      <c r="C65" s="413"/>
    </row>
    <row r="66" spans="1:3">
      <c r="A66" s="415" t="s">
        <v>507</v>
      </c>
      <c r="B66" s="487">
        <v>39</v>
      </c>
      <c r="C66" s="413"/>
    </row>
    <row r="67" spans="1:3">
      <c r="A67" s="415" t="s">
        <v>11</v>
      </c>
      <c r="B67" s="487">
        <v>40</v>
      </c>
      <c r="C67" s="413"/>
    </row>
    <row r="68" spans="1:3">
      <c r="A68" s="415" t="s">
        <v>1196</v>
      </c>
      <c r="B68" s="487">
        <v>41</v>
      </c>
      <c r="C68" s="413"/>
    </row>
    <row r="69" spans="1:3">
      <c r="A69" s="415"/>
      <c r="B69" s="487"/>
      <c r="C69" s="413"/>
    </row>
    <row r="70" spans="1:3">
      <c r="A70" s="414"/>
      <c r="B70" s="487"/>
      <c r="C70" s="413"/>
    </row>
    <row r="71" spans="1:3">
      <c r="A71" s="419" t="s">
        <v>12</v>
      </c>
      <c r="B71" s="487"/>
      <c r="C71" s="413"/>
    </row>
    <row r="72" spans="1:3">
      <c r="A72" s="415" t="s">
        <v>489</v>
      </c>
      <c r="B72" s="487">
        <v>42</v>
      </c>
      <c r="C72" s="413"/>
    </row>
    <row r="73" spans="1:3">
      <c r="A73" s="415" t="s">
        <v>10</v>
      </c>
      <c r="B73" s="487">
        <v>43</v>
      </c>
      <c r="C73" s="413"/>
    </row>
    <row r="74" spans="1:3">
      <c r="A74" s="415" t="s">
        <v>6</v>
      </c>
      <c r="B74" s="487">
        <v>44</v>
      </c>
      <c r="C74" s="413"/>
    </row>
    <row r="75" spans="1:3">
      <c r="A75" s="415" t="s">
        <v>491</v>
      </c>
      <c r="B75" s="487">
        <v>45</v>
      </c>
      <c r="C75" s="413"/>
    </row>
    <row r="76" spans="1:3">
      <c r="A76" s="415" t="s">
        <v>510</v>
      </c>
      <c r="B76" s="487" t="s">
        <v>1246</v>
      </c>
      <c r="C76" s="413"/>
    </row>
    <row r="77" spans="1:3">
      <c r="A77" s="415" t="s">
        <v>509</v>
      </c>
      <c r="B77" s="487" t="s">
        <v>1247</v>
      </c>
      <c r="C77" s="413"/>
    </row>
    <row r="78" spans="1:3">
      <c r="A78" s="415" t="s">
        <v>7</v>
      </c>
      <c r="B78" s="487">
        <v>47</v>
      </c>
      <c r="C78" s="413"/>
    </row>
    <row r="79" spans="1:3">
      <c r="A79" s="415" t="s">
        <v>8</v>
      </c>
      <c r="B79" s="487">
        <v>48</v>
      </c>
      <c r="C79" s="413"/>
    </row>
    <row r="80" spans="1:3">
      <c r="A80" s="415" t="s">
        <v>1196</v>
      </c>
      <c r="B80" s="487">
        <v>49</v>
      </c>
      <c r="C80" s="413"/>
    </row>
    <row r="81" spans="1:3">
      <c r="A81" s="415"/>
      <c r="B81" s="487"/>
      <c r="C81" s="413"/>
    </row>
    <row r="82" spans="1:3">
      <c r="A82" s="419" t="s">
        <v>967</v>
      </c>
      <c r="B82" s="487"/>
      <c r="C82" s="413"/>
    </row>
    <row r="83" spans="1:3">
      <c r="A83" s="415" t="s">
        <v>489</v>
      </c>
      <c r="B83" s="487">
        <v>50</v>
      </c>
      <c r="C83" s="413"/>
    </row>
    <row r="84" spans="1:3">
      <c r="A84" s="415" t="s">
        <v>13</v>
      </c>
      <c r="B84" s="487">
        <v>51</v>
      </c>
      <c r="C84" s="413"/>
    </row>
    <row r="85" spans="1:3">
      <c r="A85" s="415" t="s">
        <v>14</v>
      </c>
      <c r="B85" s="487">
        <v>52</v>
      </c>
      <c r="C85" s="413"/>
    </row>
    <row r="86" spans="1:3">
      <c r="A86" s="415" t="s">
        <v>490</v>
      </c>
      <c r="B86" s="487">
        <v>53</v>
      </c>
      <c r="C86" s="413"/>
    </row>
    <row r="87" spans="1:3">
      <c r="A87" s="415" t="s">
        <v>509</v>
      </c>
      <c r="B87" s="487" t="s">
        <v>981</v>
      </c>
      <c r="C87" s="413"/>
    </row>
    <row r="88" spans="1:3">
      <c r="A88" s="415" t="s">
        <v>509</v>
      </c>
      <c r="B88" s="487" t="s">
        <v>982</v>
      </c>
      <c r="C88" s="413"/>
    </row>
    <row r="89" spans="1:3">
      <c r="A89" s="415" t="s">
        <v>15</v>
      </c>
      <c r="B89" s="487" t="s">
        <v>983</v>
      </c>
      <c r="C89" s="413"/>
    </row>
    <row r="90" spans="1:3">
      <c r="A90" s="415" t="s">
        <v>15</v>
      </c>
      <c r="B90" s="487" t="s">
        <v>984</v>
      </c>
      <c r="C90" s="413"/>
    </row>
    <row r="91" spans="1:3">
      <c r="A91" s="415" t="s">
        <v>8</v>
      </c>
      <c r="B91" s="487" t="s">
        <v>1248</v>
      </c>
      <c r="C91" s="413"/>
    </row>
    <row r="92" spans="1:3">
      <c r="A92" s="415" t="s">
        <v>8</v>
      </c>
      <c r="B92" s="487" t="s">
        <v>1249</v>
      </c>
      <c r="C92" s="413"/>
    </row>
    <row r="93" spans="1:3">
      <c r="A93" s="415" t="s">
        <v>1196</v>
      </c>
      <c r="B93" s="487">
        <v>57</v>
      </c>
      <c r="C93" s="413"/>
    </row>
    <row r="94" spans="1:3" ht="29.25">
      <c r="A94" s="579" t="s">
        <v>1257</v>
      </c>
      <c r="B94" s="580">
        <v>58</v>
      </c>
      <c r="C94" s="413"/>
    </row>
    <row r="95" spans="1:3">
      <c r="A95" s="415"/>
      <c r="B95" s="487"/>
      <c r="C95" s="413"/>
    </row>
    <row r="96" spans="1:3">
      <c r="A96" s="419" t="s">
        <v>17</v>
      </c>
      <c r="B96" s="487"/>
      <c r="C96" s="413"/>
    </row>
    <row r="97" spans="1:3">
      <c r="A97" s="415" t="s">
        <v>489</v>
      </c>
      <c r="B97" s="487">
        <v>59</v>
      </c>
    </row>
    <row r="98" spans="1:3">
      <c r="A98" s="415" t="s">
        <v>13</v>
      </c>
      <c r="B98" s="487">
        <v>60</v>
      </c>
    </row>
    <row r="99" spans="1:3">
      <c r="A99" s="415" t="s">
        <v>14</v>
      </c>
      <c r="B99" s="487">
        <v>61</v>
      </c>
    </row>
    <row r="100" spans="1:3">
      <c r="A100" s="415" t="s">
        <v>491</v>
      </c>
      <c r="B100" s="487">
        <v>62</v>
      </c>
      <c r="C100" s="488"/>
    </row>
    <row r="101" spans="1:3">
      <c r="A101" s="415" t="s">
        <v>509</v>
      </c>
      <c r="B101" s="487" t="s">
        <v>1268</v>
      </c>
      <c r="C101" s="488"/>
    </row>
    <row r="102" spans="1:3">
      <c r="A102" s="415" t="s">
        <v>509</v>
      </c>
      <c r="B102" s="487" t="s">
        <v>1269</v>
      </c>
      <c r="C102" s="488"/>
    </row>
    <row r="103" spans="1:3">
      <c r="A103" s="415" t="s">
        <v>15</v>
      </c>
      <c r="B103" s="487">
        <v>64</v>
      </c>
      <c r="C103" s="488"/>
    </row>
    <row r="104" spans="1:3">
      <c r="A104" s="415" t="s">
        <v>8</v>
      </c>
      <c r="B104" s="487">
        <v>65</v>
      </c>
      <c r="C104" s="488"/>
    </row>
    <row r="105" spans="1:3">
      <c r="A105" s="486" t="s">
        <v>1196</v>
      </c>
      <c r="B105" s="487">
        <v>66</v>
      </c>
      <c r="C105" s="488"/>
    </row>
    <row r="106" spans="1:3">
      <c r="A106" s="486"/>
      <c r="B106" s="487"/>
      <c r="C106" s="488"/>
    </row>
    <row r="107" spans="1:3">
      <c r="A107" s="489" t="s">
        <v>18</v>
      </c>
      <c r="B107" s="487"/>
      <c r="C107" s="488"/>
    </row>
    <row r="108" spans="1:3">
      <c r="A108" s="415" t="s">
        <v>489</v>
      </c>
      <c r="B108" s="487">
        <v>67</v>
      </c>
      <c r="C108" s="488"/>
    </row>
    <row r="109" spans="1:3">
      <c r="A109" s="415" t="s">
        <v>23</v>
      </c>
      <c r="B109" s="487">
        <v>68</v>
      </c>
      <c r="C109" s="488"/>
    </row>
    <row r="110" spans="1:3">
      <c r="A110" s="415" t="s">
        <v>492</v>
      </c>
      <c r="B110" s="487">
        <v>69</v>
      </c>
      <c r="C110" s="488"/>
    </row>
    <row r="111" spans="1:3">
      <c r="A111" s="415" t="s">
        <v>491</v>
      </c>
      <c r="B111" s="487">
        <v>70</v>
      </c>
      <c r="C111" s="488"/>
    </row>
    <row r="112" spans="1:3">
      <c r="A112" s="415" t="s">
        <v>509</v>
      </c>
      <c r="B112" s="487">
        <v>71</v>
      </c>
      <c r="C112" s="488"/>
    </row>
    <row r="113" spans="1:3">
      <c r="A113" s="415" t="s">
        <v>509</v>
      </c>
      <c r="B113" s="487">
        <v>72</v>
      </c>
      <c r="C113" s="488"/>
    </row>
    <row r="114" spans="1:3">
      <c r="A114" s="415" t="s">
        <v>15</v>
      </c>
      <c r="B114" s="487">
        <v>73</v>
      </c>
      <c r="C114" s="488"/>
    </row>
    <row r="115" spans="1:3">
      <c r="A115" s="415" t="s">
        <v>8</v>
      </c>
      <c r="B115" s="487">
        <v>74</v>
      </c>
    </row>
    <row r="116" spans="1:3">
      <c r="A116" s="415" t="s">
        <v>16</v>
      </c>
      <c r="B116" s="487">
        <v>75</v>
      </c>
    </row>
    <row r="117" spans="1:3">
      <c r="A117" s="415"/>
      <c r="B117" s="487"/>
    </row>
    <row r="118" spans="1:3">
      <c r="A118" s="414" t="s">
        <v>19</v>
      </c>
      <c r="B118" s="487"/>
    </row>
    <row r="119" spans="1:3">
      <c r="A119" s="415" t="s">
        <v>508</v>
      </c>
      <c r="B119" s="487">
        <v>76</v>
      </c>
    </row>
    <row r="120" spans="1:3">
      <c r="A120" s="415" t="s">
        <v>20</v>
      </c>
      <c r="B120" s="487">
        <v>77</v>
      </c>
    </row>
    <row r="121" spans="1:3">
      <c r="A121" s="415" t="s">
        <v>21</v>
      </c>
      <c r="B121" s="487">
        <v>78</v>
      </c>
    </row>
    <row r="122" spans="1:3">
      <c r="A122" s="415"/>
      <c r="B122" s="416"/>
      <c r="C122" s="416"/>
    </row>
    <row r="123" spans="1:3">
      <c r="A123" s="475" t="s">
        <v>22</v>
      </c>
      <c r="B123" s="475"/>
      <c r="C123" s="475"/>
    </row>
    <row r="124" spans="1:3">
      <c r="A124" s="419" t="s">
        <v>23</v>
      </c>
      <c r="B124" s="424"/>
      <c r="C124" s="424"/>
    </row>
    <row r="125" spans="1:3">
      <c r="A125" s="415" t="s">
        <v>24</v>
      </c>
      <c r="B125" s="487">
        <v>79</v>
      </c>
      <c r="C125" s="420"/>
    </row>
    <row r="126" spans="1:3">
      <c r="A126" s="415" t="s">
        <v>25</v>
      </c>
      <c r="B126" s="487">
        <v>80</v>
      </c>
      <c r="C126" s="420"/>
    </row>
    <row r="127" spans="1:3">
      <c r="A127" s="415" t="s">
        <v>26</v>
      </c>
      <c r="B127" s="487">
        <v>81</v>
      </c>
      <c r="C127" s="420"/>
    </row>
    <row r="128" spans="1:3">
      <c r="A128" s="415" t="s">
        <v>27</v>
      </c>
      <c r="B128" s="487">
        <v>82</v>
      </c>
      <c r="C128" s="420"/>
    </row>
    <row r="129" spans="1:4">
      <c r="A129" s="415" t="s">
        <v>493</v>
      </c>
      <c r="B129" s="487">
        <v>83</v>
      </c>
      <c r="C129" s="420"/>
    </row>
    <row r="130" spans="1:4">
      <c r="A130" s="415" t="s">
        <v>28</v>
      </c>
      <c r="B130" s="487">
        <v>84</v>
      </c>
      <c r="C130" s="420"/>
    </row>
    <row r="131" spans="1:4">
      <c r="A131" s="415" t="s">
        <v>485</v>
      </c>
      <c r="B131" s="487">
        <v>85</v>
      </c>
      <c r="C131" s="420"/>
    </row>
    <row r="132" spans="1:4">
      <c r="A132" s="415" t="s">
        <v>1197</v>
      </c>
      <c r="B132" s="487">
        <v>86</v>
      </c>
      <c r="C132" s="420"/>
    </row>
    <row r="133" spans="1:4">
      <c r="A133" s="415"/>
      <c r="B133" s="420"/>
      <c r="C133" s="420"/>
    </row>
    <row r="134" spans="1:4">
      <c r="A134" s="475" t="s">
        <v>1221</v>
      </c>
      <c r="B134" s="475"/>
      <c r="C134" s="475"/>
    </row>
    <row r="135" spans="1:4">
      <c r="A135" s="419"/>
      <c r="B135" s="424"/>
      <c r="C135" s="424"/>
    </row>
    <row r="136" spans="1:4">
      <c r="A136" s="415" t="s">
        <v>1222</v>
      </c>
      <c r="B136" s="487">
        <v>87</v>
      </c>
      <c r="C136" s="487"/>
    </row>
    <row r="137" spans="1:4">
      <c r="A137" s="415"/>
      <c r="B137" s="420"/>
      <c r="C137" s="420"/>
    </row>
    <row r="138" spans="1:4">
      <c r="A138" s="478" t="s">
        <v>29</v>
      </c>
      <c r="B138" s="479"/>
      <c r="C138" s="479"/>
    </row>
    <row r="139" spans="1:4">
      <c r="A139" s="424"/>
      <c r="B139" s="424"/>
      <c r="C139" s="424"/>
    </row>
    <row r="140" spans="1:4">
      <c r="A140" s="486" t="s">
        <v>30</v>
      </c>
      <c r="B140" s="487">
        <v>88</v>
      </c>
      <c r="C140" s="487"/>
      <c r="D140" s="425"/>
    </row>
    <row r="141" spans="1:4">
      <c r="A141" s="426"/>
      <c r="B141" s="418"/>
      <c r="C141" s="413"/>
      <c r="D141" s="425"/>
    </row>
    <row r="142" spans="1:4">
      <c r="A142" s="427" t="s">
        <v>31</v>
      </c>
      <c r="B142" s="418"/>
      <c r="C142" s="413"/>
      <c r="D142" s="425"/>
    </row>
    <row r="143" spans="1:4">
      <c r="A143" s="425"/>
      <c r="B143" s="425"/>
      <c r="C143" s="425"/>
      <c r="D143" s="425"/>
    </row>
    <row r="144" spans="1:4">
      <c r="A144" s="425"/>
      <c r="B144" s="425"/>
      <c r="C144" s="425"/>
      <c r="D144" s="425"/>
    </row>
    <row r="145" spans="1:4">
      <c r="A145" s="425"/>
      <c r="B145" s="425"/>
      <c r="C145" s="425"/>
      <c r="D145" s="425"/>
    </row>
  </sheetData>
  <sheetProtection algorithmName="SHA-512" hashValue="YL0CPBtX0ZCbElYat25jOG2ptW7c9D3Nt0lfI/XuITGxIGLl3z4hba/tbelBTadEIRMHPUU/1iI7i5tKBRNWYQ==" saltValue="31UVarwk/LjMqGus4XDI5A=="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4"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5" location="'79'!A1" display="Empresas de Arrendamiento Financiero"/>
    <hyperlink ref="A108" location="'67'!A1" display="Estados financieros según denominación monetaria"/>
    <hyperlink ref="A119" location="'76'!A1" display="Ranking de depósitos del público y de empresas públicas"/>
    <hyperlink ref="A120" location="'77'!A1" display="Ranking de cartera de créditos"/>
    <hyperlink ref="A121" location="'78'!A1" display="Ranking de contingente"/>
    <hyperlink ref="A142"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0" location="'88'!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4" location="'65'!A1" display="Calificación de cartera y contingente"/>
    <hyperlink ref="A103" location="'64'!A1" display="Ponderación de activos y suficiencia patrimonial "/>
    <hyperlink ref="A126:A128" location="'60'!A1" display="Estados financieros Bancos de Desarrollo Productivo"/>
    <hyperlink ref="A129:A130" location="'60'!A1" display="Estados financieros Bancos de Desarrollo Productivo"/>
    <hyperlink ref="A126" location="'80'!A1" display="Almacenes Generales de Depósito"/>
    <hyperlink ref="A127" location="'81'!A1" display="Cámaras de Compensación y Liquidación"/>
    <hyperlink ref="A128" location="'82'!A1" display="Burós de Información"/>
    <hyperlink ref="A130" location="'84'!A1" display="Empresas de Transporte de Material Monetario y Valores"/>
    <hyperlink ref="A99" location="'61'!A1" display="Indicadores financieros por entidad "/>
    <hyperlink ref="A109" location="'68'!A1" display="Estados financieros"/>
    <hyperlink ref="A110" location="'69'!A1" display="Indicadores financieros"/>
    <hyperlink ref="A114" location="'73'!A1" display="Ponderación de activos y suficiencia patrimonial "/>
    <hyperlink ref="A115" location="'74'!A1" display="Calificación de cartera y contingente"/>
    <hyperlink ref="A116" location="'75'!A1" display="Estratificación de depósitos "/>
    <hyperlink ref="A129" location="'83'!A1" display="Empresas de Servicio de Pago Móvil"/>
    <hyperlink ref="A19" location="'2'!A1" display="Depósitos por departamento"/>
    <hyperlink ref="A132"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1" location="'85'!A1" display="Empresas Administradoras de Tarjetas Electrónicas"/>
    <hyperlink ref="A136" location="'87'!A1" display="Estados Financieros"/>
    <hyperlink ref="A100" location="'62'!A1" display="Estados financieros evolutivos"/>
    <hyperlink ref="A101" location="'63-1'!A1" display="Indicadores financieros evolutivos"/>
    <hyperlink ref="A102" location="'63-2'!A1" display="Indicadores financieros evolutivos"/>
    <hyperlink ref="A111" location="'70'!A1" display="Estados financieros evolutivos"/>
    <hyperlink ref="A112" location="'71'!A1" display="Indicadores financieros evolutivos"/>
    <hyperlink ref="A113" location="'72'!A1" display="Indicadores financieros evolutivos"/>
    <hyperlink ref="A50" location="'27'!A1" display="Estratificación de depósitos (monto y número de cuentas)"/>
    <hyperlink ref="A105"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659" bestFit="1" customWidth="1"/>
    <col min="2" max="6" width="15.7109375" style="660" customWidth="1"/>
    <col min="7" max="16384" width="9.140625" style="659"/>
  </cols>
  <sheetData>
    <row r="1" spans="1:6" ht="30" customHeight="1">
      <c r="A1" s="733" t="s">
        <v>1</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5" t="s">
        <v>512</v>
      </c>
      <c r="B4" s="735"/>
      <c r="C4" s="735"/>
      <c r="D4" s="735"/>
      <c r="E4" s="735"/>
      <c r="F4" s="735"/>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277312022.72482002</v>
      </c>
      <c r="C7" s="386">
        <v>39336253.893970005</v>
      </c>
      <c r="D7" s="386">
        <v>2133.4415800000002</v>
      </c>
      <c r="E7" s="386">
        <v>137964.92336999995</v>
      </c>
      <c r="F7" s="386">
        <v>316788374.98374003</v>
      </c>
    </row>
    <row r="8" spans="1:6">
      <c r="A8" s="187" t="s">
        <v>162</v>
      </c>
      <c r="B8" s="57">
        <v>20367559.296089999</v>
      </c>
      <c r="C8" s="57">
        <v>6966469.8431200003</v>
      </c>
      <c r="D8" s="57">
        <v>2119.92173</v>
      </c>
      <c r="E8" s="57">
        <v>95573.807120000012</v>
      </c>
      <c r="F8" s="57">
        <v>27431722.86806</v>
      </c>
    </row>
    <row r="9" spans="1:6">
      <c r="A9" s="58" t="s">
        <v>163</v>
      </c>
      <c r="B9" s="95">
        <v>7261697.3449300006</v>
      </c>
      <c r="C9" s="95">
        <v>2791801.1479400001</v>
      </c>
      <c r="D9" s="95">
        <v>0</v>
      </c>
      <c r="E9" s="95">
        <v>0</v>
      </c>
      <c r="F9" s="95">
        <v>10053498.492870001</v>
      </c>
    </row>
    <row r="10" spans="1:6">
      <c r="A10" s="58" t="s">
        <v>164</v>
      </c>
      <c r="B10" s="95">
        <v>11850962.248879999</v>
      </c>
      <c r="C10" s="95">
        <v>2739433.2374400003</v>
      </c>
      <c r="D10" s="95">
        <v>2119.92173</v>
      </c>
      <c r="E10" s="95">
        <v>95573.807120000012</v>
      </c>
      <c r="F10" s="95">
        <v>14688089.21517</v>
      </c>
    </row>
    <row r="11" spans="1:6">
      <c r="A11" s="58" t="s">
        <v>165</v>
      </c>
      <c r="B11" s="95">
        <v>793321.98179999995</v>
      </c>
      <c r="C11" s="95">
        <v>188662.40443</v>
      </c>
      <c r="D11" s="95">
        <v>0</v>
      </c>
      <c r="E11" s="95">
        <v>0</v>
      </c>
      <c r="F11" s="95">
        <v>981984.38622999995</v>
      </c>
    </row>
    <row r="12" spans="1:6">
      <c r="A12" s="58" t="s">
        <v>166</v>
      </c>
      <c r="B12" s="95">
        <v>0</v>
      </c>
      <c r="C12" s="95">
        <v>65.386759999999995</v>
      </c>
      <c r="D12" s="95">
        <v>0</v>
      </c>
      <c r="E12" s="95">
        <v>0</v>
      </c>
      <c r="F12" s="95">
        <v>65.386759999999995</v>
      </c>
    </row>
    <row r="13" spans="1:6">
      <c r="A13" s="58" t="s">
        <v>167</v>
      </c>
      <c r="B13" s="95">
        <v>0</v>
      </c>
      <c r="C13" s="95">
        <v>1227976.1112500001</v>
      </c>
      <c r="D13" s="95">
        <v>0</v>
      </c>
      <c r="E13" s="95">
        <v>0</v>
      </c>
      <c r="F13" s="95">
        <v>1227976.1112500001</v>
      </c>
    </row>
    <row r="14" spans="1:6">
      <c r="A14" s="641" t="s">
        <v>1487</v>
      </c>
      <c r="B14" s="95">
        <v>477038.90782999992</v>
      </c>
      <c r="C14" s="95">
        <v>18531.483550000001</v>
      </c>
      <c r="D14" s="95">
        <v>0</v>
      </c>
      <c r="E14" s="95">
        <v>0</v>
      </c>
      <c r="F14" s="95">
        <v>495570.39137999993</v>
      </c>
    </row>
    <row r="15" spans="1:6">
      <c r="A15" s="58" t="s">
        <v>169</v>
      </c>
      <c r="B15" s="95">
        <v>21.08991</v>
      </c>
      <c r="C15" s="95">
        <v>7.1750000000000008E-2</v>
      </c>
      <c r="D15" s="95">
        <v>0</v>
      </c>
      <c r="E15" s="95">
        <v>0</v>
      </c>
      <c r="F15" s="95">
        <v>21.161660000000001</v>
      </c>
    </row>
    <row r="16" spans="1:6">
      <c r="A16" s="58" t="s">
        <v>170</v>
      </c>
      <c r="B16" s="95">
        <v>-15482.277259999999</v>
      </c>
      <c r="C16" s="95">
        <v>0</v>
      </c>
      <c r="D16" s="95">
        <v>0</v>
      </c>
      <c r="E16" s="95">
        <v>0</v>
      </c>
      <c r="F16" s="95">
        <v>-15482.277259999999</v>
      </c>
    </row>
    <row r="17" spans="1:6">
      <c r="A17" s="187" t="s">
        <v>171</v>
      </c>
      <c r="B17" s="57">
        <v>26590388.985049997</v>
      </c>
      <c r="C17" s="57">
        <v>6410715.0286099995</v>
      </c>
      <c r="D17" s="57">
        <v>4.5264600000000002</v>
      </c>
      <c r="E17" s="57">
        <v>41406.880590000001</v>
      </c>
      <c r="F17" s="57">
        <v>33042515.420709994</v>
      </c>
    </row>
    <row r="18" spans="1:6">
      <c r="A18" s="58" t="s">
        <v>172</v>
      </c>
      <c r="B18" s="95">
        <v>0</v>
      </c>
      <c r="C18" s="95">
        <v>0</v>
      </c>
      <c r="D18" s="95">
        <v>0</v>
      </c>
      <c r="E18" s="95">
        <v>0</v>
      </c>
      <c r="F18" s="95">
        <v>0</v>
      </c>
    </row>
    <row r="19" spans="1:6">
      <c r="A19" s="58" t="s">
        <v>173</v>
      </c>
      <c r="B19" s="95">
        <v>14872230.350949999</v>
      </c>
      <c r="C19" s="95">
        <v>602259.29868000001</v>
      </c>
      <c r="D19" s="95">
        <v>0</v>
      </c>
      <c r="E19" s="95">
        <v>3.96577</v>
      </c>
      <c r="F19" s="95">
        <v>15474493.6154</v>
      </c>
    </row>
    <row r="20" spans="1:6">
      <c r="A20" s="58" t="s">
        <v>174</v>
      </c>
      <c r="B20" s="95">
        <v>0</v>
      </c>
      <c r="C20" s="95">
        <v>208117.41897999999</v>
      </c>
      <c r="D20" s="95">
        <v>0</v>
      </c>
      <c r="E20" s="95">
        <v>0</v>
      </c>
      <c r="F20" s="95">
        <v>208117.41897999999</v>
      </c>
    </row>
    <row r="21" spans="1:6">
      <c r="A21" s="58" t="s">
        <v>175</v>
      </c>
      <c r="B21" s="95">
        <v>45303.773079999999</v>
      </c>
      <c r="C21" s="95">
        <v>1410791.4912999999</v>
      </c>
      <c r="D21" s="95">
        <v>0</v>
      </c>
      <c r="E21" s="95">
        <v>0</v>
      </c>
      <c r="F21" s="95">
        <v>1456095.2643799998</v>
      </c>
    </row>
    <row r="22" spans="1:6">
      <c r="A22" s="58" t="s">
        <v>220</v>
      </c>
      <c r="B22" s="95">
        <v>3892459.8671200005</v>
      </c>
      <c r="C22" s="95">
        <v>1127222.58125</v>
      </c>
      <c r="D22" s="95">
        <v>0</v>
      </c>
      <c r="E22" s="95">
        <v>40632.608359999998</v>
      </c>
      <c r="F22" s="95">
        <v>5060315.0567300003</v>
      </c>
    </row>
    <row r="23" spans="1:6">
      <c r="A23" s="58" t="s">
        <v>177</v>
      </c>
      <c r="B23" s="95">
        <v>6878129.1007299982</v>
      </c>
      <c r="C23" s="95">
        <v>3111099.9942699997</v>
      </c>
      <c r="D23" s="95">
        <v>4.5264600000000002</v>
      </c>
      <c r="E23" s="95">
        <v>770.3064599999999</v>
      </c>
      <c r="F23" s="95">
        <v>9990003.9279199988</v>
      </c>
    </row>
    <row r="24" spans="1:6">
      <c r="A24" s="58" t="s">
        <v>178</v>
      </c>
      <c r="B24" s="95">
        <v>931250.50361999997</v>
      </c>
      <c r="C24" s="95">
        <v>19304.139949999997</v>
      </c>
      <c r="D24" s="95">
        <v>0</v>
      </c>
      <c r="E24" s="95">
        <v>0</v>
      </c>
      <c r="F24" s="95">
        <v>950554.64356999996</v>
      </c>
    </row>
    <row r="25" spans="1:6">
      <c r="A25" s="58" t="s">
        <v>179</v>
      </c>
      <c r="B25" s="95">
        <v>-28984.61045</v>
      </c>
      <c r="C25" s="95">
        <v>-68079.895819999991</v>
      </c>
      <c r="D25" s="95">
        <v>0</v>
      </c>
      <c r="E25" s="95">
        <v>0</v>
      </c>
      <c r="F25" s="95">
        <v>-97064.506269999983</v>
      </c>
    </row>
    <row r="26" spans="1:6">
      <c r="A26" s="187" t="s">
        <v>180</v>
      </c>
      <c r="B26" s="57">
        <v>216986740.80085</v>
      </c>
      <c r="C26" s="57">
        <v>1555778.1082899999</v>
      </c>
      <c r="D26" s="57">
        <v>0</v>
      </c>
      <c r="E26" s="57">
        <v>377.76846999999998</v>
      </c>
      <c r="F26" s="57">
        <v>218542896.67760998</v>
      </c>
    </row>
    <row r="27" spans="1:6">
      <c r="A27" s="60" t="s">
        <v>181</v>
      </c>
      <c r="B27" s="95">
        <v>207678494.20209002</v>
      </c>
      <c r="C27" s="95">
        <v>1568313.1293899999</v>
      </c>
      <c r="D27" s="95">
        <v>0</v>
      </c>
      <c r="E27" s="95">
        <v>360.44677999999999</v>
      </c>
      <c r="F27" s="95">
        <v>209247167.77826002</v>
      </c>
    </row>
    <row r="28" spans="1:6">
      <c r="A28" s="58" t="s">
        <v>182</v>
      </c>
      <c r="B28" s="95">
        <v>169084897.06274003</v>
      </c>
      <c r="C28" s="95">
        <v>1051373.2541799997</v>
      </c>
      <c r="D28" s="95">
        <v>0</v>
      </c>
      <c r="E28" s="95">
        <v>360.44677999999999</v>
      </c>
      <c r="F28" s="95">
        <v>170136630.76370004</v>
      </c>
    </row>
    <row r="29" spans="1:6">
      <c r="A29" s="58" t="s">
        <v>183</v>
      </c>
      <c r="B29" s="95">
        <v>35082906.959260002</v>
      </c>
      <c r="C29" s="95">
        <v>469709.67184000002</v>
      </c>
      <c r="D29" s="95">
        <v>0</v>
      </c>
      <c r="E29" s="95">
        <v>0</v>
      </c>
      <c r="F29" s="95">
        <v>35552616.631099999</v>
      </c>
    </row>
    <row r="30" spans="1:6">
      <c r="A30" s="58" t="s">
        <v>184</v>
      </c>
      <c r="B30" s="95">
        <v>3510690.1800899999</v>
      </c>
      <c r="C30" s="95">
        <v>47230.203370000003</v>
      </c>
      <c r="D30" s="95">
        <v>0</v>
      </c>
      <c r="E30" s="95">
        <v>0</v>
      </c>
      <c r="F30" s="95">
        <v>3557920.3834600002</v>
      </c>
    </row>
    <row r="31" spans="1:6">
      <c r="A31" s="60" t="s">
        <v>185</v>
      </c>
      <c r="B31" s="95">
        <v>1623584.29636</v>
      </c>
      <c r="C31" s="95">
        <v>33243.214740000003</v>
      </c>
      <c r="D31" s="95">
        <v>0</v>
      </c>
      <c r="E31" s="95">
        <v>0</v>
      </c>
      <c r="F31" s="95">
        <v>1656827.5111</v>
      </c>
    </row>
    <row r="32" spans="1:6">
      <c r="A32" s="58" t="s">
        <v>186</v>
      </c>
      <c r="B32" s="95">
        <v>612842.61046999996</v>
      </c>
      <c r="C32" s="95">
        <v>12831.230579999999</v>
      </c>
      <c r="D32" s="95">
        <v>0</v>
      </c>
      <c r="E32" s="95">
        <v>0</v>
      </c>
      <c r="F32" s="95">
        <v>625673.84104999993</v>
      </c>
    </row>
    <row r="33" spans="1:6">
      <c r="A33" s="58" t="s">
        <v>187</v>
      </c>
      <c r="B33" s="95">
        <v>872593.23588000005</v>
      </c>
      <c r="C33" s="95">
        <v>18608.554950000002</v>
      </c>
      <c r="D33" s="95">
        <v>0</v>
      </c>
      <c r="E33" s="95">
        <v>0</v>
      </c>
      <c r="F33" s="95">
        <v>891201.79083000007</v>
      </c>
    </row>
    <row r="34" spans="1:6">
      <c r="A34" s="58" t="s">
        <v>188</v>
      </c>
      <c r="B34" s="95">
        <v>138148.45001000003</v>
      </c>
      <c r="C34" s="95">
        <v>1803.42921</v>
      </c>
      <c r="D34" s="95">
        <v>0</v>
      </c>
      <c r="E34" s="95">
        <v>0</v>
      </c>
      <c r="F34" s="95">
        <v>139951.87922000003</v>
      </c>
    </row>
    <row r="35" spans="1:6">
      <c r="A35" s="60" t="s">
        <v>189</v>
      </c>
      <c r="B35" s="95">
        <v>2951891.9743699995</v>
      </c>
      <c r="C35" s="95">
        <v>130088.40237999998</v>
      </c>
      <c r="D35" s="95">
        <v>0</v>
      </c>
      <c r="E35" s="95">
        <v>0</v>
      </c>
      <c r="F35" s="95">
        <v>3081980.3767499994</v>
      </c>
    </row>
    <row r="36" spans="1:6">
      <c r="A36" s="58" t="s">
        <v>190</v>
      </c>
      <c r="B36" s="95">
        <v>1629571.2631500002</v>
      </c>
      <c r="C36" s="95">
        <v>78015.951560000001</v>
      </c>
      <c r="D36" s="95">
        <v>0</v>
      </c>
      <c r="E36" s="95">
        <v>0</v>
      </c>
      <c r="F36" s="95">
        <v>1707587.2147100002</v>
      </c>
    </row>
    <row r="37" spans="1:6">
      <c r="A37" s="58" t="s">
        <v>191</v>
      </c>
      <c r="B37" s="95">
        <v>1174096.4380000001</v>
      </c>
      <c r="C37" s="95">
        <v>49682.893819999998</v>
      </c>
      <c r="D37" s="95">
        <v>0</v>
      </c>
      <c r="E37" s="95">
        <v>0</v>
      </c>
      <c r="F37" s="95">
        <v>1223779.33182</v>
      </c>
    </row>
    <row r="38" spans="1:6">
      <c r="A38" s="58" t="s">
        <v>192</v>
      </c>
      <c r="B38" s="95">
        <v>148224.27321999997</v>
      </c>
      <c r="C38" s="95">
        <v>2389.5569999999998</v>
      </c>
      <c r="D38" s="95">
        <v>0</v>
      </c>
      <c r="E38" s="95">
        <v>0</v>
      </c>
      <c r="F38" s="95">
        <v>150613.83021999997</v>
      </c>
    </row>
    <row r="39" spans="1:6">
      <c r="A39" s="60" t="s">
        <v>193</v>
      </c>
      <c r="B39" s="95">
        <v>11318578.768840002</v>
      </c>
      <c r="C39" s="95">
        <v>170549.88766000001</v>
      </c>
      <c r="D39" s="95">
        <v>0</v>
      </c>
      <c r="E39" s="95">
        <v>17.753040000000002</v>
      </c>
      <c r="F39" s="95">
        <v>11489146.409540003</v>
      </c>
    </row>
    <row r="40" spans="1:6">
      <c r="A40" s="58" t="s">
        <v>194</v>
      </c>
      <c r="B40" s="95">
        <v>2411375.2815399999</v>
      </c>
      <c r="C40" s="95">
        <v>24388.25923</v>
      </c>
      <c r="D40" s="95">
        <v>0</v>
      </c>
      <c r="E40" s="95">
        <v>5.7368600000000001</v>
      </c>
      <c r="F40" s="95">
        <v>2435769.2776299999</v>
      </c>
    </row>
    <row r="41" spans="1:6">
      <c r="A41" s="58" t="s">
        <v>195</v>
      </c>
      <c r="B41" s="95">
        <v>2773641.9293299993</v>
      </c>
      <c r="C41" s="95">
        <v>53714.276520000007</v>
      </c>
      <c r="D41" s="95">
        <v>0</v>
      </c>
      <c r="E41" s="95">
        <v>0</v>
      </c>
      <c r="F41" s="95">
        <v>2827356.2058499991</v>
      </c>
    </row>
    <row r="42" spans="1:6">
      <c r="A42" s="58" t="s">
        <v>196</v>
      </c>
      <c r="B42" s="95">
        <v>5043.94355</v>
      </c>
      <c r="C42" s="95">
        <v>37.480229999999999</v>
      </c>
      <c r="D42" s="95">
        <v>0</v>
      </c>
      <c r="E42" s="95">
        <v>0</v>
      </c>
      <c r="F42" s="95">
        <v>5081.4237800000001</v>
      </c>
    </row>
    <row r="43" spans="1:6">
      <c r="A43" s="58" t="s">
        <v>197</v>
      </c>
      <c r="B43" s="95">
        <v>27489.721799999996</v>
      </c>
      <c r="C43" s="95">
        <v>1362.69895</v>
      </c>
      <c r="D43" s="95">
        <v>0</v>
      </c>
      <c r="E43" s="95">
        <v>0</v>
      </c>
      <c r="F43" s="95">
        <v>28852.420749999997</v>
      </c>
    </row>
    <row r="44" spans="1:6">
      <c r="A44" s="58" t="s">
        <v>198</v>
      </c>
      <c r="B44" s="95">
        <v>290.60013999999995</v>
      </c>
      <c r="C44" s="95">
        <v>7.4413799999999997</v>
      </c>
      <c r="D44" s="95">
        <v>0</v>
      </c>
      <c r="E44" s="95">
        <v>0</v>
      </c>
      <c r="F44" s="95">
        <v>298.04151999999993</v>
      </c>
    </row>
    <row r="45" spans="1:6">
      <c r="A45" s="58" t="s">
        <v>199</v>
      </c>
      <c r="B45" s="95">
        <v>917.05663000000004</v>
      </c>
      <c r="C45" s="95">
        <v>29.574359999999999</v>
      </c>
      <c r="D45" s="95">
        <v>0</v>
      </c>
      <c r="E45" s="95">
        <v>0</v>
      </c>
      <c r="F45" s="95">
        <v>946.63099</v>
      </c>
    </row>
    <row r="46" spans="1:6">
      <c r="A46" s="58" t="s">
        <v>1193</v>
      </c>
      <c r="B46" s="95">
        <v>3241704.6802300001</v>
      </c>
      <c r="C46" s="95">
        <v>43648.658169999995</v>
      </c>
      <c r="D46" s="95">
        <v>0</v>
      </c>
      <c r="E46" s="95">
        <v>12.01618</v>
      </c>
      <c r="F46" s="95">
        <v>3285365.35458</v>
      </c>
    </row>
    <row r="47" spans="1:6">
      <c r="A47" s="58" t="s">
        <v>1194</v>
      </c>
      <c r="B47" s="95">
        <v>2768356.2882000003</v>
      </c>
      <c r="C47" s="95">
        <v>45983.941509999997</v>
      </c>
      <c r="D47" s="95">
        <v>0</v>
      </c>
      <c r="E47" s="95">
        <v>0</v>
      </c>
      <c r="F47" s="95">
        <v>2814340.2297100001</v>
      </c>
    </row>
    <row r="48" spans="1:6">
      <c r="A48" s="58" t="s">
        <v>1199</v>
      </c>
      <c r="B48" s="95">
        <v>10022.347659999999</v>
      </c>
      <c r="C48" s="95">
        <v>182.68089000000003</v>
      </c>
      <c r="D48" s="95">
        <v>0</v>
      </c>
      <c r="E48" s="95">
        <v>0</v>
      </c>
      <c r="F48" s="95">
        <v>10205.028549999999</v>
      </c>
    </row>
    <row r="49" spans="1:6">
      <c r="A49" s="58" t="s">
        <v>1200</v>
      </c>
      <c r="B49" s="95">
        <v>57729.714099999997</v>
      </c>
      <c r="C49" s="95">
        <v>1086.0889400000001</v>
      </c>
      <c r="D49" s="95">
        <v>0</v>
      </c>
      <c r="E49" s="95">
        <v>0</v>
      </c>
      <c r="F49" s="95">
        <v>58815.803039999999</v>
      </c>
    </row>
    <row r="50" spans="1:6">
      <c r="A50" s="58" t="s">
        <v>1218</v>
      </c>
      <c r="B50" s="95">
        <v>4439.12435</v>
      </c>
      <c r="C50" s="95">
        <v>21.10378</v>
      </c>
      <c r="D50" s="95">
        <v>0</v>
      </c>
      <c r="E50" s="95">
        <v>0</v>
      </c>
      <c r="F50" s="95">
        <v>4460.2281300000004</v>
      </c>
    </row>
    <row r="51" spans="1:6">
      <c r="A51" s="58" t="s">
        <v>1238</v>
      </c>
      <c r="B51" s="95">
        <v>17568.081309999998</v>
      </c>
      <c r="C51" s="95">
        <v>87.683700000000002</v>
      </c>
      <c r="D51" s="95">
        <v>0</v>
      </c>
      <c r="E51" s="95">
        <v>0</v>
      </c>
      <c r="F51" s="95">
        <v>17655.765009999999</v>
      </c>
    </row>
    <row r="52" spans="1:6">
      <c r="A52" s="60" t="s">
        <v>200</v>
      </c>
      <c r="B52" s="95">
        <v>-6585808.4408099996</v>
      </c>
      <c r="C52" s="95">
        <v>-346416.52587999997</v>
      </c>
      <c r="D52" s="95">
        <v>0</v>
      </c>
      <c r="E52" s="95">
        <v>-0.43135000000000001</v>
      </c>
      <c r="F52" s="95">
        <v>-6932225.3980399994</v>
      </c>
    </row>
    <row r="53" spans="1:6">
      <c r="A53" s="61" t="s">
        <v>1272</v>
      </c>
      <c r="B53" s="95">
        <v>-726519.63619999995</v>
      </c>
      <c r="C53" s="95">
        <v>-24199.604669999997</v>
      </c>
      <c r="D53" s="95">
        <v>0</v>
      </c>
      <c r="E53" s="95">
        <v>-0.43135000000000001</v>
      </c>
      <c r="F53" s="95">
        <v>-750719.67221999995</v>
      </c>
    </row>
    <row r="54" spans="1:6">
      <c r="A54" s="58" t="s">
        <v>1298</v>
      </c>
      <c r="B54" s="95">
        <v>-478878.74929999997</v>
      </c>
      <c r="C54" s="95">
        <v>-25082.44239</v>
      </c>
      <c r="D54" s="95">
        <v>0</v>
      </c>
      <c r="E54" s="95">
        <v>0</v>
      </c>
      <c r="F54" s="95">
        <v>-503961.19168999995</v>
      </c>
    </row>
    <row r="55" spans="1:6">
      <c r="A55" s="58" t="s">
        <v>1273</v>
      </c>
      <c r="B55" s="95">
        <v>-299515.09492</v>
      </c>
      <c r="C55" s="95">
        <v>-4695.49827</v>
      </c>
      <c r="D55" s="95">
        <v>0</v>
      </c>
      <c r="E55" s="95">
        <v>0</v>
      </c>
      <c r="F55" s="95">
        <v>-304210.59318999999</v>
      </c>
    </row>
    <row r="56" spans="1:6">
      <c r="A56" s="58" t="s">
        <v>1299</v>
      </c>
      <c r="B56" s="95">
        <v>-262099.35243</v>
      </c>
      <c r="C56" s="95">
        <v>-4317.8563900000008</v>
      </c>
      <c r="D56" s="95">
        <v>0</v>
      </c>
      <c r="E56" s="95">
        <v>0</v>
      </c>
      <c r="F56" s="95">
        <v>-266417.20882</v>
      </c>
    </row>
    <row r="57" spans="1:6">
      <c r="A57" s="58" t="s">
        <v>1274</v>
      </c>
      <c r="B57" s="95">
        <v>-1094164.53679</v>
      </c>
      <c r="C57" s="95">
        <v>-57049.72982</v>
      </c>
      <c r="D57" s="95">
        <v>0</v>
      </c>
      <c r="E57" s="95">
        <v>0</v>
      </c>
      <c r="F57" s="95">
        <v>-1151214.26661</v>
      </c>
    </row>
    <row r="58" spans="1:6">
      <c r="A58" s="58" t="s">
        <v>201</v>
      </c>
      <c r="B58" s="95">
        <v>-671089.43420000002</v>
      </c>
      <c r="C58" s="95">
        <v>-34825.561979999999</v>
      </c>
      <c r="D58" s="95">
        <v>0</v>
      </c>
      <c r="E58" s="95">
        <v>0</v>
      </c>
      <c r="F58" s="95">
        <v>-705914.99618000002</v>
      </c>
    </row>
    <row r="59" spans="1:6">
      <c r="A59" s="61" t="s">
        <v>202</v>
      </c>
      <c r="B59" s="95">
        <v>-1491493.3960599999</v>
      </c>
      <c r="C59" s="95">
        <v>-148583.23349000001</v>
      </c>
      <c r="D59" s="95">
        <v>0</v>
      </c>
      <c r="E59" s="95">
        <v>0</v>
      </c>
      <c r="F59" s="95">
        <v>-1640076.62955</v>
      </c>
    </row>
    <row r="60" spans="1:6">
      <c r="A60" s="58" t="s">
        <v>203</v>
      </c>
      <c r="B60" s="95">
        <v>-1268779.0950399998</v>
      </c>
      <c r="C60" s="95">
        <v>-43274.622660000001</v>
      </c>
      <c r="D60" s="95">
        <v>0</v>
      </c>
      <c r="E60" s="95">
        <v>0</v>
      </c>
      <c r="F60" s="95">
        <v>-1312053.7176999999</v>
      </c>
    </row>
    <row r="61" spans="1:6">
      <c r="A61" s="58" t="s">
        <v>204</v>
      </c>
      <c r="B61" s="95">
        <v>-1188.6600000000001</v>
      </c>
      <c r="C61" s="95">
        <v>-101.53918</v>
      </c>
      <c r="D61" s="95">
        <v>0</v>
      </c>
      <c r="E61" s="95">
        <v>0</v>
      </c>
      <c r="F61" s="95">
        <v>-1290.1991800000001</v>
      </c>
    </row>
    <row r="62" spans="1:6">
      <c r="A62" s="58" t="s">
        <v>205</v>
      </c>
      <c r="B62" s="95">
        <v>0</v>
      </c>
      <c r="C62" s="95">
        <v>0</v>
      </c>
      <c r="D62" s="95">
        <v>0</v>
      </c>
      <c r="E62" s="95">
        <v>0</v>
      </c>
      <c r="F62" s="95">
        <v>0</v>
      </c>
    </row>
    <row r="63" spans="1:6">
      <c r="A63" s="58" t="s">
        <v>1003</v>
      </c>
      <c r="B63" s="95">
        <v>-21759.810020000001</v>
      </c>
      <c r="C63" s="95">
        <v>-912.9511399999999</v>
      </c>
      <c r="D63" s="95">
        <v>0</v>
      </c>
      <c r="E63" s="95">
        <v>0</v>
      </c>
      <c r="F63" s="95">
        <v>-22672.761160000002</v>
      </c>
    </row>
    <row r="64" spans="1:6">
      <c r="A64" s="58" t="s">
        <v>1004</v>
      </c>
      <c r="B64" s="95">
        <v>-42105.977489999997</v>
      </c>
      <c r="C64" s="95">
        <v>-1255.13815</v>
      </c>
      <c r="D64" s="95">
        <v>0</v>
      </c>
      <c r="E64" s="95">
        <v>0</v>
      </c>
      <c r="F64" s="95">
        <v>-43361.115639999996</v>
      </c>
    </row>
    <row r="65" spans="1:6">
      <c r="A65" s="61" t="s">
        <v>1201</v>
      </c>
      <c r="B65" s="95">
        <v>-46180.393459999999</v>
      </c>
      <c r="C65" s="95">
        <v>-511.17750000000001</v>
      </c>
      <c r="D65" s="95">
        <v>0</v>
      </c>
      <c r="E65" s="95">
        <v>0</v>
      </c>
      <c r="F65" s="95">
        <v>-46691.570959999997</v>
      </c>
    </row>
    <row r="66" spans="1:6">
      <c r="A66" s="58" t="s">
        <v>1202</v>
      </c>
      <c r="B66" s="95">
        <v>-63784.520899999989</v>
      </c>
      <c r="C66" s="95">
        <v>-379.31665000000004</v>
      </c>
      <c r="D66" s="95">
        <v>0</v>
      </c>
      <c r="E66" s="95">
        <v>0</v>
      </c>
      <c r="F66" s="95">
        <v>-64163.837549999989</v>
      </c>
    </row>
    <row r="67" spans="1:6">
      <c r="A67" s="58" t="s">
        <v>1203</v>
      </c>
      <c r="B67" s="95">
        <v>-49571.214809999998</v>
      </c>
      <c r="C67" s="95">
        <v>-385.10627999999997</v>
      </c>
      <c r="D67" s="95">
        <v>0</v>
      </c>
      <c r="E67" s="95">
        <v>0</v>
      </c>
      <c r="F67" s="95">
        <v>-49956.321089999998</v>
      </c>
    </row>
    <row r="68" spans="1:6">
      <c r="A68" s="58" t="s">
        <v>1204</v>
      </c>
      <c r="B68" s="95">
        <v>-68678.569190000009</v>
      </c>
      <c r="C68" s="95">
        <v>-842.74730999999997</v>
      </c>
      <c r="D68" s="95">
        <v>0</v>
      </c>
      <c r="E68" s="95">
        <v>0</v>
      </c>
      <c r="F68" s="95">
        <v>-69521.316500000015</v>
      </c>
    </row>
    <row r="69" spans="1:6">
      <c r="A69" s="187" t="s">
        <v>206</v>
      </c>
      <c r="B69" s="57">
        <v>2110604.8568299999</v>
      </c>
      <c r="C69" s="57">
        <v>257614.51113</v>
      </c>
      <c r="D69" s="57">
        <v>0</v>
      </c>
      <c r="E69" s="57">
        <v>0.25308999999999998</v>
      </c>
      <c r="F69" s="57">
        <v>2368219.6210499997</v>
      </c>
    </row>
    <row r="70" spans="1:6">
      <c r="A70" s="58" t="s">
        <v>207</v>
      </c>
      <c r="B70" s="95">
        <v>1915.7071600000002</v>
      </c>
      <c r="C70" s="95">
        <v>1175.14895</v>
      </c>
      <c r="D70" s="95">
        <v>711.49381000000005</v>
      </c>
      <c r="E70" s="95">
        <v>0</v>
      </c>
      <c r="F70" s="95">
        <v>3802.3499200000001</v>
      </c>
    </row>
    <row r="71" spans="1:6">
      <c r="A71" s="61" t="s">
        <v>208</v>
      </c>
      <c r="B71" s="95">
        <v>943034.33219999995</v>
      </c>
      <c r="C71" s="95">
        <v>119696.28204000002</v>
      </c>
      <c r="D71" s="95">
        <v>0</v>
      </c>
      <c r="E71" s="95">
        <v>0.13766</v>
      </c>
      <c r="F71" s="95">
        <v>1062730.7519</v>
      </c>
    </row>
    <row r="72" spans="1:6">
      <c r="A72" s="58" t="s">
        <v>209</v>
      </c>
      <c r="B72" s="95">
        <v>1294356.9429200001</v>
      </c>
      <c r="C72" s="95">
        <v>191743.40956999999</v>
      </c>
      <c r="D72" s="95">
        <v>0</v>
      </c>
      <c r="E72" s="95">
        <v>0.11542999999999999</v>
      </c>
      <c r="F72" s="95">
        <v>1486100.46792</v>
      </c>
    </row>
    <row r="73" spans="1:6">
      <c r="A73" s="58" t="s">
        <v>210</v>
      </c>
      <c r="B73" s="95">
        <v>209.95368999999999</v>
      </c>
      <c r="C73" s="95">
        <v>0</v>
      </c>
      <c r="D73" s="95">
        <v>0</v>
      </c>
      <c r="E73" s="95">
        <v>0</v>
      </c>
      <c r="F73" s="95">
        <v>209.95368999999999</v>
      </c>
    </row>
    <row r="74" spans="1:6">
      <c r="A74" s="58" t="s">
        <v>211</v>
      </c>
      <c r="B74" s="95">
        <v>-128912.07914</v>
      </c>
      <c r="C74" s="95">
        <v>-55000.329429999991</v>
      </c>
      <c r="D74" s="95">
        <v>-711.49381000000005</v>
      </c>
      <c r="E74" s="95">
        <v>0</v>
      </c>
      <c r="F74" s="95">
        <v>-184623.90238000001</v>
      </c>
    </row>
    <row r="75" spans="1:6">
      <c r="A75" s="187" t="s">
        <v>212</v>
      </c>
      <c r="B75" s="57">
        <v>171171.50458999997</v>
      </c>
      <c r="C75" s="57">
        <v>0</v>
      </c>
      <c r="D75" s="57">
        <v>0</v>
      </c>
      <c r="E75" s="57">
        <v>0</v>
      </c>
      <c r="F75" s="57">
        <v>171171.50458999997</v>
      </c>
    </row>
    <row r="76" spans="1:6">
      <c r="A76" s="58" t="s">
        <v>213</v>
      </c>
      <c r="B76" s="95">
        <v>6958.0892699999995</v>
      </c>
      <c r="C76" s="95">
        <v>0</v>
      </c>
      <c r="D76" s="95">
        <v>0</v>
      </c>
      <c r="E76" s="95">
        <v>0</v>
      </c>
      <c r="F76" s="95">
        <v>6958.0892699999995</v>
      </c>
    </row>
    <row r="77" spans="1:6">
      <c r="A77" s="58" t="s">
        <v>214</v>
      </c>
      <c r="B77" s="95">
        <v>861039.58621999994</v>
      </c>
      <c r="C77" s="95">
        <v>0</v>
      </c>
      <c r="D77" s="95">
        <v>0</v>
      </c>
      <c r="E77" s="95">
        <v>0</v>
      </c>
      <c r="F77" s="95">
        <v>861039.58621999994</v>
      </c>
    </row>
    <row r="78" spans="1:6">
      <c r="A78" s="58" t="s">
        <v>215</v>
      </c>
      <c r="B78" s="95">
        <v>18341.04</v>
      </c>
      <c r="C78" s="95">
        <v>0</v>
      </c>
      <c r="D78" s="95">
        <v>0</v>
      </c>
      <c r="E78" s="95">
        <v>0</v>
      </c>
      <c r="F78" s="95">
        <v>18341.04</v>
      </c>
    </row>
    <row r="79" spans="1:6">
      <c r="A79" s="58" t="s">
        <v>216</v>
      </c>
      <c r="B79" s="95">
        <v>3561.98254</v>
      </c>
      <c r="C79" s="95">
        <v>0</v>
      </c>
      <c r="D79" s="95">
        <v>0</v>
      </c>
      <c r="E79" s="95">
        <v>0</v>
      </c>
      <c r="F79" s="95">
        <v>3561.98254</v>
      </c>
    </row>
    <row r="80" spans="1:6">
      <c r="A80" s="58" t="s">
        <v>217</v>
      </c>
      <c r="B80" s="95">
        <v>-718729.19343999983</v>
      </c>
      <c r="C80" s="95">
        <v>0</v>
      </c>
      <c r="D80" s="95">
        <v>0</v>
      </c>
      <c r="E80" s="95">
        <v>0</v>
      </c>
      <c r="F80" s="95">
        <v>-718729.19343999983</v>
      </c>
    </row>
    <row r="81" spans="1:6">
      <c r="A81" s="187" t="s">
        <v>218</v>
      </c>
      <c r="B81" s="57">
        <v>4669974.9635300003</v>
      </c>
      <c r="C81" s="57">
        <v>24095449.362740003</v>
      </c>
      <c r="D81" s="57">
        <v>8.9934599999999989</v>
      </c>
      <c r="E81" s="57">
        <v>606.21410000000003</v>
      </c>
      <c r="F81" s="57">
        <v>28766039.533830002</v>
      </c>
    </row>
    <row r="82" spans="1:6">
      <c r="A82" s="58" t="s">
        <v>172</v>
      </c>
      <c r="B82" s="95">
        <v>0</v>
      </c>
      <c r="C82" s="95">
        <v>1.0000000000000001E-5</v>
      </c>
      <c r="D82" s="95">
        <v>0</v>
      </c>
      <c r="E82" s="95">
        <v>0</v>
      </c>
      <c r="F82" s="95">
        <v>1.0000000000000001E-5</v>
      </c>
    </row>
    <row r="83" spans="1:6">
      <c r="A83" s="58" t="s">
        <v>173</v>
      </c>
      <c r="B83" s="95">
        <v>1240433.5785000001</v>
      </c>
      <c r="C83" s="95">
        <v>112040.47789000001</v>
      </c>
      <c r="D83" s="95">
        <v>0</v>
      </c>
      <c r="E83" s="95">
        <v>0</v>
      </c>
      <c r="F83" s="95">
        <v>1352474.05639</v>
      </c>
    </row>
    <row r="84" spans="1:6">
      <c r="A84" s="58" t="s">
        <v>174</v>
      </c>
      <c r="B84" s="95">
        <v>0</v>
      </c>
      <c r="C84" s="95">
        <v>89263.21179999999</v>
      </c>
      <c r="D84" s="95">
        <v>0</v>
      </c>
      <c r="E84" s="95">
        <v>0</v>
      </c>
      <c r="F84" s="95">
        <v>89263.21179999999</v>
      </c>
    </row>
    <row r="85" spans="1:6">
      <c r="A85" s="58" t="s">
        <v>175</v>
      </c>
      <c r="B85" s="95">
        <v>40109.244619999998</v>
      </c>
      <c r="C85" s="95">
        <v>921817.50760000001</v>
      </c>
      <c r="D85" s="95">
        <v>0</v>
      </c>
      <c r="E85" s="95">
        <v>0</v>
      </c>
      <c r="F85" s="95">
        <v>961926.75222000002</v>
      </c>
    </row>
    <row r="86" spans="1:6">
      <c r="A86" s="58" t="s">
        <v>219</v>
      </c>
      <c r="B86" s="95">
        <v>627700.54017999989</v>
      </c>
      <c r="C86" s="95">
        <v>10445.006529999999</v>
      </c>
      <c r="D86" s="95">
        <v>0</v>
      </c>
      <c r="E86" s="95">
        <v>0</v>
      </c>
      <c r="F86" s="95">
        <v>638145.54670999991</v>
      </c>
    </row>
    <row r="87" spans="1:6">
      <c r="A87" s="58" t="s">
        <v>220</v>
      </c>
      <c r="B87" s="95">
        <v>396353.48668000003</v>
      </c>
      <c r="C87" s="95">
        <v>22124.747810000001</v>
      </c>
      <c r="D87" s="95">
        <v>0</v>
      </c>
      <c r="E87" s="95">
        <v>0</v>
      </c>
      <c r="F87" s="95">
        <v>418478.23449000006</v>
      </c>
    </row>
    <row r="88" spans="1:6">
      <c r="A88" s="58" t="s">
        <v>177</v>
      </c>
      <c r="B88" s="95">
        <v>2207257.2489199997</v>
      </c>
      <c r="C88" s="95">
        <v>22965865.739379998</v>
      </c>
      <c r="D88" s="95">
        <v>8.9934599999999989</v>
      </c>
      <c r="E88" s="95">
        <v>606.21409000000006</v>
      </c>
      <c r="F88" s="95">
        <v>25173738.19585</v>
      </c>
    </row>
    <row r="89" spans="1:6">
      <c r="A89" s="58" t="s">
        <v>221</v>
      </c>
      <c r="B89" s="95">
        <v>175593.13177000004</v>
      </c>
      <c r="C89" s="95">
        <v>8660.7472799999996</v>
      </c>
      <c r="D89" s="95">
        <v>0</v>
      </c>
      <c r="E89" s="95">
        <v>1.0000000000000001E-5</v>
      </c>
      <c r="F89" s="95">
        <v>184253.87906000004</v>
      </c>
    </row>
    <row r="90" spans="1:6">
      <c r="A90" s="58" t="s">
        <v>222</v>
      </c>
      <c r="B90" s="95">
        <v>-17472.267139999996</v>
      </c>
      <c r="C90" s="95">
        <v>-34768.075559999997</v>
      </c>
      <c r="D90" s="95">
        <v>0</v>
      </c>
      <c r="E90" s="95">
        <v>0</v>
      </c>
      <c r="F90" s="95">
        <v>-52240.342699999994</v>
      </c>
    </row>
    <row r="91" spans="1:6">
      <c r="A91" s="187" t="s">
        <v>223</v>
      </c>
      <c r="B91" s="57">
        <v>4834417.1136100003</v>
      </c>
      <c r="C91" s="57">
        <v>0</v>
      </c>
      <c r="D91" s="57">
        <v>0</v>
      </c>
      <c r="E91" s="57">
        <v>0</v>
      </c>
      <c r="F91" s="57">
        <v>4834417.1136100003</v>
      </c>
    </row>
    <row r="92" spans="1:6">
      <c r="A92" s="58" t="s">
        <v>224</v>
      </c>
      <c r="B92" s="95">
        <v>1559046.9819799999</v>
      </c>
      <c r="C92" s="95">
        <v>0</v>
      </c>
      <c r="D92" s="95">
        <v>0</v>
      </c>
      <c r="E92" s="95">
        <v>0</v>
      </c>
      <c r="F92" s="95">
        <v>1559046.9819799999</v>
      </c>
    </row>
    <row r="93" spans="1:6">
      <c r="A93" s="58" t="s">
        <v>225</v>
      </c>
      <c r="B93" s="95">
        <v>2372507.0135399997</v>
      </c>
      <c r="C93" s="95">
        <v>0</v>
      </c>
      <c r="D93" s="95">
        <v>0</v>
      </c>
      <c r="E93" s="95">
        <v>0</v>
      </c>
      <c r="F93" s="95">
        <v>2372507.0135399997</v>
      </c>
    </row>
    <row r="94" spans="1:6">
      <c r="A94" s="58" t="s">
        <v>226</v>
      </c>
      <c r="B94" s="95">
        <v>180344.93352999998</v>
      </c>
      <c r="C94" s="95">
        <v>0</v>
      </c>
      <c r="D94" s="95">
        <v>0</v>
      </c>
      <c r="E94" s="95">
        <v>0</v>
      </c>
      <c r="F94" s="95">
        <v>180344.93352999998</v>
      </c>
    </row>
    <row r="95" spans="1:6">
      <c r="A95" s="58" t="s">
        <v>227</v>
      </c>
      <c r="B95" s="95">
        <v>256728.70921999999</v>
      </c>
      <c r="C95" s="95">
        <v>0</v>
      </c>
      <c r="D95" s="95">
        <v>0</v>
      </c>
      <c r="E95" s="95">
        <v>0</v>
      </c>
      <c r="F95" s="95">
        <v>256728.70921999999</v>
      </c>
    </row>
    <row r="96" spans="1:6">
      <c r="A96" s="58" t="s">
        <v>228</v>
      </c>
      <c r="B96" s="95">
        <v>308847.66433000006</v>
      </c>
      <c r="C96" s="95">
        <v>0</v>
      </c>
      <c r="D96" s="95">
        <v>0</v>
      </c>
      <c r="E96" s="95">
        <v>0</v>
      </c>
      <c r="F96" s="95">
        <v>308847.66433000006</v>
      </c>
    </row>
    <row r="97" spans="1:6">
      <c r="A97" s="58" t="s">
        <v>229</v>
      </c>
      <c r="B97" s="95">
        <v>43499.449520000002</v>
      </c>
      <c r="C97" s="95">
        <v>0</v>
      </c>
      <c r="D97" s="95">
        <v>0</v>
      </c>
      <c r="E97" s="95">
        <v>0</v>
      </c>
      <c r="F97" s="95">
        <v>43499.449520000002</v>
      </c>
    </row>
    <row r="98" spans="1:6">
      <c r="A98" s="58" t="s">
        <v>230</v>
      </c>
      <c r="B98" s="95">
        <v>13984.645349999999</v>
      </c>
      <c r="C98" s="95">
        <v>0</v>
      </c>
      <c r="D98" s="95">
        <v>0</v>
      </c>
      <c r="E98" s="95">
        <v>0</v>
      </c>
      <c r="F98" s="95">
        <v>13984.645349999999</v>
      </c>
    </row>
    <row r="99" spans="1:6">
      <c r="A99" s="58" t="s">
        <v>231</v>
      </c>
      <c r="B99" s="95">
        <v>3601.6143999999999</v>
      </c>
      <c r="C99" s="95">
        <v>0</v>
      </c>
      <c r="D99" s="95">
        <v>0</v>
      </c>
      <c r="E99" s="95">
        <v>0</v>
      </c>
      <c r="F99" s="95">
        <v>3601.6143999999999</v>
      </c>
    </row>
    <row r="100" spans="1:6">
      <c r="A100" s="58" t="s">
        <v>232</v>
      </c>
      <c r="B100" s="95">
        <v>95856.101739999998</v>
      </c>
      <c r="C100" s="95">
        <v>0</v>
      </c>
      <c r="D100" s="95">
        <v>0</v>
      </c>
      <c r="E100" s="95">
        <v>0</v>
      </c>
      <c r="F100" s="95">
        <v>95856.101739999998</v>
      </c>
    </row>
    <row r="101" spans="1:6">
      <c r="A101" s="187" t="s">
        <v>233</v>
      </c>
      <c r="B101" s="57">
        <v>869490.7117799999</v>
      </c>
      <c r="C101" s="57">
        <v>50227.040080000006</v>
      </c>
      <c r="D101" s="57">
        <v>-7.0000000000000007E-5</v>
      </c>
      <c r="E101" s="57">
        <v>0</v>
      </c>
      <c r="F101" s="57">
        <v>919717.75179000001</v>
      </c>
    </row>
    <row r="102" spans="1:6">
      <c r="A102" s="58" t="s">
        <v>234</v>
      </c>
      <c r="B102" s="95">
        <v>78264.799980000011</v>
      </c>
      <c r="C102" s="95">
        <v>0</v>
      </c>
      <c r="D102" s="95">
        <v>0</v>
      </c>
      <c r="E102" s="95">
        <v>0</v>
      </c>
      <c r="F102" s="95">
        <v>78264.799980000011</v>
      </c>
    </row>
    <row r="103" spans="1:6">
      <c r="A103" s="58" t="s">
        <v>235</v>
      </c>
      <c r="B103" s="95">
        <v>357825.35610999999</v>
      </c>
      <c r="C103" s="95">
        <v>2.7E-4</v>
      </c>
      <c r="D103" s="95">
        <v>0</v>
      </c>
      <c r="E103" s="95">
        <v>0</v>
      </c>
      <c r="F103" s="95">
        <v>357825.35638000001</v>
      </c>
    </row>
    <row r="104" spans="1:6">
      <c r="A104" s="58" t="s">
        <v>236</v>
      </c>
      <c r="B104" s="95">
        <v>298692.97788000002</v>
      </c>
      <c r="C104" s="95">
        <v>49910.112850000005</v>
      </c>
      <c r="D104" s="95">
        <v>-7.0000000000000007E-5</v>
      </c>
      <c r="E104" s="95">
        <v>0</v>
      </c>
      <c r="F104" s="95">
        <v>348603.09066000005</v>
      </c>
    </row>
    <row r="105" spans="1:6">
      <c r="A105" s="58" t="s">
        <v>237</v>
      </c>
      <c r="B105" s="95">
        <v>148854.64848999999</v>
      </c>
      <c r="C105" s="95">
        <v>1607.75837</v>
      </c>
      <c r="D105" s="95">
        <v>0</v>
      </c>
      <c r="E105" s="95">
        <v>0</v>
      </c>
      <c r="F105" s="95">
        <v>150462.40685999999</v>
      </c>
    </row>
    <row r="106" spans="1:6">
      <c r="A106" s="58" t="s">
        <v>238</v>
      </c>
      <c r="B106" s="95">
        <v>-14147.070679999999</v>
      </c>
      <c r="C106" s="95">
        <v>-1290.83141</v>
      </c>
      <c r="D106" s="95">
        <v>0</v>
      </c>
      <c r="E106" s="95">
        <v>0</v>
      </c>
      <c r="F106" s="95">
        <v>-15437.90209</v>
      </c>
    </row>
    <row r="107" spans="1:6">
      <c r="A107" s="187" t="s">
        <v>239</v>
      </c>
      <c r="B107" s="57">
        <v>711674.49248999998</v>
      </c>
      <c r="C107" s="57">
        <v>0</v>
      </c>
      <c r="D107" s="57">
        <v>0</v>
      </c>
      <c r="E107" s="57">
        <v>0</v>
      </c>
      <c r="F107" s="57">
        <v>711674.49248999998</v>
      </c>
    </row>
    <row r="108" spans="1:6">
      <c r="A108" s="58" t="s">
        <v>240</v>
      </c>
      <c r="B108" s="95">
        <v>671841.59284000006</v>
      </c>
      <c r="C108" s="95">
        <v>0</v>
      </c>
      <c r="D108" s="95">
        <v>0</v>
      </c>
      <c r="E108" s="95">
        <v>0</v>
      </c>
      <c r="F108" s="95">
        <v>671841.59284000006</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70560.096139999994</v>
      </c>
      <c r="C112" s="95">
        <v>0</v>
      </c>
      <c r="D112" s="95">
        <v>0</v>
      </c>
      <c r="E112" s="95">
        <v>0</v>
      </c>
      <c r="F112" s="95">
        <v>70560.096139999994</v>
      </c>
    </row>
    <row r="113" spans="1:6">
      <c r="A113" s="58" t="s">
        <v>245</v>
      </c>
      <c r="B113" s="95">
        <v>-30727.196489999998</v>
      </c>
      <c r="C113" s="95">
        <v>0</v>
      </c>
      <c r="D113" s="95">
        <v>0</v>
      </c>
      <c r="E113" s="95">
        <v>0</v>
      </c>
      <c r="F113" s="95">
        <v>-30727.196489999998</v>
      </c>
    </row>
    <row r="114" spans="1:6">
      <c r="A114" s="155" t="s">
        <v>246</v>
      </c>
      <c r="B114" s="57">
        <v>255334504.04362997</v>
      </c>
      <c r="C114" s="57">
        <v>37440273.327169999</v>
      </c>
      <c r="D114" s="57">
        <v>268.33687000000003</v>
      </c>
      <c r="E114" s="57">
        <v>72944.914350000006</v>
      </c>
      <c r="F114" s="57">
        <v>292847990.62201995</v>
      </c>
    </row>
    <row r="115" spans="1:6">
      <c r="A115" s="177" t="s">
        <v>247</v>
      </c>
      <c r="B115" s="57">
        <v>182224586.39521998</v>
      </c>
      <c r="C115" s="57">
        <v>28144753.760430001</v>
      </c>
      <c r="D115" s="57">
        <v>49.829269999999994</v>
      </c>
      <c r="E115" s="57">
        <v>68849.428719999996</v>
      </c>
      <c r="F115" s="57">
        <v>210438239.41363999</v>
      </c>
    </row>
    <row r="116" spans="1:6">
      <c r="A116" s="64" t="s">
        <v>248</v>
      </c>
      <c r="B116" s="95">
        <v>21804888.147390001</v>
      </c>
      <c r="C116" s="95">
        <v>8467564.9205000009</v>
      </c>
      <c r="D116" s="95">
        <v>7.4053699999999996</v>
      </c>
      <c r="E116" s="95">
        <v>10.441409999999999</v>
      </c>
      <c r="F116" s="95">
        <v>30272470.914670005</v>
      </c>
    </row>
    <row r="117" spans="1:6">
      <c r="A117" s="64" t="s">
        <v>249</v>
      </c>
      <c r="B117" s="95">
        <v>21197327.129070003</v>
      </c>
      <c r="C117" s="95">
        <v>8423981.5713800006</v>
      </c>
      <c r="D117" s="95">
        <v>7.4053699999999996</v>
      </c>
      <c r="E117" s="95">
        <v>5.9512099999999997</v>
      </c>
      <c r="F117" s="95">
        <v>29621322.057030004</v>
      </c>
    </row>
    <row r="118" spans="1:6">
      <c r="A118" s="64" t="s">
        <v>250</v>
      </c>
      <c r="B118" s="95">
        <v>607561.01832000003</v>
      </c>
      <c r="C118" s="95">
        <v>43583.349120000006</v>
      </c>
      <c r="D118" s="95">
        <v>0</v>
      </c>
      <c r="E118" s="95">
        <v>4.4901999999999997</v>
      </c>
      <c r="F118" s="95">
        <v>651148.85764000006</v>
      </c>
    </row>
    <row r="119" spans="1:6">
      <c r="A119" s="64" t="s">
        <v>251</v>
      </c>
      <c r="B119" s="95">
        <v>50438507.659589998</v>
      </c>
      <c r="C119" s="95">
        <v>12365188.351749998</v>
      </c>
      <c r="D119" s="95">
        <v>0</v>
      </c>
      <c r="E119" s="95">
        <v>2777.7677400000002</v>
      </c>
      <c r="F119" s="95">
        <v>62806473.779079989</v>
      </c>
    </row>
    <row r="120" spans="1:6">
      <c r="A120" s="64" t="s">
        <v>252</v>
      </c>
      <c r="B120" s="95">
        <v>3709616.80375</v>
      </c>
      <c r="C120" s="95">
        <v>948822.92814000009</v>
      </c>
      <c r="D120" s="95">
        <v>0</v>
      </c>
      <c r="E120" s="95">
        <v>-1.0000000000000001E-5</v>
      </c>
      <c r="F120" s="95">
        <v>4658439.7318800008</v>
      </c>
    </row>
    <row r="121" spans="1:6">
      <c r="A121" s="65" t="s">
        <v>253</v>
      </c>
      <c r="B121" s="95">
        <v>109259.03749999999</v>
      </c>
      <c r="C121" s="95">
        <v>58800.768500000006</v>
      </c>
      <c r="D121" s="95">
        <v>0</v>
      </c>
      <c r="E121" s="95">
        <v>0</v>
      </c>
      <c r="F121" s="95">
        <v>168059.80599999998</v>
      </c>
    </row>
    <row r="122" spans="1:6">
      <c r="A122" s="65" t="s">
        <v>254</v>
      </c>
      <c r="B122" s="95">
        <v>21195.296600000001</v>
      </c>
      <c r="C122" s="95">
        <v>16107.003739999998</v>
      </c>
      <c r="D122" s="95">
        <v>0</v>
      </c>
      <c r="E122" s="95">
        <v>0</v>
      </c>
      <c r="F122" s="95">
        <v>37302.300340000002</v>
      </c>
    </row>
    <row r="123" spans="1:6">
      <c r="A123" s="99" t="s">
        <v>255</v>
      </c>
      <c r="B123" s="95">
        <v>25840.885789999997</v>
      </c>
      <c r="C123" s="95">
        <v>6304.8193900000006</v>
      </c>
      <c r="D123" s="95">
        <v>0</v>
      </c>
      <c r="E123" s="95">
        <v>0</v>
      </c>
      <c r="F123" s="95">
        <v>32145.705179999997</v>
      </c>
    </row>
    <row r="124" spans="1:6">
      <c r="A124" s="99" t="s">
        <v>256</v>
      </c>
      <c r="B124" s="95">
        <v>159122.40596999999</v>
      </c>
      <c r="C124" s="95">
        <v>32888.741820000003</v>
      </c>
      <c r="D124" s="95">
        <v>0</v>
      </c>
      <c r="E124" s="95">
        <v>-1.0000000000000001E-5</v>
      </c>
      <c r="F124" s="95">
        <v>192011.14778</v>
      </c>
    </row>
    <row r="125" spans="1:6">
      <c r="A125" s="99" t="s">
        <v>257</v>
      </c>
      <c r="B125" s="95">
        <v>480007.22019000002</v>
      </c>
      <c r="C125" s="95">
        <v>89283.643450000003</v>
      </c>
      <c r="D125" s="95">
        <v>0</v>
      </c>
      <c r="E125" s="95">
        <v>0</v>
      </c>
      <c r="F125" s="95">
        <v>569290.86364</v>
      </c>
    </row>
    <row r="126" spans="1:6">
      <c r="A126" s="99" t="s">
        <v>258</v>
      </c>
      <c r="B126" s="95">
        <v>1824148.0921699998</v>
      </c>
      <c r="C126" s="95">
        <v>325128.91223000007</v>
      </c>
      <c r="D126" s="95">
        <v>0</v>
      </c>
      <c r="E126" s="95">
        <v>0</v>
      </c>
      <c r="F126" s="95">
        <v>2149277.0044</v>
      </c>
    </row>
    <row r="127" spans="1:6">
      <c r="A127" s="725" t="s">
        <v>1488</v>
      </c>
      <c r="B127" s="95">
        <v>391102.06432</v>
      </c>
      <c r="C127" s="95">
        <v>209658.63294999997</v>
      </c>
      <c r="D127" s="95">
        <v>0</v>
      </c>
      <c r="E127" s="95">
        <v>0</v>
      </c>
      <c r="F127" s="95">
        <v>600760.69727</v>
      </c>
    </row>
    <row r="128" spans="1:6">
      <c r="A128" s="726" t="s">
        <v>1489</v>
      </c>
      <c r="B128" s="95">
        <v>698941.80120999995</v>
      </c>
      <c r="C128" s="95">
        <v>210650.40606000001</v>
      </c>
      <c r="D128" s="95">
        <v>0</v>
      </c>
      <c r="E128" s="95">
        <v>0</v>
      </c>
      <c r="F128" s="95">
        <v>909592.2072699999</v>
      </c>
    </row>
    <row r="129" spans="1:6">
      <c r="A129" s="156" t="s">
        <v>261</v>
      </c>
      <c r="B129" s="95">
        <v>3639287.7341099996</v>
      </c>
      <c r="C129" s="95">
        <v>646995.32152</v>
      </c>
      <c r="D129" s="95">
        <v>42.423900000000003</v>
      </c>
      <c r="E129" s="95">
        <v>26880.86289</v>
      </c>
      <c r="F129" s="95">
        <v>4313206.3424199997</v>
      </c>
    </row>
    <row r="130" spans="1:6">
      <c r="A130" s="156" t="s">
        <v>262</v>
      </c>
      <c r="B130" s="95">
        <v>90859537.148110002</v>
      </c>
      <c r="C130" s="95">
        <v>5538121.8140899986</v>
      </c>
      <c r="D130" s="95">
        <v>0</v>
      </c>
      <c r="E130" s="95">
        <v>38727.630560000005</v>
      </c>
      <c r="F130" s="95">
        <v>96436386.592759997</v>
      </c>
    </row>
    <row r="131" spans="1:6">
      <c r="A131" s="64" t="s">
        <v>263</v>
      </c>
      <c r="B131" s="95">
        <v>11772748.902270002</v>
      </c>
      <c r="C131" s="95">
        <v>178060.42442999998</v>
      </c>
      <c r="D131" s="95">
        <v>0</v>
      </c>
      <c r="E131" s="95">
        <v>452.72613000000001</v>
      </c>
      <c r="F131" s="95">
        <v>11951262.052830001</v>
      </c>
    </row>
    <row r="132" spans="1:6">
      <c r="A132" s="177" t="s">
        <v>264</v>
      </c>
      <c r="B132" s="57">
        <v>122052.77279999999</v>
      </c>
      <c r="C132" s="57">
        <v>1911.34247</v>
      </c>
      <c r="D132" s="57">
        <v>0</v>
      </c>
      <c r="E132" s="57">
        <v>0</v>
      </c>
      <c r="F132" s="57">
        <v>123964.11526999999</v>
      </c>
    </row>
    <row r="133" spans="1:6">
      <c r="A133" s="177" t="s">
        <v>455</v>
      </c>
      <c r="B133" s="57">
        <v>16664358.762049999</v>
      </c>
      <c r="C133" s="57">
        <v>3526431.0104299998</v>
      </c>
      <c r="D133" s="57">
        <v>0</v>
      </c>
      <c r="E133" s="57">
        <v>0</v>
      </c>
      <c r="F133" s="57">
        <v>20190789.77248</v>
      </c>
    </row>
    <row r="134" spans="1:6">
      <c r="A134" s="64" t="s">
        <v>456</v>
      </c>
      <c r="B134" s="95">
        <v>7291359.2707000002</v>
      </c>
      <c r="C134" s="95">
        <v>491457.84365</v>
      </c>
      <c r="D134" s="95">
        <v>0</v>
      </c>
      <c r="E134" s="95">
        <v>0</v>
      </c>
      <c r="F134" s="95">
        <v>7782817.1143500004</v>
      </c>
    </row>
    <row r="135" spans="1:6">
      <c r="A135" s="64" t="s">
        <v>457</v>
      </c>
      <c r="B135" s="95">
        <v>2935118.3636200004</v>
      </c>
      <c r="C135" s="95">
        <v>21287.9696</v>
      </c>
      <c r="D135" s="95">
        <v>0</v>
      </c>
      <c r="E135" s="95">
        <v>0</v>
      </c>
      <c r="F135" s="95">
        <v>2956406.3332200004</v>
      </c>
    </row>
    <row r="136" spans="1:6">
      <c r="A136" s="64" t="s">
        <v>458</v>
      </c>
      <c r="B136" s="95">
        <v>0</v>
      </c>
      <c r="C136" s="95">
        <v>0</v>
      </c>
      <c r="D136" s="95">
        <v>0</v>
      </c>
      <c r="E136" s="95">
        <v>0</v>
      </c>
      <c r="F136" s="95">
        <v>0</v>
      </c>
    </row>
    <row r="137" spans="1:6">
      <c r="A137" s="64" t="s">
        <v>459</v>
      </c>
      <c r="B137" s="95">
        <v>801966.51387999998</v>
      </c>
      <c r="C137" s="95">
        <v>7717.26746</v>
      </c>
      <c r="D137" s="95">
        <v>0</v>
      </c>
      <c r="E137" s="95">
        <v>0</v>
      </c>
      <c r="F137" s="95">
        <v>809683.78133999999</v>
      </c>
    </row>
    <row r="138" spans="1:6">
      <c r="A138" s="64" t="s">
        <v>460</v>
      </c>
      <c r="B138" s="95">
        <v>5404339.9983900003</v>
      </c>
      <c r="C138" s="95">
        <v>2968643.97163</v>
      </c>
      <c r="D138" s="95">
        <v>0</v>
      </c>
      <c r="E138" s="95">
        <v>0</v>
      </c>
      <c r="F138" s="95">
        <v>8372983.9700199999</v>
      </c>
    </row>
    <row r="139" spans="1:6">
      <c r="A139" s="64" t="s">
        <v>467</v>
      </c>
      <c r="B139" s="95">
        <v>231574.61546</v>
      </c>
      <c r="C139" s="95">
        <v>37323.95809</v>
      </c>
      <c r="D139" s="95">
        <v>0</v>
      </c>
      <c r="E139" s="95">
        <v>0</v>
      </c>
      <c r="F139" s="95">
        <v>268898.57354999997</v>
      </c>
    </row>
    <row r="140" spans="1:6">
      <c r="A140" s="177" t="s">
        <v>265</v>
      </c>
      <c r="B140" s="57">
        <v>42344198.241449989</v>
      </c>
      <c r="C140" s="57">
        <v>3534552.5444100001</v>
      </c>
      <c r="D140" s="57">
        <v>218.46508000000003</v>
      </c>
      <c r="E140" s="57">
        <v>-1.0000000000000001E-5</v>
      </c>
      <c r="F140" s="57">
        <v>45878969.250929989</v>
      </c>
    </row>
    <row r="141" spans="1:6">
      <c r="A141" s="64" t="s">
        <v>266</v>
      </c>
      <c r="B141" s="95">
        <v>979289.37307000009</v>
      </c>
      <c r="C141" s="95">
        <v>197036.64626000001</v>
      </c>
      <c r="D141" s="95">
        <v>0</v>
      </c>
      <c r="E141" s="95">
        <v>-1.0000000000000001E-5</v>
      </c>
      <c r="F141" s="95">
        <v>1176326.01932</v>
      </c>
    </row>
    <row r="142" spans="1:6">
      <c r="A142" s="64" t="s">
        <v>267</v>
      </c>
      <c r="B142" s="95">
        <v>19478305.10213</v>
      </c>
      <c r="C142" s="95">
        <v>272524.15363999997</v>
      </c>
      <c r="D142" s="95">
        <v>0</v>
      </c>
      <c r="E142" s="95">
        <v>0</v>
      </c>
      <c r="F142" s="95">
        <v>19750829.255769998</v>
      </c>
    </row>
    <row r="143" spans="1:6">
      <c r="A143" s="64" t="s">
        <v>268</v>
      </c>
      <c r="B143" s="95">
        <v>0</v>
      </c>
      <c r="C143" s="95">
        <v>1189.2921299999998</v>
      </c>
      <c r="D143" s="95">
        <v>0</v>
      </c>
      <c r="E143" s="95">
        <v>0</v>
      </c>
      <c r="F143" s="95">
        <v>1189.2921299999998</v>
      </c>
    </row>
    <row r="144" spans="1:6">
      <c r="A144" s="64" t="s">
        <v>269</v>
      </c>
      <c r="B144" s="95">
        <v>2411320.2932100003</v>
      </c>
      <c r="C144" s="95">
        <v>2270.6951899999999</v>
      </c>
      <c r="D144" s="95">
        <v>208.95726000000002</v>
      </c>
      <c r="E144" s="95">
        <v>0</v>
      </c>
      <c r="F144" s="95">
        <v>2413799.9456600002</v>
      </c>
    </row>
    <row r="145" spans="1:6">
      <c r="A145" s="641" t="s">
        <v>1490</v>
      </c>
      <c r="B145" s="95">
        <v>18131432.455800001</v>
      </c>
      <c r="C145" s="95">
        <v>610204.82570000004</v>
      </c>
      <c r="D145" s="95">
        <v>0</v>
      </c>
      <c r="E145" s="95">
        <v>0</v>
      </c>
      <c r="F145" s="95">
        <v>18741637.281500001</v>
      </c>
    </row>
    <row r="146" spans="1:6">
      <c r="A146" s="64" t="s">
        <v>271</v>
      </c>
      <c r="B146" s="95">
        <v>236817.41897</v>
      </c>
      <c r="C146" s="95">
        <v>311860.03089999995</v>
      </c>
      <c r="D146" s="95">
        <v>0</v>
      </c>
      <c r="E146" s="95">
        <v>0</v>
      </c>
      <c r="F146" s="95">
        <v>548677.44986999989</v>
      </c>
    </row>
    <row r="147" spans="1:6">
      <c r="A147" s="64" t="s">
        <v>272</v>
      </c>
      <c r="B147" s="95">
        <v>64484.246620000005</v>
      </c>
      <c r="C147" s="95">
        <v>2101095.1494899997</v>
      </c>
      <c r="D147" s="95">
        <v>0</v>
      </c>
      <c r="E147" s="95">
        <v>0</v>
      </c>
      <c r="F147" s="95">
        <v>2165579.3961099996</v>
      </c>
    </row>
    <row r="148" spans="1:6">
      <c r="A148" s="64" t="s">
        <v>273</v>
      </c>
      <c r="B148" s="95">
        <v>1042549.3516500001</v>
      </c>
      <c r="C148" s="95">
        <v>38371.751100000001</v>
      </c>
      <c r="D148" s="95">
        <v>9.5078199999999988</v>
      </c>
      <c r="E148" s="95">
        <v>0</v>
      </c>
      <c r="F148" s="95">
        <v>1080930.61057</v>
      </c>
    </row>
    <row r="149" spans="1:6">
      <c r="A149" s="177" t="s">
        <v>274</v>
      </c>
      <c r="B149" s="57">
        <v>4700630.9574099993</v>
      </c>
      <c r="C149" s="57">
        <v>416543.58707999997</v>
      </c>
      <c r="D149" s="57">
        <v>4.2520000000000002E-2</v>
      </c>
      <c r="E149" s="57">
        <v>828.71710999999993</v>
      </c>
      <c r="F149" s="57">
        <v>5118003.3041199986</v>
      </c>
    </row>
    <row r="150" spans="1:6">
      <c r="A150" s="64" t="s">
        <v>207</v>
      </c>
      <c r="B150" s="95">
        <v>503642.63185000006</v>
      </c>
      <c r="C150" s="95">
        <v>31919.981920000002</v>
      </c>
      <c r="D150" s="95">
        <v>0</v>
      </c>
      <c r="E150" s="95">
        <v>7.0669999999999997E-2</v>
      </c>
      <c r="F150" s="95">
        <v>535562.6844400001</v>
      </c>
    </row>
    <row r="151" spans="1:6">
      <c r="A151" s="64" t="s">
        <v>209</v>
      </c>
      <c r="B151" s="95">
        <v>1268336.2316799997</v>
      </c>
      <c r="C151" s="95">
        <v>256572.45409000001</v>
      </c>
      <c r="D151" s="95">
        <v>4.2520000000000002E-2</v>
      </c>
      <c r="E151" s="95">
        <v>819.50360999999998</v>
      </c>
      <c r="F151" s="95">
        <v>1525728.2318999998</v>
      </c>
    </row>
    <row r="152" spans="1:6">
      <c r="A152" s="64" t="s">
        <v>275</v>
      </c>
      <c r="B152" s="95">
        <v>2703208.5214</v>
      </c>
      <c r="C152" s="95">
        <v>96409.50281000002</v>
      </c>
      <c r="D152" s="95">
        <v>0</v>
      </c>
      <c r="E152" s="95">
        <v>8.7675099999999997</v>
      </c>
      <c r="F152" s="95">
        <v>2799626.7917200001</v>
      </c>
    </row>
    <row r="153" spans="1:6">
      <c r="A153" s="64" t="s">
        <v>236</v>
      </c>
      <c r="B153" s="95">
        <v>225443.57247999997</v>
      </c>
      <c r="C153" s="95">
        <v>31641.648260000002</v>
      </c>
      <c r="D153" s="95">
        <v>0</v>
      </c>
      <c r="E153" s="95">
        <v>0.37531999999999999</v>
      </c>
      <c r="F153" s="95">
        <v>257085.59605999995</v>
      </c>
    </row>
    <row r="154" spans="1:6">
      <c r="A154" s="64" t="s">
        <v>276</v>
      </c>
      <c r="B154" s="95">
        <v>0</v>
      </c>
      <c r="C154" s="95">
        <v>0</v>
      </c>
      <c r="D154" s="95">
        <v>0</v>
      </c>
      <c r="E154" s="95">
        <v>0</v>
      </c>
      <c r="F154" s="95">
        <v>0</v>
      </c>
    </row>
    <row r="155" spans="1:6">
      <c r="A155" s="177" t="s">
        <v>277</v>
      </c>
      <c r="B155" s="57">
        <v>2945198.1943099992</v>
      </c>
      <c r="C155" s="57">
        <v>490909.21535000001</v>
      </c>
      <c r="D155" s="57">
        <v>0</v>
      </c>
      <c r="E155" s="57">
        <v>3266.7685299999998</v>
      </c>
      <c r="F155" s="57">
        <v>3439374.1781899994</v>
      </c>
    </row>
    <row r="156" spans="1:6">
      <c r="A156" s="64" t="s">
        <v>278</v>
      </c>
      <c r="B156" s="95">
        <v>166240.43375999999</v>
      </c>
      <c r="C156" s="95">
        <v>19241.037809999998</v>
      </c>
      <c r="D156" s="95">
        <v>0</v>
      </c>
      <c r="E156" s="95">
        <v>283.47458</v>
      </c>
      <c r="F156" s="95">
        <v>185764.94615</v>
      </c>
    </row>
    <row r="157" spans="1:6">
      <c r="A157" s="64" t="s">
        <v>279</v>
      </c>
      <c r="B157" s="95">
        <v>0</v>
      </c>
      <c r="C157" s="95">
        <v>0</v>
      </c>
      <c r="D157" s="95">
        <v>0</v>
      </c>
      <c r="E157" s="95">
        <v>0</v>
      </c>
      <c r="F157" s="95">
        <v>0</v>
      </c>
    </row>
    <row r="158" spans="1:6">
      <c r="A158" s="64" t="s">
        <v>280</v>
      </c>
      <c r="B158" s="95">
        <v>1486103.08393</v>
      </c>
      <c r="C158" s="95">
        <v>334906.77279999998</v>
      </c>
      <c r="D158" s="95">
        <v>0</v>
      </c>
      <c r="E158" s="95">
        <v>1328.4963799999998</v>
      </c>
      <c r="F158" s="95">
        <v>1822338.3531099998</v>
      </c>
    </row>
    <row r="159" spans="1:6">
      <c r="A159" s="64" t="s">
        <v>1300</v>
      </c>
      <c r="B159" s="95">
        <v>0</v>
      </c>
      <c r="C159" s="95">
        <v>0</v>
      </c>
      <c r="D159" s="95">
        <v>0</v>
      </c>
      <c r="E159" s="95">
        <v>0</v>
      </c>
      <c r="F159" s="95">
        <v>0</v>
      </c>
    </row>
    <row r="160" spans="1:6">
      <c r="A160" s="64" t="s">
        <v>281</v>
      </c>
      <c r="B160" s="95">
        <v>1236114.49239</v>
      </c>
      <c r="C160" s="95">
        <v>50646.190999999999</v>
      </c>
      <c r="D160" s="95">
        <v>0</v>
      </c>
      <c r="E160" s="95">
        <v>1654.7975699999997</v>
      </c>
      <c r="F160" s="95">
        <v>1288415.4809600001</v>
      </c>
    </row>
    <row r="161" spans="1:6">
      <c r="A161" s="64" t="s">
        <v>282</v>
      </c>
      <c r="B161" s="95">
        <v>56740.184229999999</v>
      </c>
      <c r="C161" s="95">
        <v>86115.213740000007</v>
      </c>
      <c r="D161" s="95">
        <v>0</v>
      </c>
      <c r="E161" s="95">
        <v>0</v>
      </c>
      <c r="F161" s="95">
        <v>142855.39796999999</v>
      </c>
    </row>
    <row r="162" spans="1:6">
      <c r="A162" s="177" t="s">
        <v>283</v>
      </c>
      <c r="B162" s="57">
        <v>4889457.7284299992</v>
      </c>
      <c r="C162" s="57">
        <v>247979.33594999998</v>
      </c>
      <c r="D162" s="57">
        <v>0</v>
      </c>
      <c r="E162" s="57">
        <v>0</v>
      </c>
      <c r="F162" s="57">
        <v>5137437.0643799994</v>
      </c>
    </row>
    <row r="163" spans="1:6">
      <c r="A163" s="64" t="s">
        <v>284</v>
      </c>
      <c r="B163" s="95">
        <v>2999538.8875000002</v>
      </c>
      <c r="C163" s="95">
        <v>204256.5</v>
      </c>
      <c r="D163" s="95">
        <v>0</v>
      </c>
      <c r="E163" s="95">
        <v>0</v>
      </c>
      <c r="F163" s="95">
        <v>3203795.3875000002</v>
      </c>
    </row>
    <row r="164" spans="1:6">
      <c r="A164" s="64" t="s">
        <v>285</v>
      </c>
      <c r="B164" s="95">
        <v>0</v>
      </c>
      <c r="C164" s="95">
        <v>0</v>
      </c>
      <c r="D164" s="95">
        <v>0</v>
      </c>
      <c r="E164" s="95">
        <v>0</v>
      </c>
      <c r="F164" s="95">
        <v>0</v>
      </c>
    </row>
    <row r="165" spans="1:6">
      <c r="A165" s="641" t="s">
        <v>1491</v>
      </c>
      <c r="B165" s="95">
        <v>1692653.32818</v>
      </c>
      <c r="C165" s="95">
        <v>41128.150119999998</v>
      </c>
      <c r="D165" s="95">
        <v>0</v>
      </c>
      <c r="E165" s="95">
        <v>0</v>
      </c>
      <c r="F165" s="95">
        <v>1733781.4782999998</v>
      </c>
    </row>
    <row r="166" spans="1:6">
      <c r="A166" s="64" t="s">
        <v>287</v>
      </c>
      <c r="B166" s="95">
        <v>197265.51274999999</v>
      </c>
      <c r="C166" s="95">
        <v>2594.6858299999999</v>
      </c>
      <c r="D166" s="95">
        <v>0</v>
      </c>
      <c r="E166" s="95">
        <v>0</v>
      </c>
      <c r="F166" s="95">
        <v>199860.19858</v>
      </c>
    </row>
    <row r="167" spans="1:6">
      <c r="A167" s="177" t="s">
        <v>288</v>
      </c>
      <c r="B167" s="57">
        <v>1444020.99196</v>
      </c>
      <c r="C167" s="57">
        <v>1077192.5310500001</v>
      </c>
      <c r="D167" s="57">
        <v>0</v>
      </c>
      <c r="E167" s="57">
        <v>0</v>
      </c>
      <c r="F167" s="57">
        <v>2521213.5230100001</v>
      </c>
    </row>
    <row r="168" spans="1:6">
      <c r="A168" s="64" t="s">
        <v>289</v>
      </c>
      <c r="B168" s="95">
        <v>14175.49935</v>
      </c>
      <c r="C168" s="95">
        <v>154389.03473000001</v>
      </c>
      <c r="D168" s="95">
        <v>0</v>
      </c>
      <c r="E168" s="95">
        <v>0</v>
      </c>
      <c r="F168" s="95">
        <v>168564.53408000001</v>
      </c>
    </row>
    <row r="169" spans="1:6">
      <c r="A169" s="64" t="s">
        <v>290</v>
      </c>
      <c r="B169" s="95">
        <v>63.49935</v>
      </c>
      <c r="C169" s="95">
        <v>0</v>
      </c>
      <c r="D169" s="95">
        <v>0</v>
      </c>
      <c r="E169" s="95">
        <v>0</v>
      </c>
      <c r="F169" s="95">
        <v>63.49935</v>
      </c>
    </row>
    <row r="170" spans="1:6">
      <c r="A170" s="64" t="s">
        <v>291</v>
      </c>
      <c r="B170" s="95">
        <v>0</v>
      </c>
      <c r="C170" s="95">
        <v>5971.9548500000001</v>
      </c>
      <c r="D170" s="95">
        <v>0</v>
      </c>
      <c r="E170" s="95">
        <v>0</v>
      </c>
      <c r="F170" s="95">
        <v>5971.9548500000001</v>
      </c>
    </row>
    <row r="171" spans="1:6">
      <c r="A171" s="64" t="s">
        <v>292</v>
      </c>
      <c r="B171" s="95">
        <v>14112</v>
      </c>
      <c r="C171" s="95">
        <v>148386.20988000004</v>
      </c>
      <c r="D171" s="95">
        <v>0</v>
      </c>
      <c r="E171" s="95">
        <v>0</v>
      </c>
      <c r="F171" s="95">
        <v>162498.20988000004</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1413843.8740000001</v>
      </c>
      <c r="C174" s="95">
        <v>913567.60320000001</v>
      </c>
      <c r="D174" s="95">
        <v>0</v>
      </c>
      <c r="E174" s="95">
        <v>0</v>
      </c>
      <c r="F174" s="95">
        <v>2327411.4772000001</v>
      </c>
    </row>
    <row r="175" spans="1:6">
      <c r="A175" s="64" t="s">
        <v>296</v>
      </c>
      <c r="B175" s="95">
        <v>16001.61861</v>
      </c>
      <c r="C175" s="95">
        <v>9235.8931200000006</v>
      </c>
      <c r="D175" s="95">
        <v>0</v>
      </c>
      <c r="E175" s="95">
        <v>0</v>
      </c>
      <c r="F175" s="95">
        <v>25237.511729999998</v>
      </c>
    </row>
    <row r="176" spans="1:6">
      <c r="A176" s="155" t="s">
        <v>297</v>
      </c>
      <c r="B176" s="57">
        <v>23940384.360949997</v>
      </c>
      <c r="C176" s="57">
        <v>0</v>
      </c>
      <c r="D176" s="57">
        <v>0</v>
      </c>
      <c r="E176" s="57">
        <v>0</v>
      </c>
      <c r="F176" s="57">
        <v>23940384.360949997</v>
      </c>
    </row>
    <row r="177" spans="1:6">
      <c r="A177" s="63" t="s">
        <v>298</v>
      </c>
      <c r="B177" s="95">
        <v>17483289.318599999</v>
      </c>
      <c r="C177" s="95">
        <v>0</v>
      </c>
      <c r="D177" s="95">
        <v>0</v>
      </c>
      <c r="E177" s="95">
        <v>0</v>
      </c>
      <c r="F177" s="95">
        <v>17483289.318599999</v>
      </c>
    </row>
    <row r="178" spans="1:6">
      <c r="A178" s="64" t="s">
        <v>299</v>
      </c>
      <c r="B178" s="95">
        <v>17483289.318599999</v>
      </c>
      <c r="C178" s="95">
        <v>0</v>
      </c>
      <c r="D178" s="95">
        <v>0</v>
      </c>
      <c r="E178" s="95">
        <v>0</v>
      </c>
      <c r="F178" s="95">
        <v>17483289.318599999</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529437.98941999988</v>
      </c>
      <c r="C181" s="95">
        <v>0</v>
      </c>
      <c r="D181" s="95">
        <v>0</v>
      </c>
      <c r="E181" s="95">
        <v>0</v>
      </c>
      <c r="F181" s="95">
        <v>529437.98941999988</v>
      </c>
    </row>
    <row r="182" spans="1:6">
      <c r="A182" s="64" t="s">
        <v>303</v>
      </c>
      <c r="B182" s="95">
        <v>1713.9146599999999</v>
      </c>
      <c r="C182" s="95">
        <v>0</v>
      </c>
      <c r="D182" s="95">
        <v>0</v>
      </c>
      <c r="E182" s="95">
        <v>0</v>
      </c>
      <c r="F182" s="95">
        <v>1713.9146599999999</v>
      </c>
    </row>
    <row r="183" spans="1:6">
      <c r="A183" s="64" t="s">
        <v>304</v>
      </c>
      <c r="B183" s="95">
        <v>504523.39676000003</v>
      </c>
      <c r="C183" s="95">
        <v>0</v>
      </c>
      <c r="D183" s="95">
        <v>0</v>
      </c>
      <c r="E183" s="95">
        <v>0</v>
      </c>
      <c r="F183" s="95">
        <v>504523.39676000003</v>
      </c>
    </row>
    <row r="184" spans="1:6">
      <c r="A184" s="64" t="s">
        <v>305</v>
      </c>
      <c r="B184" s="95">
        <v>23200.678</v>
      </c>
      <c r="C184" s="95">
        <v>0</v>
      </c>
      <c r="D184" s="95">
        <v>0</v>
      </c>
      <c r="E184" s="95">
        <v>0</v>
      </c>
      <c r="F184" s="95">
        <v>23200.678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4613224.3907099999</v>
      </c>
      <c r="C187" s="95">
        <v>0</v>
      </c>
      <c r="D187" s="95">
        <v>0</v>
      </c>
      <c r="E187" s="95">
        <v>0</v>
      </c>
      <c r="F187" s="95">
        <v>4613224.3907099999</v>
      </c>
    </row>
    <row r="188" spans="1:6">
      <c r="A188" s="64" t="s">
        <v>309</v>
      </c>
      <c r="B188" s="95">
        <v>2844688.21808</v>
      </c>
      <c r="C188" s="95">
        <v>0</v>
      </c>
      <c r="D188" s="95">
        <v>0</v>
      </c>
      <c r="E188" s="95">
        <v>0</v>
      </c>
      <c r="F188" s="95">
        <v>2844688.21808</v>
      </c>
    </row>
    <row r="189" spans="1:6">
      <c r="A189" s="64" t="s">
        <v>310</v>
      </c>
      <c r="B189" s="95">
        <v>728570.12366000004</v>
      </c>
      <c r="C189" s="95">
        <v>0</v>
      </c>
      <c r="D189" s="95">
        <v>0</v>
      </c>
      <c r="E189" s="95">
        <v>0</v>
      </c>
      <c r="F189" s="95">
        <v>728570.12366000004</v>
      </c>
    </row>
    <row r="190" spans="1:6">
      <c r="A190" s="64" t="s">
        <v>311</v>
      </c>
      <c r="B190" s="95">
        <v>1039966.0489700001</v>
      </c>
      <c r="C190" s="95">
        <v>0</v>
      </c>
      <c r="D190" s="95">
        <v>0</v>
      </c>
      <c r="E190" s="95">
        <v>0</v>
      </c>
      <c r="F190" s="95">
        <v>1039966.0489700001</v>
      </c>
    </row>
    <row r="191" spans="1:6">
      <c r="A191" s="63" t="s">
        <v>312</v>
      </c>
      <c r="B191" s="95">
        <v>1314432.6622200003</v>
      </c>
      <c r="C191" s="95">
        <v>0</v>
      </c>
      <c r="D191" s="95">
        <v>0</v>
      </c>
      <c r="E191" s="95">
        <v>0</v>
      </c>
      <c r="F191" s="95">
        <v>1314432.6622200003</v>
      </c>
    </row>
    <row r="192" spans="1:6">
      <c r="A192" s="64" t="s">
        <v>313</v>
      </c>
      <c r="B192" s="95">
        <v>-55980.306199999999</v>
      </c>
      <c r="C192" s="95">
        <v>0</v>
      </c>
      <c r="D192" s="95">
        <v>0</v>
      </c>
      <c r="E192" s="95">
        <v>0</v>
      </c>
      <c r="F192" s="95">
        <v>-55980.306199999999</v>
      </c>
    </row>
    <row r="193" spans="1:6">
      <c r="A193" s="64" t="s">
        <v>314</v>
      </c>
      <c r="B193" s="95">
        <v>1370412.96842</v>
      </c>
      <c r="C193" s="95">
        <v>0</v>
      </c>
      <c r="D193" s="95">
        <v>0</v>
      </c>
      <c r="E193" s="95">
        <v>0</v>
      </c>
      <c r="F193" s="95">
        <v>1370412.96842</v>
      </c>
    </row>
    <row r="194" spans="1:6">
      <c r="A194" s="72" t="s">
        <v>315</v>
      </c>
      <c r="B194" s="57">
        <v>279274888.40458</v>
      </c>
      <c r="C194" s="57">
        <v>37440273.327169999</v>
      </c>
      <c r="D194" s="57">
        <v>268.33687000000003</v>
      </c>
      <c r="E194" s="57">
        <v>72944.914350000006</v>
      </c>
      <c r="F194" s="57">
        <v>316788374.98297</v>
      </c>
    </row>
    <row r="195" spans="1:6">
      <c r="A195" s="72" t="s">
        <v>316</v>
      </c>
      <c r="B195" s="57">
        <v>10128032.237729998</v>
      </c>
      <c r="C195" s="57">
        <v>6215282.6456499994</v>
      </c>
      <c r="D195" s="57">
        <v>0</v>
      </c>
      <c r="E195" s="57">
        <v>248429.13677000001</v>
      </c>
      <c r="F195" s="57">
        <v>16591744.020149998</v>
      </c>
    </row>
    <row r="196" spans="1:6">
      <c r="A196" s="66" t="s">
        <v>317</v>
      </c>
      <c r="B196" s="95">
        <v>5818.5485199999994</v>
      </c>
      <c r="C196" s="95">
        <v>2169091.7094399999</v>
      </c>
      <c r="D196" s="95">
        <v>0</v>
      </c>
      <c r="E196" s="95">
        <v>0</v>
      </c>
      <c r="F196" s="95">
        <v>2174910.2579600001</v>
      </c>
    </row>
    <row r="197" spans="1:6">
      <c r="A197" s="64" t="s">
        <v>318</v>
      </c>
      <c r="B197" s="95">
        <v>5818.5485199999994</v>
      </c>
      <c r="C197" s="95">
        <v>245516.70196999999</v>
      </c>
      <c r="D197" s="95">
        <v>0</v>
      </c>
      <c r="E197" s="95">
        <v>0</v>
      </c>
      <c r="F197" s="95">
        <v>251335.25049000001</v>
      </c>
    </row>
    <row r="198" spans="1:6">
      <c r="A198" s="64" t="s">
        <v>319</v>
      </c>
      <c r="B198" s="95">
        <v>0</v>
      </c>
      <c r="C198" s="95">
        <v>6430.8485499999997</v>
      </c>
      <c r="D198" s="95">
        <v>0</v>
      </c>
      <c r="E198" s="95">
        <v>0</v>
      </c>
      <c r="F198" s="95">
        <v>6430.8485499999997</v>
      </c>
    </row>
    <row r="199" spans="1:6">
      <c r="A199" s="64" t="s">
        <v>320</v>
      </c>
      <c r="B199" s="95">
        <v>0</v>
      </c>
      <c r="C199" s="95">
        <v>1520772.09705</v>
      </c>
      <c r="D199" s="95">
        <v>0</v>
      </c>
      <c r="E199" s="95">
        <v>0</v>
      </c>
      <c r="F199" s="95">
        <v>1520772.09705</v>
      </c>
    </row>
    <row r="200" spans="1:6">
      <c r="A200" s="64" t="s">
        <v>321</v>
      </c>
      <c r="B200" s="95">
        <v>0</v>
      </c>
      <c r="C200" s="95">
        <v>21039.1741</v>
      </c>
      <c r="D200" s="95">
        <v>0</v>
      </c>
      <c r="E200" s="95">
        <v>0</v>
      </c>
      <c r="F200" s="95">
        <v>21039.1741</v>
      </c>
    </row>
    <row r="201" spans="1:6">
      <c r="A201" s="64" t="s">
        <v>322</v>
      </c>
      <c r="B201" s="95">
        <v>0</v>
      </c>
      <c r="C201" s="95">
        <v>375332.88776999997</v>
      </c>
      <c r="D201" s="95">
        <v>0</v>
      </c>
      <c r="E201" s="95">
        <v>0</v>
      </c>
      <c r="F201" s="95">
        <v>375332.88776999997</v>
      </c>
    </row>
    <row r="202" spans="1:6">
      <c r="A202" s="63" t="s">
        <v>323</v>
      </c>
      <c r="B202" s="95">
        <v>7841390.8616900006</v>
      </c>
      <c r="C202" s="95">
        <v>3993958.0519000003</v>
      </c>
      <c r="D202" s="95">
        <v>0</v>
      </c>
      <c r="E202" s="95">
        <v>248429.13677000001</v>
      </c>
      <c r="F202" s="95">
        <v>12083778.050360002</v>
      </c>
    </row>
    <row r="203" spans="1:6">
      <c r="A203" s="64" t="s">
        <v>324</v>
      </c>
      <c r="B203" s="95">
        <v>0</v>
      </c>
      <c r="C203" s="95">
        <v>600.81759999999997</v>
      </c>
      <c r="D203" s="95">
        <v>0</v>
      </c>
      <c r="E203" s="95">
        <v>0</v>
      </c>
      <c r="F203" s="95">
        <v>600.81759999999997</v>
      </c>
    </row>
    <row r="204" spans="1:6">
      <c r="A204" s="64" t="s">
        <v>325</v>
      </c>
      <c r="B204" s="95">
        <v>2734058.8703200002</v>
      </c>
      <c r="C204" s="95">
        <v>2781118.6769899996</v>
      </c>
      <c r="D204" s="95">
        <v>0</v>
      </c>
      <c r="E204" s="95">
        <v>302.87687</v>
      </c>
      <c r="F204" s="95">
        <v>5515480.4241800001</v>
      </c>
    </row>
    <row r="205" spans="1:6">
      <c r="A205" s="641" t="s">
        <v>1492</v>
      </c>
      <c r="B205" s="95">
        <v>3240790.8445900003</v>
      </c>
      <c r="C205" s="95">
        <v>577636.34427999996</v>
      </c>
      <c r="D205" s="95">
        <v>0</v>
      </c>
      <c r="E205" s="95">
        <v>69043.778290000002</v>
      </c>
      <c r="F205" s="95">
        <v>3887470.96716</v>
      </c>
    </row>
    <row r="206" spans="1:6">
      <c r="A206" s="64" t="s">
        <v>327</v>
      </c>
      <c r="B206" s="95">
        <v>0</v>
      </c>
      <c r="C206" s="95">
        <v>0</v>
      </c>
      <c r="D206" s="95">
        <v>0</v>
      </c>
      <c r="E206" s="95">
        <v>0</v>
      </c>
      <c r="F206" s="95">
        <v>0</v>
      </c>
    </row>
    <row r="207" spans="1:6">
      <c r="A207" s="64" t="s">
        <v>328</v>
      </c>
      <c r="B207" s="95">
        <v>1866541.1467800001</v>
      </c>
      <c r="C207" s="95">
        <v>634602.21302999987</v>
      </c>
      <c r="D207" s="95">
        <v>0</v>
      </c>
      <c r="E207" s="95">
        <v>179082.48161000002</v>
      </c>
      <c r="F207" s="95">
        <v>2680225.84142</v>
      </c>
    </row>
    <row r="208" spans="1:6">
      <c r="A208" s="63" t="s">
        <v>329</v>
      </c>
      <c r="B208" s="95">
        <v>0</v>
      </c>
      <c r="C208" s="95">
        <v>0</v>
      </c>
      <c r="D208" s="95">
        <v>0</v>
      </c>
      <c r="E208" s="95">
        <v>0</v>
      </c>
      <c r="F208" s="95">
        <v>0</v>
      </c>
    </row>
    <row r="209" spans="1:6">
      <c r="A209" s="63" t="s">
        <v>330</v>
      </c>
      <c r="B209" s="95">
        <v>2228583.8890500003</v>
      </c>
      <c r="C209" s="95">
        <v>29661.56035</v>
      </c>
      <c r="D209" s="95">
        <v>0</v>
      </c>
      <c r="E209" s="95">
        <v>0</v>
      </c>
      <c r="F209" s="95">
        <v>2258245.4494000003</v>
      </c>
    </row>
    <row r="210" spans="1:6">
      <c r="A210" s="64" t="s">
        <v>331</v>
      </c>
      <c r="B210" s="95">
        <v>206224.90573</v>
      </c>
      <c r="C210" s="95">
        <v>4253.2</v>
      </c>
      <c r="D210" s="95">
        <v>0</v>
      </c>
      <c r="E210" s="95">
        <v>0</v>
      </c>
      <c r="F210" s="95">
        <v>210478.10573000001</v>
      </c>
    </row>
    <row r="211" spans="1:6">
      <c r="A211" s="64" t="s">
        <v>332</v>
      </c>
      <c r="B211" s="95">
        <v>1733416.57308</v>
      </c>
      <c r="C211" s="95">
        <v>25408.360350000003</v>
      </c>
      <c r="D211" s="95">
        <v>0</v>
      </c>
      <c r="E211" s="95">
        <v>0</v>
      </c>
      <c r="F211" s="95">
        <v>1758824.93343</v>
      </c>
    </row>
    <row r="212" spans="1:6">
      <c r="A212" s="64" t="s">
        <v>333</v>
      </c>
      <c r="B212" s="95">
        <v>0</v>
      </c>
      <c r="C212" s="95">
        <v>0</v>
      </c>
      <c r="D212" s="95">
        <v>0</v>
      </c>
      <c r="E212" s="95">
        <v>0</v>
      </c>
      <c r="F212" s="95">
        <v>0</v>
      </c>
    </row>
    <row r="213" spans="1:6">
      <c r="A213" s="64" t="s">
        <v>334</v>
      </c>
      <c r="B213" s="95">
        <v>288942.41024</v>
      </c>
      <c r="C213" s="95">
        <v>0</v>
      </c>
      <c r="D213" s="95">
        <v>0</v>
      </c>
      <c r="E213" s="95">
        <v>0</v>
      </c>
      <c r="F213" s="95">
        <v>288942.41024</v>
      </c>
    </row>
    <row r="214" spans="1:6">
      <c r="A214" s="63" t="s">
        <v>335</v>
      </c>
      <c r="B214" s="95">
        <v>52238.938470000001</v>
      </c>
      <c r="C214" s="95">
        <v>22571.323960000002</v>
      </c>
      <c r="D214" s="95">
        <v>0</v>
      </c>
      <c r="E214" s="95">
        <v>0</v>
      </c>
      <c r="F214" s="95">
        <v>74810.262430000002</v>
      </c>
    </row>
    <row r="215" spans="1:6">
      <c r="A215" s="177" t="s">
        <v>336</v>
      </c>
      <c r="B215" s="57">
        <v>164082325.80536002</v>
      </c>
      <c r="C215" s="57">
        <v>396478041.63362002</v>
      </c>
      <c r="D215" s="57">
        <v>81083.165550000005</v>
      </c>
      <c r="E215" s="57">
        <v>16775.755589999997</v>
      </c>
      <c r="F215" s="57">
        <v>560658226.36012006</v>
      </c>
    </row>
    <row r="216" spans="1:6">
      <c r="A216" s="63" t="s">
        <v>337</v>
      </c>
      <c r="B216" s="95">
        <v>2425759.2182699996</v>
      </c>
      <c r="C216" s="95">
        <v>26440605.632449999</v>
      </c>
      <c r="D216" s="95">
        <v>171.35739000000001</v>
      </c>
      <c r="E216" s="95">
        <v>120.18646000000001</v>
      </c>
      <c r="F216" s="95">
        <v>28866656.39457</v>
      </c>
    </row>
    <row r="217" spans="1:6">
      <c r="A217" s="64" t="s">
        <v>338</v>
      </c>
      <c r="B217" s="95">
        <v>119.6</v>
      </c>
      <c r="C217" s="95">
        <v>34300</v>
      </c>
      <c r="D217" s="95">
        <v>0</v>
      </c>
      <c r="E217" s="95">
        <v>0</v>
      </c>
      <c r="F217" s="95">
        <v>34419.599999999999</v>
      </c>
    </row>
    <row r="218" spans="1:6">
      <c r="A218" s="64" t="s">
        <v>339</v>
      </c>
      <c r="B218" s="95">
        <v>1277030</v>
      </c>
      <c r="C218" s="95">
        <v>0</v>
      </c>
      <c r="D218" s="95">
        <v>0</v>
      </c>
      <c r="E218" s="95">
        <v>0</v>
      </c>
      <c r="F218" s="95">
        <v>1277030</v>
      </c>
    </row>
    <row r="219" spans="1:6">
      <c r="A219" s="64" t="s">
        <v>340</v>
      </c>
      <c r="B219" s="95">
        <v>1148609.61827</v>
      </c>
      <c r="C219" s="95">
        <v>26406305.632449999</v>
      </c>
      <c r="D219" s="95">
        <v>171.35739000000001</v>
      </c>
      <c r="E219" s="95">
        <v>120.18646000000001</v>
      </c>
      <c r="F219" s="95">
        <v>27555206.794569999</v>
      </c>
    </row>
    <row r="220" spans="1:6">
      <c r="A220" s="63" t="s">
        <v>341</v>
      </c>
      <c r="B220" s="95">
        <v>22912095.65808</v>
      </c>
      <c r="C220" s="95">
        <v>193845.25871999998</v>
      </c>
      <c r="D220" s="95">
        <v>759.23881000000006</v>
      </c>
      <c r="E220" s="95">
        <v>0</v>
      </c>
      <c r="F220" s="95">
        <v>23106700.155609999</v>
      </c>
    </row>
    <row r="221" spans="1:6">
      <c r="A221" s="64" t="s">
        <v>342</v>
      </c>
      <c r="B221" s="95">
        <v>0</v>
      </c>
      <c r="C221" s="95">
        <v>0</v>
      </c>
      <c r="D221" s="95">
        <v>0</v>
      </c>
      <c r="E221" s="95">
        <v>0</v>
      </c>
      <c r="F221" s="95">
        <v>0</v>
      </c>
    </row>
    <row r="222" spans="1:6">
      <c r="A222" s="64" t="s">
        <v>343</v>
      </c>
      <c r="B222" s="95">
        <v>302219.90429999999</v>
      </c>
      <c r="C222" s="95">
        <v>103602.31821</v>
      </c>
      <c r="D222" s="95">
        <v>759.23881000000006</v>
      </c>
      <c r="E222" s="95">
        <v>0</v>
      </c>
      <c r="F222" s="95">
        <v>406581.46132</v>
      </c>
    </row>
    <row r="223" spans="1:6">
      <c r="A223" s="64" t="s">
        <v>344</v>
      </c>
      <c r="B223" s="95">
        <v>22609717.978599999</v>
      </c>
      <c r="C223" s="95">
        <v>90242.94051</v>
      </c>
      <c r="D223" s="95">
        <v>0</v>
      </c>
      <c r="E223" s="95">
        <v>0</v>
      </c>
      <c r="F223" s="95">
        <v>22699960.91911</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31.617740000000001</v>
      </c>
      <c r="C226" s="95">
        <v>135895.31216</v>
      </c>
      <c r="D226" s="95">
        <v>0</v>
      </c>
      <c r="E226" s="95">
        <v>0</v>
      </c>
      <c r="F226" s="95">
        <v>135926.92989999999</v>
      </c>
    </row>
    <row r="227" spans="1:6">
      <c r="A227" s="64" t="s">
        <v>348</v>
      </c>
      <c r="B227" s="95">
        <v>31.617740000000001</v>
      </c>
      <c r="C227" s="95">
        <v>88897.394870000004</v>
      </c>
      <c r="D227" s="95">
        <v>0</v>
      </c>
      <c r="E227" s="95">
        <v>0</v>
      </c>
      <c r="F227" s="95">
        <v>88929.012610000005</v>
      </c>
    </row>
    <row r="228" spans="1:6">
      <c r="A228" s="64" t="s">
        <v>349</v>
      </c>
      <c r="B228" s="95">
        <v>0</v>
      </c>
      <c r="C228" s="95">
        <v>46997.917289999998</v>
      </c>
      <c r="D228" s="95">
        <v>0</v>
      </c>
      <c r="E228" s="95">
        <v>0</v>
      </c>
      <c r="F228" s="95">
        <v>46997.917289999998</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80925627.760240003</v>
      </c>
      <c r="C232" s="95">
        <v>306259938.92587996</v>
      </c>
      <c r="D232" s="95">
        <v>2995.7757200000001</v>
      </c>
      <c r="E232" s="95">
        <v>9297.735630000001</v>
      </c>
      <c r="F232" s="95">
        <v>387197860.19746995</v>
      </c>
    </row>
    <row r="233" spans="1:6">
      <c r="A233" s="64" t="s">
        <v>354</v>
      </c>
      <c r="B233" s="95">
        <v>38555124.620810002</v>
      </c>
      <c r="C233" s="95">
        <v>203918640.70826</v>
      </c>
      <c r="D233" s="95">
        <v>2995.7757200000001</v>
      </c>
      <c r="E233" s="95">
        <v>428.73896999999999</v>
      </c>
      <c r="F233" s="95">
        <v>242477189.84376001</v>
      </c>
    </row>
    <row r="234" spans="1:6">
      <c r="A234" s="64" t="s">
        <v>355</v>
      </c>
      <c r="B234" s="95">
        <v>177373.81519999998</v>
      </c>
      <c r="C234" s="95">
        <v>46035.709340000001</v>
      </c>
      <c r="D234" s="95">
        <v>0</v>
      </c>
      <c r="E234" s="95">
        <v>0</v>
      </c>
      <c r="F234" s="95">
        <v>223409.52453999998</v>
      </c>
    </row>
    <row r="235" spans="1:6">
      <c r="A235" s="64" t="s">
        <v>356</v>
      </c>
      <c r="B235" s="95">
        <v>26797381.21497</v>
      </c>
      <c r="C235" s="95">
        <v>90381333.438580006</v>
      </c>
      <c r="D235" s="95">
        <v>0</v>
      </c>
      <c r="E235" s="95">
        <v>0</v>
      </c>
      <c r="F235" s="95">
        <v>117178714.65355</v>
      </c>
    </row>
    <row r="236" spans="1:6">
      <c r="A236" s="64" t="s">
        <v>357</v>
      </c>
      <c r="B236" s="95">
        <v>527600.70443000004</v>
      </c>
      <c r="C236" s="95">
        <v>470628.13016</v>
      </c>
      <c r="D236" s="95">
        <v>0</v>
      </c>
      <c r="E236" s="95">
        <v>0</v>
      </c>
      <c r="F236" s="95">
        <v>998228.8345900001</v>
      </c>
    </row>
    <row r="237" spans="1:6">
      <c r="A237" s="64" t="s">
        <v>358</v>
      </c>
      <c r="B237" s="95">
        <v>2541301.1862799996</v>
      </c>
      <c r="C237" s="95">
        <v>421920.90245000005</v>
      </c>
      <c r="D237" s="95">
        <v>0</v>
      </c>
      <c r="E237" s="95">
        <v>8798.0164499999992</v>
      </c>
      <c r="F237" s="95">
        <v>2972020.1051799995</v>
      </c>
    </row>
    <row r="238" spans="1:6">
      <c r="A238" s="64" t="s">
        <v>359</v>
      </c>
      <c r="B238" s="95">
        <v>1959961.4618899999</v>
      </c>
      <c r="C238" s="95">
        <v>8867619.0696600005</v>
      </c>
      <c r="D238" s="95">
        <v>0</v>
      </c>
      <c r="E238" s="95">
        <v>70.98021</v>
      </c>
      <c r="F238" s="95">
        <v>10827651.511760002</v>
      </c>
    </row>
    <row r="239" spans="1:6">
      <c r="A239" s="64" t="s">
        <v>360</v>
      </c>
      <c r="B239" s="95">
        <v>1334.3722600000001</v>
      </c>
      <c r="C239" s="95">
        <v>37042.880720000001</v>
      </c>
      <c r="D239" s="95">
        <v>0</v>
      </c>
      <c r="E239" s="95">
        <v>0</v>
      </c>
      <c r="F239" s="95">
        <v>38377.252980000005</v>
      </c>
    </row>
    <row r="240" spans="1:6">
      <c r="A240" s="64" t="s">
        <v>361</v>
      </c>
      <c r="B240" s="95">
        <v>10365550.384399999</v>
      </c>
      <c r="C240" s="95">
        <v>2116718.0867099999</v>
      </c>
      <c r="D240" s="95">
        <v>0</v>
      </c>
      <c r="E240" s="95">
        <v>0</v>
      </c>
      <c r="F240" s="95">
        <v>12482268.471109999</v>
      </c>
    </row>
    <row r="241" spans="1:6">
      <c r="A241" s="63" t="s">
        <v>362</v>
      </c>
      <c r="B241" s="95">
        <v>35161408.214340001</v>
      </c>
      <c r="C241" s="95">
        <v>58587118.65298</v>
      </c>
      <c r="D241" s="95">
        <v>77156.79363</v>
      </c>
      <c r="E241" s="95">
        <v>7357.8334999999997</v>
      </c>
      <c r="F241" s="95">
        <v>93833041.494450003</v>
      </c>
    </row>
    <row r="242" spans="1:6">
      <c r="A242" s="64" t="s">
        <v>363</v>
      </c>
      <c r="B242" s="95">
        <v>15487689.65423</v>
      </c>
      <c r="C242" s="95">
        <v>26503778.476850003</v>
      </c>
      <c r="D242" s="95">
        <v>0</v>
      </c>
      <c r="E242" s="95">
        <v>0</v>
      </c>
      <c r="F242" s="95">
        <v>41991468.131080002</v>
      </c>
    </row>
    <row r="243" spans="1:6">
      <c r="A243" s="64" t="s">
        <v>364</v>
      </c>
      <c r="B243" s="95">
        <v>1019037.6476599999</v>
      </c>
      <c r="C243" s="95">
        <v>3989625.8829699997</v>
      </c>
      <c r="D243" s="95">
        <v>0</v>
      </c>
      <c r="E243" s="95">
        <v>0</v>
      </c>
      <c r="F243" s="95">
        <v>5008663.5306299999</v>
      </c>
    </row>
    <row r="244" spans="1:6">
      <c r="A244" s="64" t="s">
        <v>365</v>
      </c>
      <c r="B244" s="95">
        <v>3623580.7460200004</v>
      </c>
      <c r="C244" s="95">
        <v>2416476.5618500006</v>
      </c>
      <c r="D244" s="95">
        <v>40164.055250000005</v>
      </c>
      <c r="E244" s="95">
        <v>5822.4028200000002</v>
      </c>
      <c r="F244" s="95">
        <v>6086043.7659400012</v>
      </c>
    </row>
    <row r="245" spans="1:6">
      <c r="A245" s="64" t="s">
        <v>366</v>
      </c>
      <c r="B245" s="95">
        <v>1338575.8401299997</v>
      </c>
      <c r="C245" s="95">
        <v>1183360.8538900001</v>
      </c>
      <c r="D245" s="95">
        <v>30959.107209999998</v>
      </c>
      <c r="E245" s="95">
        <v>665.13648000000001</v>
      </c>
      <c r="F245" s="95">
        <v>2553560.9377099997</v>
      </c>
    </row>
    <row r="246" spans="1:6">
      <c r="A246" s="641" t="s">
        <v>1493</v>
      </c>
      <c r="B246" s="95">
        <v>0</v>
      </c>
      <c r="C246" s="95">
        <v>598852.26398000005</v>
      </c>
      <c r="D246" s="95">
        <v>0</v>
      </c>
      <c r="E246" s="95">
        <v>0</v>
      </c>
      <c r="F246" s="95">
        <v>598852.26398000005</v>
      </c>
    </row>
    <row r="247" spans="1:6">
      <c r="A247" s="64" t="s">
        <v>367</v>
      </c>
      <c r="B247" s="95">
        <v>13692524.326299999</v>
      </c>
      <c r="C247" s="95">
        <v>23895024.613439996</v>
      </c>
      <c r="D247" s="95">
        <v>6033.6311699999997</v>
      </c>
      <c r="E247" s="95">
        <v>870.29419999999993</v>
      </c>
      <c r="F247" s="95">
        <v>37594452.865109995</v>
      </c>
    </row>
    <row r="248" spans="1:6">
      <c r="A248" s="63" t="s">
        <v>368</v>
      </c>
      <c r="B248" s="95">
        <v>3331724.9556700001</v>
      </c>
      <c r="C248" s="95">
        <v>1705609.46637</v>
      </c>
      <c r="D248" s="95">
        <v>0</v>
      </c>
      <c r="E248" s="95">
        <v>0</v>
      </c>
      <c r="F248" s="95">
        <v>5037334.4220400006</v>
      </c>
    </row>
    <row r="249" spans="1:6">
      <c r="A249" s="64" t="s">
        <v>369</v>
      </c>
      <c r="B249" s="95">
        <v>3304068.0451500006</v>
      </c>
      <c r="C249" s="95">
        <v>1605775.33029</v>
      </c>
      <c r="D249" s="95">
        <v>0</v>
      </c>
      <c r="E249" s="95">
        <v>0</v>
      </c>
      <c r="F249" s="95">
        <v>4909843.3754400006</v>
      </c>
    </row>
    <row r="250" spans="1:6">
      <c r="A250" s="64" t="s">
        <v>370</v>
      </c>
      <c r="B250" s="95">
        <v>27656.910520000001</v>
      </c>
      <c r="C250" s="95">
        <v>99834.136079999997</v>
      </c>
      <c r="D250" s="95">
        <v>0</v>
      </c>
      <c r="E250" s="95">
        <v>0</v>
      </c>
      <c r="F250" s="95">
        <v>127491.0466</v>
      </c>
    </row>
    <row r="251" spans="1:6">
      <c r="A251" s="63" t="s">
        <v>371</v>
      </c>
      <c r="B251" s="95">
        <v>19325678.381020002</v>
      </c>
      <c r="C251" s="95">
        <v>3143675.08506</v>
      </c>
      <c r="D251" s="95">
        <v>0</v>
      </c>
      <c r="E251" s="95">
        <v>0</v>
      </c>
      <c r="F251" s="95">
        <v>22469353.466080002</v>
      </c>
    </row>
    <row r="252" spans="1:6">
      <c r="A252" s="64" t="s">
        <v>369</v>
      </c>
      <c r="B252" s="95">
        <v>18899920.340599999</v>
      </c>
      <c r="C252" s="95">
        <v>3143489.7674699998</v>
      </c>
      <c r="D252" s="95">
        <v>0</v>
      </c>
      <c r="E252" s="95">
        <v>0</v>
      </c>
      <c r="F252" s="95">
        <v>22043410.108069997</v>
      </c>
    </row>
    <row r="253" spans="1:6">
      <c r="A253" s="64" t="s">
        <v>370</v>
      </c>
      <c r="B253" s="95">
        <v>425758.04041999998</v>
      </c>
      <c r="C253" s="95">
        <v>185.31759</v>
      </c>
      <c r="D253" s="95">
        <v>0</v>
      </c>
      <c r="E253" s="95">
        <v>0</v>
      </c>
      <c r="F253" s="95">
        <v>425943.35800999997</v>
      </c>
    </row>
    <row r="254" spans="1:6" ht="30" customHeight="1">
      <c r="A254" s="216" t="s">
        <v>372</v>
      </c>
      <c r="B254" s="57">
        <v>16675096.01519</v>
      </c>
      <c r="C254" s="57">
        <v>419965.51274999999</v>
      </c>
      <c r="D254" s="57">
        <v>7.5400000000000009E-2</v>
      </c>
      <c r="E254" s="57">
        <v>3943.8557000000001</v>
      </c>
      <c r="F254" s="57">
        <v>17099005.459040001</v>
      </c>
    </row>
    <row r="255" spans="1:6">
      <c r="A255" s="99" t="s">
        <v>373</v>
      </c>
      <c r="B255" s="95">
        <v>13841.638219999997</v>
      </c>
      <c r="C255" s="95">
        <v>2550.1205100000002</v>
      </c>
      <c r="D255" s="95">
        <v>0</v>
      </c>
      <c r="E255" s="95">
        <v>0</v>
      </c>
      <c r="F255" s="95">
        <v>16391.758729999998</v>
      </c>
    </row>
    <row r="256" spans="1:6">
      <c r="A256" s="99" t="s">
        <v>374</v>
      </c>
      <c r="B256" s="95">
        <v>814534.15385999996</v>
      </c>
      <c r="C256" s="95">
        <v>120411.69628</v>
      </c>
      <c r="D256" s="95">
        <v>7.5400000000000009E-2</v>
      </c>
      <c r="E256" s="95">
        <v>560.78906999999992</v>
      </c>
      <c r="F256" s="95">
        <v>935506.71461000002</v>
      </c>
    </row>
    <row r="257" spans="1:6">
      <c r="A257" s="99" t="s">
        <v>375</v>
      </c>
      <c r="B257" s="95">
        <v>12771559.132579999</v>
      </c>
      <c r="C257" s="95">
        <v>111939.48402</v>
      </c>
      <c r="D257" s="95">
        <v>0</v>
      </c>
      <c r="E257" s="95">
        <v>18.962970000000002</v>
      </c>
      <c r="F257" s="95">
        <v>12883517.579569999</v>
      </c>
    </row>
    <row r="258" spans="1:6">
      <c r="A258" s="99" t="s">
        <v>376</v>
      </c>
      <c r="B258" s="95">
        <v>2542303.3183599999</v>
      </c>
      <c r="C258" s="95">
        <v>48190.311750000001</v>
      </c>
      <c r="D258" s="95">
        <v>0</v>
      </c>
      <c r="E258" s="95">
        <v>0</v>
      </c>
      <c r="F258" s="95">
        <v>2590493.6301099998</v>
      </c>
    </row>
    <row r="259" spans="1:6">
      <c r="A259" s="99" t="s">
        <v>377</v>
      </c>
      <c r="B259" s="95">
        <v>136349.27537000002</v>
      </c>
      <c r="C259" s="95">
        <v>3217.5477799999999</v>
      </c>
      <c r="D259" s="95">
        <v>0</v>
      </c>
      <c r="E259" s="95">
        <v>0</v>
      </c>
      <c r="F259" s="95">
        <v>139566.82315000001</v>
      </c>
    </row>
    <row r="260" spans="1:6">
      <c r="A260" s="99" t="s">
        <v>378</v>
      </c>
      <c r="B260" s="95">
        <v>101189.34125</v>
      </c>
      <c r="C260" s="95">
        <v>2021.9772399999999</v>
      </c>
      <c r="D260" s="95">
        <v>0</v>
      </c>
      <c r="E260" s="95">
        <v>0</v>
      </c>
      <c r="F260" s="95">
        <v>103211.31848999999</v>
      </c>
    </row>
    <row r="261" spans="1:6">
      <c r="A261" s="99" t="s">
        <v>379</v>
      </c>
      <c r="B261" s="95">
        <v>41727.663269999997</v>
      </c>
      <c r="C261" s="95">
        <v>2671.35356</v>
      </c>
      <c r="D261" s="95">
        <v>0</v>
      </c>
      <c r="E261" s="95">
        <v>0</v>
      </c>
      <c r="F261" s="95">
        <v>44399.01683</v>
      </c>
    </row>
    <row r="262" spans="1:6">
      <c r="A262" s="99" t="s">
        <v>380</v>
      </c>
      <c r="B262" s="95">
        <v>31322.806970000001</v>
      </c>
      <c r="C262" s="95">
        <v>2575.0739199999998</v>
      </c>
      <c r="D262" s="95">
        <v>0</v>
      </c>
      <c r="E262" s="95">
        <v>0</v>
      </c>
      <c r="F262" s="95">
        <v>33897.88089</v>
      </c>
    </row>
    <row r="263" spans="1:6">
      <c r="A263" s="99" t="s">
        <v>381</v>
      </c>
      <c r="B263" s="95">
        <v>57.113669999999999</v>
      </c>
      <c r="C263" s="95">
        <v>0.11295999999999999</v>
      </c>
      <c r="D263" s="95">
        <v>0</v>
      </c>
      <c r="E263" s="95">
        <v>-5.9999999999999995E-5</v>
      </c>
      <c r="F263" s="95">
        <v>57.226570000000002</v>
      </c>
    </row>
    <row r="264" spans="1:6">
      <c r="A264" s="99" t="s">
        <v>382</v>
      </c>
      <c r="B264" s="95">
        <v>114583.96808000001</v>
      </c>
      <c r="C264" s="95">
        <v>57955.700420000001</v>
      </c>
      <c r="D264" s="95">
        <v>0</v>
      </c>
      <c r="E264" s="95">
        <v>0</v>
      </c>
      <c r="F264" s="95">
        <v>172539.6685</v>
      </c>
    </row>
    <row r="265" spans="1:6">
      <c r="A265" s="99" t="s">
        <v>383</v>
      </c>
      <c r="B265" s="95">
        <v>107627.60355999999</v>
      </c>
      <c r="C265" s="95">
        <v>68432.134310000009</v>
      </c>
      <c r="D265" s="95">
        <v>0</v>
      </c>
      <c r="E265" s="95">
        <v>3364.1037200000001</v>
      </c>
      <c r="F265" s="95">
        <v>179423.84159000003</v>
      </c>
    </row>
    <row r="266" spans="1:6">
      <c r="A266" s="216" t="s">
        <v>384</v>
      </c>
      <c r="B266" s="57">
        <v>-6285862.2785499999</v>
      </c>
      <c r="C266" s="57">
        <v>-433195.28087000002</v>
      </c>
      <c r="D266" s="57">
        <v>0</v>
      </c>
      <c r="E266" s="57">
        <v>-762.77323000000001</v>
      </c>
      <c r="F266" s="57">
        <v>-6719820.3326500002</v>
      </c>
    </row>
    <row r="267" spans="1:6">
      <c r="A267" s="99" t="s">
        <v>385</v>
      </c>
      <c r="B267" s="95">
        <v>-4835733.7200800003</v>
      </c>
      <c r="C267" s="95">
        <v>-182354.07335999995</v>
      </c>
      <c r="D267" s="95">
        <v>0</v>
      </c>
      <c r="E267" s="95">
        <v>-691.23303999999996</v>
      </c>
      <c r="F267" s="95">
        <v>-5018779.0264800005</v>
      </c>
    </row>
    <row r="268" spans="1:6">
      <c r="A268" s="99" t="s">
        <v>386</v>
      </c>
      <c r="B268" s="95">
        <v>-249.40998000000002</v>
      </c>
      <c r="C268" s="95">
        <v>0</v>
      </c>
      <c r="D268" s="95">
        <v>0</v>
      </c>
      <c r="E268" s="95">
        <v>0</v>
      </c>
      <c r="F268" s="95">
        <v>-249.40998000000002</v>
      </c>
    </row>
    <row r="269" spans="1:6">
      <c r="A269" s="99" t="s">
        <v>387</v>
      </c>
      <c r="B269" s="95">
        <v>-772148.1304400001</v>
      </c>
      <c r="C269" s="95">
        <v>-139869.36990000002</v>
      </c>
      <c r="D269" s="95">
        <v>0</v>
      </c>
      <c r="E269" s="95">
        <v>-1.7700000000000001E-3</v>
      </c>
      <c r="F269" s="95">
        <v>-912017.50211000012</v>
      </c>
    </row>
    <row r="270" spans="1:6">
      <c r="A270" s="99" t="s">
        <v>388</v>
      </c>
      <c r="B270" s="95">
        <v>-50962.833959999996</v>
      </c>
      <c r="C270" s="95">
        <v>-8479.3310500000007</v>
      </c>
      <c r="D270" s="95">
        <v>0</v>
      </c>
      <c r="E270" s="95">
        <v>-71.538420000000002</v>
      </c>
      <c r="F270" s="95">
        <v>-59513.703429999994</v>
      </c>
    </row>
    <row r="271" spans="1:6">
      <c r="A271" s="99" t="s">
        <v>389</v>
      </c>
      <c r="B271" s="95">
        <v>-222652.56667999999</v>
      </c>
      <c r="C271" s="95">
        <v>-8718.8208599999998</v>
      </c>
      <c r="D271" s="95">
        <v>0</v>
      </c>
      <c r="E271" s="95">
        <v>0</v>
      </c>
      <c r="F271" s="95">
        <v>-231371.38754</v>
      </c>
    </row>
    <row r="272" spans="1:6">
      <c r="A272" s="156" t="s">
        <v>390</v>
      </c>
      <c r="B272" s="95">
        <v>-74682.945449999999</v>
      </c>
      <c r="C272" s="95">
        <v>-42907.28486</v>
      </c>
      <c r="D272" s="95">
        <v>0</v>
      </c>
      <c r="E272" s="95">
        <v>0</v>
      </c>
      <c r="F272" s="95">
        <v>-117590.23031</v>
      </c>
    </row>
    <row r="273" spans="1:6">
      <c r="A273" s="99" t="s">
        <v>461</v>
      </c>
      <c r="B273" s="95">
        <v>-329432.67195999995</v>
      </c>
      <c r="C273" s="95">
        <v>-50866.400840000002</v>
      </c>
      <c r="D273" s="95">
        <v>0</v>
      </c>
      <c r="E273" s="95">
        <v>0</v>
      </c>
      <c r="F273" s="95">
        <v>-380299.07279999997</v>
      </c>
    </row>
    <row r="274" spans="1:6">
      <c r="A274" s="216" t="s">
        <v>975</v>
      </c>
      <c r="B274" s="57">
        <v>10389233.736640001</v>
      </c>
      <c r="C274" s="57">
        <v>-13229.768120000015</v>
      </c>
      <c r="D274" s="57">
        <v>7.5400000000000009E-2</v>
      </c>
      <c r="E274" s="57">
        <v>3181.0824699999998</v>
      </c>
      <c r="F274" s="57">
        <v>10379185.126390001</v>
      </c>
    </row>
    <row r="275" spans="1:6">
      <c r="A275" s="69" t="s">
        <v>391</v>
      </c>
      <c r="B275" s="57">
        <v>2134008.91757</v>
      </c>
      <c r="C275" s="57">
        <v>1601044.18297</v>
      </c>
      <c r="D275" s="57">
        <v>2.6800000000000001E-3</v>
      </c>
      <c r="E275" s="57">
        <v>41.72392</v>
      </c>
      <c r="F275" s="57">
        <v>3735094.8271399997</v>
      </c>
    </row>
    <row r="276" spans="1:6">
      <c r="A276" s="99" t="s">
        <v>392</v>
      </c>
      <c r="B276" s="95">
        <v>1094271.3702700001</v>
      </c>
      <c r="C276" s="95">
        <v>636455.06607000006</v>
      </c>
      <c r="D276" s="95">
        <v>0</v>
      </c>
      <c r="E276" s="95">
        <v>1.2827299999999999</v>
      </c>
      <c r="F276" s="95">
        <v>1730727.7190700001</v>
      </c>
    </row>
    <row r="277" spans="1:6">
      <c r="A277" s="99" t="s">
        <v>393</v>
      </c>
      <c r="B277" s="95">
        <v>295479.2795</v>
      </c>
      <c r="C277" s="95">
        <v>838478.56738000014</v>
      </c>
      <c r="D277" s="95">
        <v>2.6800000000000001E-3</v>
      </c>
      <c r="E277" s="95">
        <v>40.251129999999996</v>
      </c>
      <c r="F277" s="95">
        <v>1133998.10069</v>
      </c>
    </row>
    <row r="278" spans="1:6">
      <c r="A278" s="99" t="s">
        <v>394</v>
      </c>
      <c r="B278" s="95">
        <v>449394.22602999996</v>
      </c>
      <c r="C278" s="95">
        <v>17924.970959999999</v>
      </c>
      <c r="D278" s="95">
        <v>0</v>
      </c>
      <c r="E278" s="95">
        <v>0</v>
      </c>
      <c r="F278" s="95">
        <v>467319.19698999997</v>
      </c>
    </row>
    <row r="279" spans="1:6">
      <c r="A279" s="99" t="s">
        <v>395</v>
      </c>
      <c r="B279" s="95">
        <v>131251.58045000001</v>
      </c>
      <c r="C279" s="95">
        <v>549.35607999999991</v>
      </c>
      <c r="D279" s="95">
        <v>0</v>
      </c>
      <c r="E279" s="95">
        <v>0</v>
      </c>
      <c r="F279" s="95">
        <v>131800.93653000001</v>
      </c>
    </row>
    <row r="280" spans="1:6">
      <c r="A280" s="99" t="s">
        <v>396</v>
      </c>
      <c r="B280" s="95">
        <v>139424.04858</v>
      </c>
      <c r="C280" s="95">
        <v>107636.22248000001</v>
      </c>
      <c r="D280" s="95">
        <v>0</v>
      </c>
      <c r="E280" s="95">
        <v>0.19006000000000001</v>
      </c>
      <c r="F280" s="95">
        <v>247060.46111999999</v>
      </c>
    </row>
    <row r="281" spans="1:6">
      <c r="A281" s="99" t="s">
        <v>397</v>
      </c>
      <c r="B281" s="95">
        <v>24188.41274</v>
      </c>
      <c r="C281" s="95">
        <v>0</v>
      </c>
      <c r="D281" s="95">
        <v>0</v>
      </c>
      <c r="E281" s="95">
        <v>0</v>
      </c>
      <c r="F281" s="95">
        <v>24188.41274</v>
      </c>
    </row>
    <row r="282" spans="1:6">
      <c r="A282" s="157" t="s">
        <v>398</v>
      </c>
      <c r="B282" s="57">
        <v>-1004126.27634</v>
      </c>
      <c r="C282" s="57">
        <v>-671439.65998000011</v>
      </c>
      <c r="D282" s="57">
        <v>-2.66E-3</v>
      </c>
      <c r="E282" s="57">
        <v>-193.17868000000001</v>
      </c>
      <c r="F282" s="57">
        <v>-1675759.11766</v>
      </c>
    </row>
    <row r="283" spans="1:6">
      <c r="A283" s="99" t="s">
        <v>392</v>
      </c>
      <c r="B283" s="95">
        <v>-264027.85939</v>
      </c>
      <c r="C283" s="95">
        <v>-149708.16649999999</v>
      </c>
      <c r="D283" s="95">
        <v>0</v>
      </c>
      <c r="E283" s="95">
        <v>-192.28528000000003</v>
      </c>
      <c r="F283" s="95">
        <v>-413928.31117</v>
      </c>
    </row>
    <row r="284" spans="1:6">
      <c r="A284" s="99" t="s">
        <v>399</v>
      </c>
      <c r="B284" s="95">
        <v>-383933.48082</v>
      </c>
      <c r="C284" s="95">
        <v>-218.59078</v>
      </c>
      <c r="D284" s="95">
        <v>0</v>
      </c>
      <c r="E284" s="95">
        <v>0</v>
      </c>
      <c r="F284" s="95">
        <v>-384152.07160000002</v>
      </c>
    </row>
    <row r="285" spans="1:6">
      <c r="A285" s="99" t="s">
        <v>400</v>
      </c>
      <c r="B285" s="95">
        <v>-13054.22113</v>
      </c>
      <c r="C285" s="95">
        <v>-672.58046999999999</v>
      </c>
      <c r="D285" s="95">
        <v>0</v>
      </c>
      <c r="E285" s="95">
        <v>0</v>
      </c>
      <c r="F285" s="95">
        <v>-13726.801600000001</v>
      </c>
    </row>
    <row r="286" spans="1:6">
      <c r="A286" s="99" t="s">
        <v>401</v>
      </c>
      <c r="B286" s="95">
        <v>-68.687790000000007</v>
      </c>
      <c r="C286" s="95">
        <v>0</v>
      </c>
      <c r="D286" s="95">
        <v>0</v>
      </c>
      <c r="E286" s="95">
        <v>0</v>
      </c>
      <c r="F286" s="95">
        <v>-68.687790000000007</v>
      </c>
    </row>
    <row r="287" spans="1:6">
      <c r="A287" s="99" t="s">
        <v>402</v>
      </c>
      <c r="B287" s="95">
        <v>-339873.73502000002</v>
      </c>
      <c r="C287" s="95">
        <v>-520840.32222999993</v>
      </c>
      <c r="D287" s="95">
        <v>-2.66E-3</v>
      </c>
      <c r="E287" s="95">
        <v>-0.89339999999999997</v>
      </c>
      <c r="F287" s="95">
        <v>-860714.9533099999</v>
      </c>
    </row>
    <row r="288" spans="1:6">
      <c r="A288" s="99" t="s">
        <v>403</v>
      </c>
      <c r="B288" s="95">
        <v>-3168.2921900000001</v>
      </c>
      <c r="C288" s="95">
        <v>0</v>
      </c>
      <c r="D288" s="95">
        <v>0</v>
      </c>
      <c r="E288" s="95">
        <v>0</v>
      </c>
      <c r="F288" s="95">
        <v>-3168.2921900000001</v>
      </c>
    </row>
    <row r="289" spans="1:6">
      <c r="A289" s="216" t="s">
        <v>974</v>
      </c>
      <c r="B289" s="57">
        <v>11519116.377870001</v>
      </c>
      <c r="C289" s="57">
        <v>916374.75486999995</v>
      </c>
      <c r="D289" s="57">
        <v>7.5420000000000001E-2</v>
      </c>
      <c r="E289" s="57">
        <v>3029.6277099999998</v>
      </c>
      <c r="F289" s="57">
        <v>12438520.83587</v>
      </c>
    </row>
    <row r="290" spans="1:6">
      <c r="A290" s="99" t="s">
        <v>404</v>
      </c>
      <c r="B290" s="95">
        <v>3105562.5454400005</v>
      </c>
      <c r="C290" s="95">
        <v>244271.80755999999</v>
      </c>
      <c r="D290" s="95">
        <v>0.38408999999999999</v>
      </c>
      <c r="E290" s="95">
        <v>2500.7878900000001</v>
      </c>
      <c r="F290" s="95">
        <v>3352335.5249800002</v>
      </c>
    </row>
    <row r="291" spans="1:6">
      <c r="A291" s="99" t="s">
        <v>405</v>
      </c>
      <c r="B291" s="95">
        <v>136063.16020000001</v>
      </c>
      <c r="C291" s="95">
        <v>23227.184240000002</v>
      </c>
      <c r="D291" s="95">
        <v>0.38408999999999999</v>
      </c>
      <c r="E291" s="95">
        <v>0</v>
      </c>
      <c r="F291" s="95">
        <v>159290.72853000002</v>
      </c>
    </row>
    <row r="292" spans="1:6">
      <c r="A292" s="99" t="s">
        <v>406</v>
      </c>
      <c r="B292" s="95">
        <v>2933762.4099100004</v>
      </c>
      <c r="C292" s="95">
        <v>131675.65338999999</v>
      </c>
      <c r="D292" s="95">
        <v>0</v>
      </c>
      <c r="E292" s="95">
        <v>2500.7878900000001</v>
      </c>
      <c r="F292" s="95">
        <v>3067938.8511900003</v>
      </c>
    </row>
    <row r="293" spans="1:6">
      <c r="A293" s="99" t="s">
        <v>407</v>
      </c>
      <c r="B293" s="95">
        <v>13856.562960000001</v>
      </c>
      <c r="C293" s="95">
        <v>80147.540059999999</v>
      </c>
      <c r="D293" s="95">
        <v>0</v>
      </c>
      <c r="E293" s="95">
        <v>0</v>
      </c>
      <c r="F293" s="95">
        <v>94004.103019999995</v>
      </c>
    </row>
    <row r="294" spans="1:6">
      <c r="A294" s="99" t="s">
        <v>408</v>
      </c>
      <c r="B294" s="95">
        <v>16406.926390000001</v>
      </c>
      <c r="C294" s="95">
        <v>8418.8353900000002</v>
      </c>
      <c r="D294" s="95">
        <v>0</v>
      </c>
      <c r="E294" s="95">
        <v>0</v>
      </c>
      <c r="F294" s="95">
        <v>24825.761780000001</v>
      </c>
    </row>
    <row r="295" spans="1:6">
      <c r="A295" s="99" t="s">
        <v>409</v>
      </c>
      <c r="B295" s="95">
        <v>0</v>
      </c>
      <c r="C295" s="95">
        <v>18.436599999999999</v>
      </c>
      <c r="D295" s="95">
        <v>0</v>
      </c>
      <c r="E295" s="95">
        <v>0</v>
      </c>
      <c r="F295" s="95">
        <v>18.436599999999999</v>
      </c>
    </row>
    <row r="296" spans="1:6">
      <c r="A296" s="99" t="s">
        <v>410</v>
      </c>
      <c r="B296" s="95">
        <v>5473.4859800000004</v>
      </c>
      <c r="C296" s="95">
        <v>784.15787999999998</v>
      </c>
      <c r="D296" s="95">
        <v>0</v>
      </c>
      <c r="E296" s="95">
        <v>0</v>
      </c>
      <c r="F296" s="95">
        <v>6257.6438600000001</v>
      </c>
    </row>
    <row r="297" spans="1:6">
      <c r="A297" s="99" t="s">
        <v>411</v>
      </c>
      <c r="B297" s="95">
        <v>0</v>
      </c>
      <c r="C297" s="95">
        <v>0</v>
      </c>
      <c r="D297" s="95">
        <v>0</v>
      </c>
      <c r="E297" s="95">
        <v>0</v>
      </c>
      <c r="F297" s="95">
        <v>0</v>
      </c>
    </row>
    <row r="298" spans="1:6">
      <c r="A298" s="99" t="s">
        <v>412</v>
      </c>
      <c r="B298" s="95">
        <v>-4578021.6990599995</v>
      </c>
      <c r="C298" s="95">
        <v>-515239.68813999998</v>
      </c>
      <c r="D298" s="95">
        <v>-1.9199999999999998E-3</v>
      </c>
      <c r="E298" s="95">
        <v>-2878.30224</v>
      </c>
      <c r="F298" s="95">
        <v>-5096139.6913599996</v>
      </c>
    </row>
    <row r="299" spans="1:6">
      <c r="A299" s="99" t="s">
        <v>413</v>
      </c>
      <c r="B299" s="95">
        <v>-4071811.3902400001</v>
      </c>
      <c r="C299" s="95">
        <v>-366006.07561999996</v>
      </c>
      <c r="D299" s="95">
        <v>0</v>
      </c>
      <c r="E299" s="95">
        <v>-2878.30224</v>
      </c>
      <c r="F299" s="95">
        <v>-4440695.7681</v>
      </c>
    </row>
    <row r="300" spans="1:6">
      <c r="A300" s="99" t="s">
        <v>414</v>
      </c>
      <c r="B300" s="95">
        <v>-89611.116450000001</v>
      </c>
      <c r="C300" s="95">
        <v>-117819.55366000001</v>
      </c>
      <c r="D300" s="95">
        <v>-1.9199999999999998E-3</v>
      </c>
      <c r="E300" s="95">
        <v>0</v>
      </c>
      <c r="F300" s="95">
        <v>-207430.67203000002</v>
      </c>
    </row>
    <row r="301" spans="1:6">
      <c r="A301" s="99" t="s">
        <v>415</v>
      </c>
      <c r="B301" s="95">
        <v>-53237.341469999999</v>
      </c>
      <c r="C301" s="95">
        <v>-4074.7639399999998</v>
      </c>
      <c r="D301" s="95">
        <v>0</v>
      </c>
      <c r="E301" s="95">
        <v>0</v>
      </c>
      <c r="F301" s="95">
        <v>-57312.105409999996</v>
      </c>
    </row>
    <row r="302" spans="1:6">
      <c r="A302" s="156" t="s">
        <v>416</v>
      </c>
      <c r="B302" s="95">
        <v>-356572.51559999998</v>
      </c>
      <c r="C302" s="95">
        <v>-26142.381690000002</v>
      </c>
      <c r="D302" s="95">
        <v>0</v>
      </c>
      <c r="E302" s="95">
        <v>0</v>
      </c>
      <c r="F302" s="95">
        <v>-382714.89728999999</v>
      </c>
    </row>
    <row r="303" spans="1:6">
      <c r="A303" s="641" t="s">
        <v>1494</v>
      </c>
      <c r="B303" s="95">
        <v>-4.9540000000000001E-2</v>
      </c>
      <c r="C303" s="95">
        <v>-0.68600000000000005</v>
      </c>
      <c r="D303" s="95">
        <v>0</v>
      </c>
      <c r="E303" s="95">
        <v>0</v>
      </c>
      <c r="F303" s="95">
        <v>-0.73554000000000008</v>
      </c>
    </row>
    <row r="304" spans="1:6">
      <c r="A304" s="156" t="s">
        <v>418</v>
      </c>
      <c r="B304" s="95">
        <v>-6789.2857599999998</v>
      </c>
      <c r="C304" s="95">
        <v>-1196.22723</v>
      </c>
      <c r="D304" s="95">
        <v>0</v>
      </c>
      <c r="E304" s="95">
        <v>0</v>
      </c>
      <c r="F304" s="95">
        <v>-7985.5129899999993</v>
      </c>
    </row>
    <row r="305" spans="1:6">
      <c r="A305" s="216" t="s">
        <v>973</v>
      </c>
      <c r="B305" s="57">
        <v>10046657.224250002</v>
      </c>
      <c r="C305" s="57">
        <v>645406.87428999995</v>
      </c>
      <c r="D305" s="57">
        <v>0.45759</v>
      </c>
      <c r="E305" s="57">
        <v>2652.1133600000003</v>
      </c>
      <c r="F305" s="57">
        <v>10694716.669490004</v>
      </c>
    </row>
    <row r="306" spans="1:6">
      <c r="A306" s="216" t="s">
        <v>419</v>
      </c>
      <c r="B306" s="57">
        <v>-7970154.1303500002</v>
      </c>
      <c r="C306" s="57">
        <v>-472226.94332999992</v>
      </c>
      <c r="D306" s="57">
        <v>0</v>
      </c>
      <c r="E306" s="57">
        <v>-46.887329999999999</v>
      </c>
      <c r="F306" s="57">
        <v>-8442427.9610099997</v>
      </c>
    </row>
    <row r="307" spans="1:6">
      <c r="A307" s="99" t="s">
        <v>420</v>
      </c>
      <c r="B307" s="95">
        <v>-4359070.0386900008</v>
      </c>
      <c r="C307" s="95">
        <v>-8126.6437799999994</v>
      </c>
      <c r="D307" s="95">
        <v>0</v>
      </c>
      <c r="E307" s="95">
        <v>0</v>
      </c>
      <c r="F307" s="95">
        <v>-4367196.6824700003</v>
      </c>
    </row>
    <row r="308" spans="1:6">
      <c r="A308" s="99" t="s">
        <v>421</v>
      </c>
      <c r="B308" s="95">
        <v>-674617.88927000004</v>
      </c>
      <c r="C308" s="95">
        <v>-34394.38766</v>
      </c>
      <c r="D308" s="95">
        <v>0</v>
      </c>
      <c r="E308" s="95">
        <v>0</v>
      </c>
      <c r="F308" s="95">
        <v>-709012.27693000005</v>
      </c>
    </row>
    <row r="309" spans="1:6">
      <c r="A309" s="99" t="s">
        <v>422</v>
      </c>
      <c r="B309" s="95">
        <v>-49080.583779999994</v>
      </c>
      <c r="C309" s="95">
        <v>-43554.329310000016</v>
      </c>
      <c r="D309" s="95">
        <v>0</v>
      </c>
      <c r="E309" s="95">
        <v>0</v>
      </c>
      <c r="F309" s="95">
        <v>-92634.913090000016</v>
      </c>
    </row>
    <row r="310" spans="1:6">
      <c r="A310" s="99" t="s">
        <v>423</v>
      </c>
      <c r="B310" s="95">
        <v>-214680.15459000002</v>
      </c>
      <c r="C310" s="95">
        <v>-2444.5600299999996</v>
      </c>
      <c r="D310" s="95">
        <v>0</v>
      </c>
      <c r="E310" s="95">
        <v>0</v>
      </c>
      <c r="F310" s="95">
        <v>-217124.71462000001</v>
      </c>
    </row>
    <row r="311" spans="1:6">
      <c r="A311" s="99" t="s">
        <v>424</v>
      </c>
      <c r="B311" s="95">
        <v>-460715.84851999994</v>
      </c>
      <c r="C311" s="95">
        <v>-1436.0848299999998</v>
      </c>
      <c r="D311" s="95">
        <v>0</v>
      </c>
      <c r="E311" s="95">
        <v>0</v>
      </c>
      <c r="F311" s="95">
        <v>-462151.93334999995</v>
      </c>
    </row>
    <row r="312" spans="1:6">
      <c r="A312" s="99" t="s">
        <v>425</v>
      </c>
      <c r="B312" s="95">
        <v>-200292.50865999999</v>
      </c>
      <c r="C312" s="95">
        <v>-24463.504559999998</v>
      </c>
      <c r="D312" s="95">
        <v>0</v>
      </c>
      <c r="E312" s="95">
        <v>0</v>
      </c>
      <c r="F312" s="95">
        <v>-224756.01321999999</v>
      </c>
    </row>
    <row r="313" spans="1:6">
      <c r="A313" s="99" t="s">
        <v>426</v>
      </c>
      <c r="B313" s="95">
        <v>-310825.58280999993</v>
      </c>
      <c r="C313" s="95">
        <v>0</v>
      </c>
      <c r="D313" s="95">
        <v>0</v>
      </c>
      <c r="E313" s="95">
        <v>0</v>
      </c>
      <c r="F313" s="95">
        <v>-310825.58280999993</v>
      </c>
    </row>
    <row r="314" spans="1:6">
      <c r="A314" s="99" t="s">
        <v>427</v>
      </c>
      <c r="B314" s="95">
        <v>-158280.37573999999</v>
      </c>
      <c r="C314" s="95">
        <v>-491.15132</v>
      </c>
      <c r="D314" s="95">
        <v>0</v>
      </c>
      <c r="E314" s="95">
        <v>0</v>
      </c>
      <c r="F314" s="95">
        <v>-158771.52705999999</v>
      </c>
    </row>
    <row r="315" spans="1:6">
      <c r="A315" s="99" t="s">
        <v>428</v>
      </c>
      <c r="B315" s="95">
        <v>-1542591.1482899999</v>
      </c>
      <c r="C315" s="95">
        <v>-357316.28183999995</v>
      </c>
      <c r="D315" s="95">
        <v>0</v>
      </c>
      <c r="E315" s="95">
        <v>-46.887329999999999</v>
      </c>
      <c r="F315" s="95">
        <v>-1899954.3174599998</v>
      </c>
    </row>
    <row r="316" spans="1:6">
      <c r="A316" s="69" t="s">
        <v>972</v>
      </c>
      <c r="B316" s="57">
        <v>2076503.0939000002</v>
      </c>
      <c r="C316" s="57">
        <v>173179.93096000003</v>
      </c>
      <c r="D316" s="57">
        <v>0.45759</v>
      </c>
      <c r="E316" s="57">
        <v>2605.2260299999998</v>
      </c>
      <c r="F316" s="57">
        <v>2252288.70848</v>
      </c>
    </row>
    <row r="317" spans="1:6">
      <c r="A317" s="156" t="s">
        <v>429</v>
      </c>
      <c r="B317" s="95">
        <v>197.33013</v>
      </c>
      <c r="C317" s="95">
        <v>-33603.631339999993</v>
      </c>
      <c r="D317" s="95">
        <v>0</v>
      </c>
      <c r="E317" s="95">
        <v>1195.1272800000002</v>
      </c>
      <c r="F317" s="95">
        <v>-32211.17392999999</v>
      </c>
    </row>
    <row r="318" spans="1:6">
      <c r="A318" s="156" t="s">
        <v>430</v>
      </c>
      <c r="B318" s="95">
        <v>180.80396999999999</v>
      </c>
      <c r="C318" s="95">
        <v>-33603.631339999993</v>
      </c>
      <c r="D318" s="95">
        <v>0</v>
      </c>
      <c r="E318" s="95">
        <v>0</v>
      </c>
      <c r="F318" s="95">
        <v>-33422.827369999992</v>
      </c>
    </row>
    <row r="319" spans="1:6">
      <c r="A319" s="156" t="s">
        <v>431</v>
      </c>
      <c r="B319" s="95">
        <v>16.526160000000001</v>
      </c>
      <c r="C319" s="95">
        <v>0</v>
      </c>
      <c r="D319" s="95">
        <v>0</v>
      </c>
      <c r="E319" s="95">
        <v>1195.1272800000002</v>
      </c>
      <c r="F319" s="95">
        <v>1211.65344</v>
      </c>
    </row>
    <row r="320" spans="1:6">
      <c r="A320" s="156" t="s">
        <v>432</v>
      </c>
      <c r="B320" s="95">
        <v>-188.40209000000002</v>
      </c>
      <c r="C320" s="95">
        <v>31239.080559999999</v>
      </c>
      <c r="D320" s="95">
        <v>0</v>
      </c>
      <c r="E320" s="95">
        <v>-735.93448000000001</v>
      </c>
      <c r="F320" s="95">
        <v>30314.743989999999</v>
      </c>
    </row>
    <row r="321" spans="1:6">
      <c r="A321" s="156" t="s">
        <v>433</v>
      </c>
      <c r="B321" s="95">
        <v>-156.11078000000001</v>
      </c>
      <c r="C321" s="95">
        <v>30217.069449999999</v>
      </c>
      <c r="D321" s="95">
        <v>0</v>
      </c>
      <c r="E321" s="95">
        <v>0</v>
      </c>
      <c r="F321" s="95">
        <v>30060.95867</v>
      </c>
    </row>
    <row r="322" spans="1:6">
      <c r="A322" s="156" t="s">
        <v>434</v>
      </c>
      <c r="B322" s="95">
        <v>-32.291310000000003</v>
      </c>
      <c r="C322" s="95">
        <v>1022.01111</v>
      </c>
      <c r="D322" s="95">
        <v>0</v>
      </c>
      <c r="E322" s="95">
        <v>-735.93448000000001</v>
      </c>
      <c r="F322" s="95">
        <v>253.78532000000007</v>
      </c>
    </row>
    <row r="323" spans="1:6">
      <c r="A323" s="69" t="s">
        <v>1239</v>
      </c>
      <c r="B323" s="57">
        <v>2076512.0219400001</v>
      </c>
      <c r="C323" s="57">
        <v>170815.38017999998</v>
      </c>
      <c r="D323" s="57">
        <v>0.45759</v>
      </c>
      <c r="E323" s="57">
        <v>3064.4188300000001</v>
      </c>
      <c r="F323" s="57">
        <v>2250392.2785399999</v>
      </c>
    </row>
    <row r="324" spans="1:6">
      <c r="A324" s="99" t="s">
        <v>435</v>
      </c>
      <c r="B324" s="95">
        <v>3326.9309100000005</v>
      </c>
      <c r="C324" s="95">
        <v>4691.0749699999997</v>
      </c>
      <c r="D324" s="95">
        <v>0</v>
      </c>
      <c r="E324" s="95">
        <v>0</v>
      </c>
      <c r="F324" s="95">
        <v>8018.0058800000006</v>
      </c>
    </row>
    <row r="325" spans="1:6">
      <c r="A325" s="69" t="s">
        <v>971</v>
      </c>
      <c r="B325" s="57">
        <v>2079838.95285</v>
      </c>
      <c r="C325" s="57">
        <v>175506.45515000002</v>
      </c>
      <c r="D325" s="57">
        <v>0.45759</v>
      </c>
      <c r="E325" s="57">
        <v>3064.4188300000001</v>
      </c>
      <c r="F325" s="57">
        <v>2258410.2844199995</v>
      </c>
    </row>
    <row r="326" spans="1:6">
      <c r="A326" s="156" t="s">
        <v>436</v>
      </c>
      <c r="B326" s="95">
        <v>18667.657780000001</v>
      </c>
      <c r="C326" s="95">
        <v>958.09766000000013</v>
      </c>
      <c r="D326" s="95">
        <v>0</v>
      </c>
      <c r="E326" s="95">
        <v>0</v>
      </c>
      <c r="F326" s="95">
        <v>19625.755440000001</v>
      </c>
    </row>
    <row r="327" spans="1:6">
      <c r="A327" s="216" t="s">
        <v>1240</v>
      </c>
      <c r="B327" s="57">
        <v>2098506.6106299995</v>
      </c>
      <c r="C327" s="57">
        <v>176464.55280999999</v>
      </c>
      <c r="D327" s="57">
        <v>0.45759</v>
      </c>
      <c r="E327" s="57">
        <v>3064.4188300000001</v>
      </c>
      <c r="F327" s="57">
        <v>2278036.039859999</v>
      </c>
    </row>
    <row r="328" spans="1:6">
      <c r="A328" s="156" t="s">
        <v>437</v>
      </c>
      <c r="B328" s="95">
        <v>0.36330000000000001</v>
      </c>
      <c r="C328" s="95">
        <v>0</v>
      </c>
      <c r="D328" s="95">
        <v>0</v>
      </c>
      <c r="E328" s="95">
        <v>0</v>
      </c>
      <c r="F328" s="95">
        <v>0.36330000000000001</v>
      </c>
    </row>
    <row r="329" spans="1:6">
      <c r="A329" s="69" t="s">
        <v>970</v>
      </c>
      <c r="B329" s="57">
        <v>2098506.9739299999</v>
      </c>
      <c r="C329" s="57">
        <v>176464.55280999999</v>
      </c>
      <c r="D329" s="57">
        <v>0.45759</v>
      </c>
      <c r="E329" s="57">
        <v>3064.4188300000001</v>
      </c>
      <c r="F329" s="57">
        <v>2278036.4031599993</v>
      </c>
    </row>
    <row r="330" spans="1:6">
      <c r="A330" s="553" t="s">
        <v>438</v>
      </c>
      <c r="B330" s="95">
        <v>-907623.4347300001</v>
      </c>
      <c r="C330" s="95">
        <v>0</v>
      </c>
      <c r="D330" s="95">
        <v>0</v>
      </c>
      <c r="E330" s="95">
        <v>0</v>
      </c>
      <c r="F330" s="95">
        <v>-907623.4347300001</v>
      </c>
    </row>
    <row r="331" spans="1:6">
      <c r="A331" s="69" t="s">
        <v>969</v>
      </c>
      <c r="B331" s="57">
        <v>1190883.5392</v>
      </c>
      <c r="C331" s="57">
        <v>176464.55280999999</v>
      </c>
      <c r="D331" s="57">
        <v>0.45759</v>
      </c>
      <c r="E331" s="57">
        <v>3064.4188300000001</v>
      </c>
      <c r="F331" s="57">
        <v>1370412.9684300001</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activeCell="A4" sqref="A4:K4"/>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468</v>
      </c>
      <c r="B3" s="736"/>
      <c r="C3" s="736"/>
      <c r="D3" s="736"/>
      <c r="E3" s="736"/>
      <c r="F3" s="736"/>
      <c r="G3" s="736"/>
      <c r="H3" s="736"/>
      <c r="I3" s="736"/>
      <c r="J3" s="736"/>
      <c r="K3" s="736"/>
    </row>
    <row r="4" spans="1:11" ht="18">
      <c r="A4" s="736" t="s">
        <v>1506</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12" customHeight="1">
      <c r="A6" s="89"/>
      <c r="B6" s="90"/>
      <c r="C6" s="90"/>
      <c r="D6" s="90"/>
      <c r="E6" s="90"/>
      <c r="F6" s="90"/>
      <c r="G6" s="90"/>
      <c r="H6" s="90"/>
      <c r="I6" s="90"/>
      <c r="J6" s="90"/>
      <c r="K6" s="627"/>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174456.13712</v>
      </c>
      <c r="C10" s="80">
        <v>11508653.53716</v>
      </c>
      <c r="D10" s="80">
        <v>1153748.78152</v>
      </c>
      <c r="E10" s="80">
        <v>223101.05984</v>
      </c>
      <c r="F10" s="80">
        <v>290276.55218</v>
      </c>
      <c r="G10" s="80">
        <v>218239.88563999999</v>
      </c>
      <c r="H10" s="80">
        <v>3034899.4360500001</v>
      </c>
      <c r="I10" s="80">
        <v>22306.798059999997</v>
      </c>
      <c r="J10" s="80">
        <v>0</v>
      </c>
      <c r="K10" s="80">
        <v>16625682.18757</v>
      </c>
    </row>
    <row r="11" spans="1:11">
      <c r="A11" s="79" t="s">
        <v>40</v>
      </c>
      <c r="B11" s="80">
        <v>52335.087810000005</v>
      </c>
      <c r="C11" s="80">
        <v>590628.95400000003</v>
      </c>
      <c r="D11" s="80">
        <v>561854.19535000005</v>
      </c>
      <c r="E11" s="80">
        <v>22400.872809999997</v>
      </c>
      <c r="F11" s="80">
        <v>5803.0735199999999</v>
      </c>
      <c r="G11" s="80">
        <v>35296.039819999998</v>
      </c>
      <c r="H11" s="80">
        <v>7205443.1889799992</v>
      </c>
      <c r="I11" s="80">
        <v>0</v>
      </c>
      <c r="J11" s="80">
        <v>0</v>
      </c>
      <c r="K11" s="80">
        <v>8473761.4122899994</v>
      </c>
    </row>
    <row r="12" spans="1:11">
      <c r="A12" s="79" t="s">
        <v>52</v>
      </c>
      <c r="B12" s="80">
        <v>42558.239500000003</v>
      </c>
      <c r="C12" s="80">
        <v>2664646.0708000003</v>
      </c>
      <c r="D12" s="80">
        <v>151872.06526</v>
      </c>
      <c r="E12" s="80">
        <v>52049.993609999998</v>
      </c>
      <c r="F12" s="80">
        <v>0</v>
      </c>
      <c r="G12" s="80">
        <v>77430.862739999997</v>
      </c>
      <c r="H12" s="80">
        <v>239897.14252000002</v>
      </c>
      <c r="I12" s="80">
        <v>0</v>
      </c>
      <c r="J12" s="80">
        <v>0</v>
      </c>
      <c r="K12" s="80">
        <v>3228454.3744299999</v>
      </c>
    </row>
    <row r="13" spans="1:11">
      <c r="A13" s="79" t="s">
        <v>54</v>
      </c>
      <c r="B13" s="80">
        <v>114619.45537000001</v>
      </c>
      <c r="C13" s="80">
        <v>1570939.59644</v>
      </c>
      <c r="D13" s="80">
        <v>1220725.0713299999</v>
      </c>
      <c r="E13" s="80">
        <v>78058.382389999999</v>
      </c>
      <c r="F13" s="80">
        <v>51687.424439999995</v>
      </c>
      <c r="G13" s="80">
        <v>183521.59302999999</v>
      </c>
      <c r="H13" s="80">
        <v>18561688.205819998</v>
      </c>
      <c r="I13" s="80">
        <v>0</v>
      </c>
      <c r="J13" s="80">
        <v>0</v>
      </c>
      <c r="K13" s="80">
        <v>21781239.72882</v>
      </c>
    </row>
    <row r="14" spans="1:11">
      <c r="A14" s="79" t="s">
        <v>44</v>
      </c>
      <c r="B14" s="80">
        <v>36952.984069999999</v>
      </c>
      <c r="C14" s="80">
        <v>2917328.7962099998</v>
      </c>
      <c r="D14" s="80">
        <v>618697.82694000006</v>
      </c>
      <c r="E14" s="80">
        <v>90205.173239999989</v>
      </c>
      <c r="F14" s="80">
        <v>1.0889200000000001</v>
      </c>
      <c r="G14" s="80">
        <v>137994.67065000001</v>
      </c>
      <c r="H14" s="80">
        <v>7133555.0891400008</v>
      </c>
      <c r="I14" s="80">
        <v>159033.90308000002</v>
      </c>
      <c r="J14" s="80">
        <v>28060.067429999999</v>
      </c>
      <c r="K14" s="80">
        <v>11121829.599680001</v>
      </c>
    </row>
    <row r="15" spans="1:11">
      <c r="A15" s="79" t="s">
        <v>50</v>
      </c>
      <c r="B15" s="80">
        <v>209597.42928000001</v>
      </c>
      <c r="C15" s="80">
        <v>9887593.4602900017</v>
      </c>
      <c r="D15" s="80">
        <v>857949.82010999997</v>
      </c>
      <c r="E15" s="80">
        <v>191393.15699000002</v>
      </c>
      <c r="F15" s="80">
        <v>496388.18710000004</v>
      </c>
      <c r="G15" s="80">
        <v>301981.64723</v>
      </c>
      <c r="H15" s="80">
        <v>1076203.09024</v>
      </c>
      <c r="I15" s="80">
        <v>27037.407480000002</v>
      </c>
      <c r="J15" s="80">
        <v>24030.494500000001</v>
      </c>
      <c r="K15" s="80">
        <v>13072174.693219999</v>
      </c>
    </row>
    <row r="16" spans="1:11">
      <c r="A16" s="79" t="s">
        <v>38</v>
      </c>
      <c r="B16" s="80">
        <v>247371.53982000001</v>
      </c>
      <c r="C16" s="80">
        <v>10532645.629009999</v>
      </c>
      <c r="D16" s="80">
        <v>1372703.0087300001</v>
      </c>
      <c r="E16" s="80">
        <v>187585.31818</v>
      </c>
      <c r="F16" s="80">
        <v>256019.65959999998</v>
      </c>
      <c r="G16" s="80">
        <v>294040.26133000001</v>
      </c>
      <c r="H16" s="80">
        <v>5461929.3917399999</v>
      </c>
      <c r="I16" s="80">
        <v>35578.495149999995</v>
      </c>
      <c r="J16" s="80">
        <v>38382.757149999998</v>
      </c>
      <c r="K16" s="80">
        <v>18426256.060709998</v>
      </c>
    </row>
    <row r="17" spans="1:11">
      <c r="A17" s="79" t="s">
        <v>36</v>
      </c>
      <c r="B17" s="80">
        <v>231982.54889999999</v>
      </c>
      <c r="C17" s="80">
        <v>17398562.581750002</v>
      </c>
      <c r="D17" s="80">
        <v>2623840.5729200002</v>
      </c>
      <c r="E17" s="80">
        <v>468930.17176999996</v>
      </c>
      <c r="F17" s="80">
        <v>253547.82581000001</v>
      </c>
      <c r="G17" s="80">
        <v>521849.93082999997</v>
      </c>
      <c r="H17" s="80">
        <v>8377319.82443</v>
      </c>
      <c r="I17" s="80">
        <v>122942.98328</v>
      </c>
      <c r="J17" s="80">
        <v>43429.718740000004</v>
      </c>
      <c r="K17" s="80">
        <v>30042406.158429999</v>
      </c>
    </row>
    <row r="18" spans="1:11">
      <c r="A18" s="79" t="s">
        <v>48</v>
      </c>
      <c r="B18" s="80">
        <v>0</v>
      </c>
      <c r="C18" s="80">
        <v>0</v>
      </c>
      <c r="D18" s="80">
        <v>0</v>
      </c>
      <c r="E18" s="80">
        <v>0</v>
      </c>
      <c r="F18" s="80">
        <v>0</v>
      </c>
      <c r="G18" s="80">
        <v>0</v>
      </c>
      <c r="H18" s="80">
        <v>74892.987370000003</v>
      </c>
      <c r="I18" s="80">
        <v>0</v>
      </c>
      <c r="J18" s="80">
        <v>0</v>
      </c>
      <c r="K18" s="80">
        <v>74892.987370000003</v>
      </c>
    </row>
    <row r="19" spans="1:11">
      <c r="A19" s="79" t="s">
        <v>34</v>
      </c>
      <c r="B19" s="80">
        <v>586573.97615999996</v>
      </c>
      <c r="C19" s="80">
        <v>13103587.717080001</v>
      </c>
      <c r="D19" s="80">
        <v>3914242.1558300001</v>
      </c>
      <c r="E19" s="80">
        <v>715216.41729999997</v>
      </c>
      <c r="F19" s="80">
        <v>578295.87485000002</v>
      </c>
      <c r="G19" s="80">
        <v>482938.12667999999</v>
      </c>
      <c r="H19" s="80">
        <v>3726737.3961900002</v>
      </c>
      <c r="I19" s="80">
        <v>198075.50012000001</v>
      </c>
      <c r="J19" s="80">
        <v>53973.944929999998</v>
      </c>
      <c r="K19" s="80">
        <v>23359641.109140001</v>
      </c>
    </row>
    <row r="20" spans="1:11">
      <c r="A20" s="79" t="s">
        <v>56</v>
      </c>
      <c r="B20" s="80">
        <v>203807.28066999998</v>
      </c>
      <c r="C20" s="80">
        <v>4570019.6883999994</v>
      </c>
      <c r="D20" s="80">
        <v>740953.31723000004</v>
      </c>
      <c r="E20" s="80">
        <v>87825.910739999992</v>
      </c>
      <c r="F20" s="80">
        <v>362070.03961000004</v>
      </c>
      <c r="G20" s="80">
        <v>202351.62943999999</v>
      </c>
      <c r="H20" s="80">
        <v>662245.68316000002</v>
      </c>
      <c r="I20" s="80">
        <v>172650.15806000002</v>
      </c>
      <c r="J20" s="80">
        <v>40703.01008</v>
      </c>
      <c r="K20" s="80">
        <v>7042626.7173899999</v>
      </c>
    </row>
    <row r="21" spans="1:11">
      <c r="A21" s="79" t="s">
        <v>42</v>
      </c>
      <c r="B21" s="80">
        <v>232691.54194</v>
      </c>
      <c r="C21" s="80">
        <v>8261761.6562200002</v>
      </c>
      <c r="D21" s="80">
        <v>1122762.04122</v>
      </c>
      <c r="E21" s="80">
        <v>175367.00799000001</v>
      </c>
      <c r="F21" s="80">
        <v>59289.201950000002</v>
      </c>
      <c r="G21" s="80">
        <v>187700.45022</v>
      </c>
      <c r="H21" s="80">
        <v>1140978.77715</v>
      </c>
      <c r="I21" s="80">
        <v>25435.050850000003</v>
      </c>
      <c r="J21" s="80">
        <v>14859.02367</v>
      </c>
      <c r="K21" s="80">
        <v>11220844.751209999</v>
      </c>
    </row>
    <row r="22" spans="1:11">
      <c r="A22" s="79" t="s">
        <v>441</v>
      </c>
      <c r="B22" s="80">
        <v>2132946.22064</v>
      </c>
      <c r="C22" s="80">
        <v>83006367.687360004</v>
      </c>
      <c r="D22" s="80">
        <v>14339348.85644</v>
      </c>
      <c r="E22" s="80">
        <v>2292133.4648600002</v>
      </c>
      <c r="F22" s="80">
        <v>2353378.9279800002</v>
      </c>
      <c r="G22" s="80">
        <v>2643345.0976100001</v>
      </c>
      <c r="H22" s="80">
        <v>56695790.212789997</v>
      </c>
      <c r="I22" s="80">
        <v>763060.29608</v>
      </c>
      <c r="J22" s="80">
        <v>243439.0165</v>
      </c>
      <c r="K22" s="80">
        <v>164469809.78026</v>
      </c>
    </row>
    <row r="23" spans="1:11">
      <c r="A23" s="81" t="s">
        <v>442</v>
      </c>
      <c r="B23" s="81"/>
      <c r="C23" s="81"/>
      <c r="D23" s="81"/>
      <c r="E23" s="81"/>
      <c r="F23" s="81"/>
      <c r="G23" s="81"/>
      <c r="H23" s="81"/>
      <c r="I23" s="82"/>
      <c r="J23" s="81"/>
      <c r="K23" s="81"/>
    </row>
    <row r="24" spans="1:11">
      <c r="A24" s="79" t="s">
        <v>58</v>
      </c>
      <c r="B24" s="80">
        <v>0</v>
      </c>
      <c r="C24" s="80">
        <v>84653.052849999993</v>
      </c>
      <c r="D24" s="80">
        <v>307381.29292000004</v>
      </c>
      <c r="E24" s="80">
        <v>0</v>
      </c>
      <c r="F24" s="80">
        <v>0</v>
      </c>
      <c r="G24" s="80">
        <v>0</v>
      </c>
      <c r="H24" s="80">
        <v>24468.390370000001</v>
      </c>
      <c r="I24" s="80">
        <v>0</v>
      </c>
      <c r="J24" s="80">
        <v>0</v>
      </c>
      <c r="K24" s="80">
        <v>416502.73613999999</v>
      </c>
    </row>
    <row r="25" spans="1:11">
      <c r="A25" s="79" t="s">
        <v>60</v>
      </c>
      <c r="B25" s="80">
        <v>44824.397950000006</v>
      </c>
      <c r="C25" s="80">
        <v>3371363.97585</v>
      </c>
      <c r="D25" s="80">
        <v>107266.45662000001</v>
      </c>
      <c r="E25" s="80">
        <v>162563.14215999999</v>
      </c>
      <c r="F25" s="80">
        <v>79119.729950000008</v>
      </c>
      <c r="G25" s="80">
        <v>73463.761480000001</v>
      </c>
      <c r="H25" s="80">
        <v>179802.24528</v>
      </c>
      <c r="I25" s="80">
        <v>8041.8310199999996</v>
      </c>
      <c r="J25" s="80">
        <v>260.01645000000002</v>
      </c>
      <c r="K25" s="80">
        <v>4026705.5567600001</v>
      </c>
    </row>
    <row r="26" spans="1:11">
      <c r="A26" s="83" t="s">
        <v>441</v>
      </c>
      <c r="B26" s="80">
        <v>44824.397950000006</v>
      </c>
      <c r="C26" s="80">
        <v>3456017.0286999997</v>
      </c>
      <c r="D26" s="80">
        <v>414647.74954000005</v>
      </c>
      <c r="E26" s="80">
        <v>162563.14215999999</v>
      </c>
      <c r="F26" s="80">
        <v>79119.729950000008</v>
      </c>
      <c r="G26" s="80">
        <v>73463.761480000001</v>
      </c>
      <c r="H26" s="80">
        <v>204270.63565000001</v>
      </c>
      <c r="I26" s="80">
        <v>8041.8310199999996</v>
      </c>
      <c r="J26" s="80">
        <v>260.01645000000002</v>
      </c>
      <c r="K26" s="80">
        <v>4443208.2928999998</v>
      </c>
    </row>
    <row r="27" spans="1:11">
      <c r="A27" s="81" t="s">
        <v>444</v>
      </c>
      <c r="B27" s="81"/>
      <c r="C27" s="81"/>
      <c r="D27" s="81"/>
      <c r="E27" s="81"/>
      <c r="F27" s="81"/>
      <c r="G27" s="81"/>
      <c r="H27" s="81"/>
      <c r="I27" s="82"/>
      <c r="J27" s="81"/>
      <c r="K27" s="81"/>
    </row>
    <row r="28" spans="1:11">
      <c r="A28" s="79" t="s">
        <v>63</v>
      </c>
      <c r="B28" s="80">
        <v>78839.749370000005</v>
      </c>
      <c r="C28" s="80">
        <v>1411864.3934500001</v>
      </c>
      <c r="D28" s="80">
        <v>7058.9993299999996</v>
      </c>
      <c r="E28" s="80">
        <v>0</v>
      </c>
      <c r="F28" s="80">
        <v>0</v>
      </c>
      <c r="G28" s="80">
        <v>18525.456420000002</v>
      </c>
      <c r="H28" s="80">
        <v>14635.689249999999</v>
      </c>
      <c r="I28" s="80">
        <v>0</v>
      </c>
      <c r="J28" s="80">
        <v>0</v>
      </c>
      <c r="K28" s="80">
        <v>1530924.28782</v>
      </c>
    </row>
    <row r="29" spans="1:11">
      <c r="A29" s="79" t="s">
        <v>67</v>
      </c>
      <c r="B29" s="80">
        <v>0</v>
      </c>
      <c r="C29" s="80">
        <v>0</v>
      </c>
      <c r="D29" s="80">
        <v>0</v>
      </c>
      <c r="E29" s="80">
        <v>162045.8254</v>
      </c>
      <c r="F29" s="80">
        <v>0</v>
      </c>
      <c r="G29" s="80">
        <v>0</v>
      </c>
      <c r="H29" s="80">
        <v>0</v>
      </c>
      <c r="I29" s="80">
        <v>0</v>
      </c>
      <c r="J29" s="80">
        <v>0</v>
      </c>
      <c r="K29" s="80">
        <v>162045.8254</v>
      </c>
    </row>
    <row r="30" spans="1:11">
      <c r="A30" s="79" t="s">
        <v>65</v>
      </c>
      <c r="B30" s="80">
        <v>0</v>
      </c>
      <c r="C30" s="80">
        <v>7222.2141099999999</v>
      </c>
      <c r="D30" s="80">
        <v>609241.57044000004</v>
      </c>
      <c r="E30" s="80">
        <v>0</v>
      </c>
      <c r="F30" s="80">
        <v>76435.038950000002</v>
      </c>
      <c r="G30" s="80">
        <v>0</v>
      </c>
      <c r="H30" s="80">
        <v>0</v>
      </c>
      <c r="I30" s="80">
        <v>50880.89183</v>
      </c>
      <c r="J30" s="80">
        <v>50712.213960000001</v>
      </c>
      <c r="K30" s="80">
        <v>794491.92929</v>
      </c>
    </row>
    <row r="31" spans="1:11">
      <c r="A31" s="79" t="s">
        <v>441</v>
      </c>
      <c r="B31" s="80">
        <v>78839.749370000005</v>
      </c>
      <c r="C31" s="80">
        <v>1419086.6075599999</v>
      </c>
      <c r="D31" s="80">
        <v>616300.56976999994</v>
      </c>
      <c r="E31" s="80">
        <v>162045.8254</v>
      </c>
      <c r="F31" s="80">
        <v>76435.038950000002</v>
      </c>
      <c r="G31" s="80">
        <v>18525.456420000002</v>
      </c>
      <c r="H31" s="80">
        <v>14635.689249999999</v>
      </c>
      <c r="I31" s="80">
        <v>50880.89183</v>
      </c>
      <c r="J31" s="80">
        <v>50712.213960000001</v>
      </c>
      <c r="K31" s="80">
        <v>2487462.0425100001</v>
      </c>
    </row>
    <row r="32" spans="1:11">
      <c r="A32" s="84" t="s">
        <v>962</v>
      </c>
      <c r="B32" s="82"/>
      <c r="C32" s="82"/>
      <c r="D32" s="82"/>
      <c r="E32" s="82"/>
      <c r="F32" s="82"/>
      <c r="G32" s="82"/>
      <c r="H32" s="82"/>
      <c r="I32" s="82"/>
      <c r="J32" s="82"/>
      <c r="K32" s="81"/>
    </row>
    <row r="33" spans="1:11">
      <c r="A33" s="79" t="s">
        <v>89</v>
      </c>
      <c r="B33" s="80">
        <v>0</v>
      </c>
      <c r="C33" s="80">
        <v>0</v>
      </c>
      <c r="D33" s="80">
        <v>10738.045630000001</v>
      </c>
      <c r="E33" s="80">
        <v>132559.53406000001</v>
      </c>
      <c r="F33" s="80">
        <v>183242.10738999999</v>
      </c>
      <c r="G33" s="80">
        <v>0</v>
      </c>
      <c r="H33" s="80">
        <v>0</v>
      </c>
      <c r="I33" s="80">
        <v>0</v>
      </c>
      <c r="J33" s="80">
        <v>0</v>
      </c>
      <c r="K33" s="80">
        <v>326539.68708</v>
      </c>
    </row>
    <row r="34" spans="1:11">
      <c r="A34" s="79" t="s">
        <v>90</v>
      </c>
      <c r="B34" s="80">
        <v>0</v>
      </c>
      <c r="C34" s="80">
        <v>0</v>
      </c>
      <c r="D34" s="80">
        <v>0</v>
      </c>
      <c r="E34" s="80">
        <v>0</v>
      </c>
      <c r="F34" s="80">
        <v>0</v>
      </c>
      <c r="G34" s="80">
        <v>110044.45479</v>
      </c>
      <c r="H34" s="80">
        <v>0</v>
      </c>
      <c r="I34" s="80">
        <v>0</v>
      </c>
      <c r="J34" s="80">
        <v>0</v>
      </c>
      <c r="K34" s="80">
        <v>110044.45479</v>
      </c>
    </row>
    <row r="35" spans="1:11">
      <c r="A35" s="79" t="s">
        <v>94</v>
      </c>
      <c r="B35" s="80">
        <v>0</v>
      </c>
      <c r="C35" s="80">
        <v>0</v>
      </c>
      <c r="D35" s="80">
        <v>100572.3573</v>
      </c>
      <c r="E35" s="80">
        <v>0</v>
      </c>
      <c r="F35" s="80">
        <v>0</v>
      </c>
      <c r="G35" s="80">
        <v>0</v>
      </c>
      <c r="H35" s="80">
        <v>0</v>
      </c>
      <c r="I35" s="80">
        <v>0</v>
      </c>
      <c r="J35" s="80">
        <v>0</v>
      </c>
      <c r="K35" s="80">
        <v>100572.3573</v>
      </c>
    </row>
    <row r="36" spans="1:11">
      <c r="A36" s="79" t="s">
        <v>95</v>
      </c>
      <c r="B36" s="80">
        <v>0</v>
      </c>
      <c r="C36" s="80">
        <v>0</v>
      </c>
      <c r="D36" s="80">
        <v>270934.42754</v>
      </c>
      <c r="E36" s="80">
        <v>8138.7025599999997</v>
      </c>
      <c r="F36" s="80">
        <v>0</v>
      </c>
      <c r="G36" s="80">
        <v>0</v>
      </c>
      <c r="H36" s="80">
        <v>0</v>
      </c>
      <c r="I36" s="80">
        <v>0</v>
      </c>
      <c r="J36" s="80">
        <v>0</v>
      </c>
      <c r="K36" s="80">
        <v>279073.13010000001</v>
      </c>
    </row>
    <row r="37" spans="1:11">
      <c r="A37" s="79" t="s">
        <v>81</v>
      </c>
      <c r="B37" s="80">
        <v>0</v>
      </c>
      <c r="C37" s="80">
        <v>0</v>
      </c>
      <c r="D37" s="80">
        <v>0</v>
      </c>
      <c r="E37" s="80">
        <v>0</v>
      </c>
      <c r="F37" s="80">
        <v>0</v>
      </c>
      <c r="G37" s="80">
        <v>0</v>
      </c>
      <c r="H37" s="80">
        <v>148295.45018000001</v>
      </c>
      <c r="I37" s="80">
        <v>0</v>
      </c>
      <c r="J37" s="80">
        <v>0</v>
      </c>
      <c r="K37" s="80">
        <v>148295.45018000001</v>
      </c>
    </row>
    <row r="38" spans="1:11">
      <c r="A38" s="79" t="s">
        <v>88</v>
      </c>
      <c r="B38" s="80">
        <v>18560.604219999997</v>
      </c>
      <c r="C38" s="80">
        <v>0</v>
      </c>
      <c r="D38" s="80">
        <v>0</v>
      </c>
      <c r="E38" s="80">
        <v>0</v>
      </c>
      <c r="F38" s="80">
        <v>262679.99403</v>
      </c>
      <c r="G38" s="80">
        <v>0</v>
      </c>
      <c r="H38" s="80">
        <v>0</v>
      </c>
      <c r="I38" s="80">
        <v>0</v>
      </c>
      <c r="J38" s="80">
        <v>0</v>
      </c>
      <c r="K38" s="80">
        <v>281240.59824999998</v>
      </c>
    </row>
    <row r="39" spans="1:11">
      <c r="A39" s="79" t="s">
        <v>80</v>
      </c>
      <c r="B39" s="80">
        <v>0</v>
      </c>
      <c r="C39" s="80">
        <v>0</v>
      </c>
      <c r="D39" s="80">
        <v>0</v>
      </c>
      <c r="E39" s="80">
        <v>0</v>
      </c>
      <c r="F39" s="80">
        <v>207170.90762000001</v>
      </c>
      <c r="G39" s="80">
        <v>37619.450859999997</v>
      </c>
      <c r="H39" s="80">
        <v>0</v>
      </c>
      <c r="I39" s="80">
        <v>0</v>
      </c>
      <c r="J39" s="80">
        <v>0</v>
      </c>
      <c r="K39" s="80">
        <v>244790.35848</v>
      </c>
    </row>
    <row r="40" spans="1:11">
      <c r="A40" s="79" t="s">
        <v>79</v>
      </c>
      <c r="B40" s="80">
        <v>0</v>
      </c>
      <c r="C40" s="80">
        <v>0</v>
      </c>
      <c r="D40" s="80">
        <v>0</v>
      </c>
      <c r="E40" s="80">
        <v>0</v>
      </c>
      <c r="F40" s="80">
        <v>0</v>
      </c>
      <c r="G40" s="80">
        <v>66531.399969999999</v>
      </c>
      <c r="H40" s="80">
        <v>0</v>
      </c>
      <c r="I40" s="80">
        <v>0</v>
      </c>
      <c r="J40" s="80">
        <v>0</v>
      </c>
      <c r="K40" s="80">
        <v>66531.399969999999</v>
      </c>
    </row>
    <row r="41" spans="1:11">
      <c r="A41" s="79" t="s">
        <v>70</v>
      </c>
      <c r="B41" s="80">
        <v>0</v>
      </c>
      <c r="C41" s="80">
        <v>0</v>
      </c>
      <c r="D41" s="80">
        <v>0</v>
      </c>
      <c r="E41" s="80">
        <v>0</v>
      </c>
      <c r="F41" s="80">
        <v>0</v>
      </c>
      <c r="G41" s="80">
        <v>0</v>
      </c>
      <c r="H41" s="80">
        <v>383001.10962</v>
      </c>
      <c r="I41" s="80">
        <v>0</v>
      </c>
      <c r="J41" s="80">
        <v>0</v>
      </c>
      <c r="K41" s="80">
        <v>383001.10962</v>
      </c>
    </row>
    <row r="42" spans="1:11">
      <c r="A42" s="79" t="s">
        <v>75</v>
      </c>
      <c r="B42" s="80">
        <v>0</v>
      </c>
      <c r="C42" s="80">
        <v>0</v>
      </c>
      <c r="D42" s="80">
        <v>170936.23946000001</v>
      </c>
      <c r="E42" s="80">
        <v>0</v>
      </c>
      <c r="F42" s="80">
        <v>0</v>
      </c>
      <c r="G42" s="80">
        <v>0</v>
      </c>
      <c r="H42" s="80">
        <v>0</v>
      </c>
      <c r="I42" s="80">
        <v>0</v>
      </c>
      <c r="J42" s="80">
        <v>0</v>
      </c>
      <c r="K42" s="80">
        <v>170936.23946000001</v>
      </c>
    </row>
    <row r="43" spans="1:11">
      <c r="A43" s="79" t="s">
        <v>87</v>
      </c>
      <c r="B43" s="80">
        <v>0</v>
      </c>
      <c r="C43" s="80">
        <v>0</v>
      </c>
      <c r="D43" s="80">
        <v>0</v>
      </c>
      <c r="E43" s="80">
        <v>0</v>
      </c>
      <c r="F43" s="80">
        <v>0</v>
      </c>
      <c r="G43" s="80">
        <v>66168.846969999999</v>
      </c>
      <c r="H43" s="80">
        <v>0</v>
      </c>
      <c r="I43" s="80">
        <v>0</v>
      </c>
      <c r="J43" s="80">
        <v>0</v>
      </c>
      <c r="K43" s="80">
        <v>66168.846969999999</v>
      </c>
    </row>
    <row r="44" spans="1:11">
      <c r="A44" s="79" t="s">
        <v>68</v>
      </c>
      <c r="B44" s="80">
        <v>11269.00008</v>
      </c>
      <c r="C44" s="80">
        <v>0</v>
      </c>
      <c r="D44" s="80">
        <v>28503.929190000003</v>
      </c>
      <c r="E44" s="80">
        <v>0</v>
      </c>
      <c r="F44" s="80">
        <v>0</v>
      </c>
      <c r="G44" s="80">
        <v>0</v>
      </c>
      <c r="H44" s="80">
        <v>1052561.8828099999</v>
      </c>
      <c r="I44" s="80">
        <v>16814.993770000001</v>
      </c>
      <c r="J44" s="80">
        <v>7915.4473499999995</v>
      </c>
      <c r="K44" s="80">
        <v>1117065.2532000002</v>
      </c>
    </row>
    <row r="45" spans="1:11">
      <c r="A45" s="79" t="s">
        <v>84</v>
      </c>
      <c r="B45" s="80">
        <v>0</v>
      </c>
      <c r="C45" s="80">
        <v>0</v>
      </c>
      <c r="D45" s="80">
        <v>93907.596560000005</v>
      </c>
      <c r="E45" s="80">
        <v>0</v>
      </c>
      <c r="F45" s="80">
        <v>0</v>
      </c>
      <c r="G45" s="80">
        <v>0</v>
      </c>
      <c r="H45" s="80">
        <v>0</v>
      </c>
      <c r="I45" s="80">
        <v>0</v>
      </c>
      <c r="J45" s="80">
        <v>0</v>
      </c>
      <c r="K45" s="80">
        <v>93907.596560000005</v>
      </c>
    </row>
    <row r="46" spans="1:11">
      <c r="A46" s="79" t="s">
        <v>77</v>
      </c>
      <c r="B46" s="80">
        <v>0</v>
      </c>
      <c r="C46" s="80">
        <v>0</v>
      </c>
      <c r="D46" s="80">
        <v>113109.63467</v>
      </c>
      <c r="E46" s="80">
        <v>0</v>
      </c>
      <c r="F46" s="80">
        <v>0</v>
      </c>
      <c r="G46" s="80">
        <v>0</v>
      </c>
      <c r="H46" s="80">
        <v>0</v>
      </c>
      <c r="I46" s="80">
        <v>0</v>
      </c>
      <c r="J46" s="80">
        <v>0</v>
      </c>
      <c r="K46" s="80">
        <v>113109.63467</v>
      </c>
    </row>
    <row r="47" spans="1:11">
      <c r="A47" s="79" t="s">
        <v>97</v>
      </c>
      <c r="B47" s="80">
        <v>0</v>
      </c>
      <c r="C47" s="80">
        <v>62149.510479999997</v>
      </c>
      <c r="D47" s="80">
        <v>0</v>
      </c>
      <c r="E47" s="80">
        <v>0</v>
      </c>
      <c r="F47" s="80">
        <v>0</v>
      </c>
      <c r="G47" s="80">
        <v>0</v>
      </c>
      <c r="H47" s="80">
        <v>0</v>
      </c>
      <c r="I47" s="80">
        <v>0</v>
      </c>
      <c r="J47" s="80">
        <v>0</v>
      </c>
      <c r="K47" s="80">
        <v>62149.510479999997</v>
      </c>
    </row>
    <row r="48" spans="1:11">
      <c r="A48" s="79" t="s">
        <v>72</v>
      </c>
      <c r="B48" s="80">
        <v>0</v>
      </c>
      <c r="C48" s="80">
        <v>0</v>
      </c>
      <c r="D48" s="80">
        <v>206273.23471000002</v>
      </c>
      <c r="E48" s="80">
        <v>0</v>
      </c>
      <c r="F48" s="80">
        <v>0</v>
      </c>
      <c r="G48" s="80">
        <v>0</v>
      </c>
      <c r="H48" s="80">
        <v>0</v>
      </c>
      <c r="I48" s="80">
        <v>0</v>
      </c>
      <c r="J48" s="80">
        <v>0</v>
      </c>
      <c r="K48" s="80">
        <v>206273.23471000002</v>
      </c>
    </row>
    <row r="49" spans="1:11">
      <c r="A49" s="79" t="s">
        <v>98</v>
      </c>
      <c r="B49" s="80">
        <v>269483.55119999999</v>
      </c>
      <c r="C49" s="80">
        <v>0</v>
      </c>
      <c r="D49" s="80">
        <v>0</v>
      </c>
      <c r="E49" s="80">
        <v>0</v>
      </c>
      <c r="F49" s="80">
        <v>0</v>
      </c>
      <c r="G49" s="80">
        <v>0</v>
      </c>
      <c r="H49" s="80">
        <v>0</v>
      </c>
      <c r="I49" s="80">
        <v>0</v>
      </c>
      <c r="J49" s="80">
        <v>0</v>
      </c>
      <c r="K49" s="80">
        <v>269483.55119999999</v>
      </c>
    </row>
    <row r="50" spans="1:11">
      <c r="A50" s="79" t="s">
        <v>93</v>
      </c>
      <c r="B50" s="80">
        <v>0</v>
      </c>
      <c r="C50" s="80">
        <v>0</v>
      </c>
      <c r="D50" s="80">
        <v>0</v>
      </c>
      <c r="E50" s="80">
        <v>0</v>
      </c>
      <c r="F50" s="80">
        <v>0</v>
      </c>
      <c r="G50" s="80">
        <v>0</v>
      </c>
      <c r="H50" s="80">
        <v>243066.01504</v>
      </c>
      <c r="I50" s="80">
        <v>3970.5599400000001</v>
      </c>
      <c r="J50" s="80">
        <v>0</v>
      </c>
      <c r="K50" s="80">
        <v>247036.57497999998</v>
      </c>
    </row>
    <row r="51" spans="1:11">
      <c r="A51" s="79" t="s">
        <v>78</v>
      </c>
      <c r="B51" s="80">
        <v>0</v>
      </c>
      <c r="C51" s="80">
        <v>0</v>
      </c>
      <c r="D51" s="80">
        <v>0</v>
      </c>
      <c r="E51" s="80">
        <v>0</v>
      </c>
      <c r="F51" s="80">
        <v>62879.895349999999</v>
      </c>
      <c r="G51" s="80">
        <v>8498.7786500000002</v>
      </c>
      <c r="H51" s="80">
        <v>0</v>
      </c>
      <c r="I51" s="80">
        <v>0</v>
      </c>
      <c r="J51" s="80">
        <v>0</v>
      </c>
      <c r="K51" s="80">
        <v>71378.673999999999</v>
      </c>
    </row>
    <row r="52" spans="1:11">
      <c r="A52" s="79" t="s">
        <v>92</v>
      </c>
      <c r="B52" s="80">
        <v>0</v>
      </c>
      <c r="C52" s="80">
        <v>0</v>
      </c>
      <c r="D52" s="80">
        <v>0</v>
      </c>
      <c r="E52" s="80">
        <v>0</v>
      </c>
      <c r="F52" s="80">
        <v>0</v>
      </c>
      <c r="G52" s="80">
        <v>102933.91898999999</v>
      </c>
      <c r="H52" s="80">
        <v>0</v>
      </c>
      <c r="I52" s="80">
        <v>0</v>
      </c>
      <c r="J52" s="80">
        <v>0</v>
      </c>
      <c r="K52" s="80">
        <v>102933.91898999999</v>
      </c>
    </row>
    <row r="53" spans="1:11">
      <c r="A53" s="79" t="s">
        <v>85</v>
      </c>
      <c r="B53" s="80">
        <v>0</v>
      </c>
      <c r="C53" s="80">
        <v>0</v>
      </c>
      <c r="D53" s="80">
        <v>0</v>
      </c>
      <c r="E53" s="80">
        <v>0</v>
      </c>
      <c r="F53" s="80">
        <v>0</v>
      </c>
      <c r="G53" s="80">
        <v>173862.82272</v>
      </c>
      <c r="H53" s="80">
        <v>0</v>
      </c>
      <c r="I53" s="80">
        <v>0</v>
      </c>
      <c r="J53" s="80">
        <v>0</v>
      </c>
      <c r="K53" s="80">
        <v>173862.82272</v>
      </c>
    </row>
    <row r="54" spans="1:11">
      <c r="A54" s="79" t="s">
        <v>96</v>
      </c>
      <c r="B54" s="80">
        <v>0</v>
      </c>
      <c r="C54" s="80">
        <v>0</v>
      </c>
      <c r="D54" s="80">
        <v>0</v>
      </c>
      <c r="E54" s="80">
        <v>0</v>
      </c>
      <c r="F54" s="80">
        <v>0</v>
      </c>
      <c r="G54" s="80">
        <v>0</v>
      </c>
      <c r="H54" s="80">
        <v>236714.94237999999</v>
      </c>
      <c r="I54" s="80">
        <v>0</v>
      </c>
      <c r="J54" s="80">
        <v>0</v>
      </c>
      <c r="K54" s="80">
        <v>236714.94237999999</v>
      </c>
    </row>
    <row r="55" spans="1:11">
      <c r="A55" s="79" t="s">
        <v>74</v>
      </c>
      <c r="B55" s="80">
        <v>0</v>
      </c>
      <c r="C55" s="80">
        <v>0</v>
      </c>
      <c r="D55" s="80">
        <v>174202.45418999999</v>
      </c>
      <c r="E55" s="80">
        <v>0</v>
      </c>
      <c r="F55" s="80">
        <v>0</v>
      </c>
      <c r="G55" s="80">
        <v>0</v>
      </c>
      <c r="H55" s="80">
        <v>0</v>
      </c>
      <c r="I55" s="80">
        <v>0</v>
      </c>
      <c r="J55" s="80">
        <v>0</v>
      </c>
      <c r="K55" s="80">
        <v>174202.45418999999</v>
      </c>
    </row>
    <row r="56" spans="1:11">
      <c r="A56" s="79" t="s">
        <v>76</v>
      </c>
      <c r="B56" s="80">
        <v>0</v>
      </c>
      <c r="C56" s="80">
        <v>0</v>
      </c>
      <c r="D56" s="80">
        <v>152491.05033000003</v>
      </c>
      <c r="E56" s="80">
        <v>0</v>
      </c>
      <c r="F56" s="80">
        <v>0</v>
      </c>
      <c r="G56" s="80">
        <v>0</v>
      </c>
      <c r="H56" s="80">
        <v>0</v>
      </c>
      <c r="I56" s="80">
        <v>0</v>
      </c>
      <c r="J56" s="80">
        <v>0</v>
      </c>
      <c r="K56" s="80">
        <v>152491.05033000003</v>
      </c>
    </row>
    <row r="57" spans="1:11">
      <c r="A57" s="79" t="s">
        <v>73</v>
      </c>
      <c r="B57" s="80">
        <v>0</v>
      </c>
      <c r="C57" s="80">
        <v>0</v>
      </c>
      <c r="D57" s="80">
        <v>288384.18066000001</v>
      </c>
      <c r="E57" s="80">
        <v>0</v>
      </c>
      <c r="F57" s="80">
        <v>0</v>
      </c>
      <c r="G57" s="80">
        <v>0</v>
      </c>
      <c r="H57" s="80">
        <v>0</v>
      </c>
      <c r="I57" s="80">
        <v>0</v>
      </c>
      <c r="J57" s="80">
        <v>0</v>
      </c>
      <c r="K57" s="80">
        <v>288384.18066000001</v>
      </c>
    </row>
    <row r="58" spans="1:11">
      <c r="A58" s="79" t="s">
        <v>69</v>
      </c>
      <c r="B58" s="80">
        <v>19755.805579999997</v>
      </c>
      <c r="C58" s="80">
        <v>14279.52361</v>
      </c>
      <c r="D58" s="80">
        <v>49042.684430000001</v>
      </c>
      <c r="E58" s="80">
        <v>0</v>
      </c>
      <c r="F58" s="80">
        <v>0</v>
      </c>
      <c r="G58" s="80">
        <v>70349.691709999999</v>
      </c>
      <c r="H58" s="80">
        <v>605701.95395</v>
      </c>
      <c r="I58" s="80">
        <v>0</v>
      </c>
      <c r="J58" s="80">
        <v>0</v>
      </c>
      <c r="K58" s="80">
        <v>759129.65928000002</v>
      </c>
    </row>
    <row r="59" spans="1:11">
      <c r="A59" s="79" t="s">
        <v>71</v>
      </c>
      <c r="B59" s="80">
        <v>0</v>
      </c>
      <c r="C59" s="80">
        <v>0</v>
      </c>
      <c r="D59" s="80">
        <v>94134.563450000001</v>
      </c>
      <c r="E59" s="80">
        <v>0</v>
      </c>
      <c r="F59" s="80">
        <v>0</v>
      </c>
      <c r="G59" s="80">
        <v>0</v>
      </c>
      <c r="H59" s="80">
        <v>0</v>
      </c>
      <c r="I59" s="80">
        <v>0</v>
      </c>
      <c r="J59" s="80">
        <v>0</v>
      </c>
      <c r="K59" s="80">
        <v>94134.563450000001</v>
      </c>
    </row>
    <row r="60" spans="1:11">
      <c r="A60" s="79" t="s">
        <v>91</v>
      </c>
      <c r="B60" s="80">
        <v>205403.34058000002</v>
      </c>
      <c r="C60" s="80">
        <v>0</v>
      </c>
      <c r="D60" s="80">
        <v>0</v>
      </c>
      <c r="E60" s="80">
        <v>15262.856320000001</v>
      </c>
      <c r="F60" s="80">
        <v>32215.82185</v>
      </c>
      <c r="G60" s="80">
        <v>0</v>
      </c>
      <c r="H60" s="80">
        <v>0</v>
      </c>
      <c r="I60" s="80">
        <v>0</v>
      </c>
      <c r="J60" s="80">
        <v>0</v>
      </c>
      <c r="K60" s="80">
        <v>252882.01874999999</v>
      </c>
    </row>
    <row r="61" spans="1:11">
      <c r="A61" s="79" t="s">
        <v>82</v>
      </c>
      <c r="B61" s="80">
        <v>0</v>
      </c>
      <c r="C61" s="80">
        <v>0</v>
      </c>
      <c r="D61" s="80">
        <v>0</v>
      </c>
      <c r="E61" s="80">
        <v>0</v>
      </c>
      <c r="F61" s="80">
        <v>0</v>
      </c>
      <c r="G61" s="80">
        <v>0</v>
      </c>
      <c r="H61" s="80">
        <v>82577.082689999996</v>
      </c>
      <c r="I61" s="80">
        <v>0</v>
      </c>
      <c r="J61" s="80">
        <v>0</v>
      </c>
      <c r="K61" s="80">
        <v>82577.082689999996</v>
      </c>
    </row>
    <row r="62" spans="1:11">
      <c r="A62" s="79" t="s">
        <v>83</v>
      </c>
      <c r="B62" s="80">
        <v>0</v>
      </c>
      <c r="C62" s="80">
        <v>0</v>
      </c>
      <c r="D62" s="80">
        <v>0</v>
      </c>
      <c r="E62" s="80">
        <v>0</v>
      </c>
      <c r="F62" s="80">
        <v>0</v>
      </c>
      <c r="G62" s="80">
        <v>0</v>
      </c>
      <c r="H62" s="80">
        <v>0</v>
      </c>
      <c r="I62" s="80">
        <v>51522.523649999996</v>
      </c>
      <c r="J62" s="80">
        <v>0</v>
      </c>
      <c r="K62" s="80">
        <v>51522.523649999996</v>
      </c>
    </row>
    <row r="63" spans="1:11">
      <c r="A63" s="79" t="s">
        <v>518</v>
      </c>
      <c r="B63" s="80">
        <v>0</v>
      </c>
      <c r="C63" s="80">
        <v>0</v>
      </c>
      <c r="D63" s="80">
        <v>0</v>
      </c>
      <c r="E63" s="80">
        <v>0</v>
      </c>
      <c r="F63" s="80">
        <v>26250.8806</v>
      </c>
      <c r="G63" s="80">
        <v>0</v>
      </c>
      <c r="H63" s="80">
        <v>0</v>
      </c>
      <c r="I63" s="80">
        <v>0</v>
      </c>
      <c r="J63" s="80">
        <v>0</v>
      </c>
      <c r="K63" s="80">
        <v>26250.8806</v>
      </c>
    </row>
    <row r="64" spans="1:11">
      <c r="A64" s="79" t="s">
        <v>1312</v>
      </c>
      <c r="B64" s="80">
        <v>0</v>
      </c>
      <c r="C64" s="80">
        <v>0</v>
      </c>
      <c r="D64" s="80">
        <v>61333.555869999997</v>
      </c>
      <c r="E64" s="80">
        <v>0</v>
      </c>
      <c r="F64" s="80">
        <v>0</v>
      </c>
      <c r="G64" s="80">
        <v>0</v>
      </c>
      <c r="H64" s="80">
        <v>0</v>
      </c>
      <c r="I64" s="80">
        <v>0</v>
      </c>
      <c r="J64" s="80">
        <v>0</v>
      </c>
      <c r="K64" s="80">
        <v>61333.555869999997</v>
      </c>
    </row>
    <row r="65" spans="1:11">
      <c r="A65" s="79" t="s">
        <v>1325</v>
      </c>
      <c r="B65" s="80">
        <v>3648.6609399999998</v>
      </c>
      <c r="C65" s="80">
        <v>0</v>
      </c>
      <c r="D65" s="80">
        <v>0</v>
      </c>
      <c r="E65" s="80">
        <v>0</v>
      </c>
      <c r="F65" s="80">
        <v>0</v>
      </c>
      <c r="G65" s="80">
        <v>51585.592420000001</v>
      </c>
      <c r="H65" s="80">
        <v>1441.60196</v>
      </c>
      <c r="I65" s="80">
        <v>0</v>
      </c>
      <c r="J65" s="80">
        <v>0</v>
      </c>
      <c r="K65" s="80">
        <v>56675.855320000002</v>
      </c>
    </row>
    <row r="66" spans="1:11">
      <c r="A66" s="79" t="s">
        <v>1326</v>
      </c>
      <c r="B66" s="80">
        <v>0</v>
      </c>
      <c r="C66" s="80">
        <v>0</v>
      </c>
      <c r="D66" s="80">
        <v>0</v>
      </c>
      <c r="E66" s="80">
        <v>0</v>
      </c>
      <c r="F66" s="80">
        <v>0</v>
      </c>
      <c r="G66" s="80">
        <v>14991.68399</v>
      </c>
      <c r="H66" s="80">
        <v>0</v>
      </c>
      <c r="I66" s="80">
        <v>0</v>
      </c>
      <c r="J66" s="80">
        <v>0</v>
      </c>
      <c r="K66" s="80">
        <v>14991.68399</v>
      </c>
    </row>
    <row r="67" spans="1:11" s="704" customFormat="1">
      <c r="A67" s="79" t="s">
        <v>1342</v>
      </c>
      <c r="B67" s="80">
        <v>0</v>
      </c>
      <c r="C67" s="80">
        <v>4937.8141399999995</v>
      </c>
      <c r="D67" s="80">
        <v>0</v>
      </c>
      <c r="E67" s="80">
        <v>0</v>
      </c>
      <c r="F67" s="80">
        <v>0</v>
      </c>
      <c r="G67" s="80">
        <v>0</v>
      </c>
      <c r="H67" s="80">
        <v>0</v>
      </c>
      <c r="I67" s="80">
        <v>0</v>
      </c>
      <c r="J67" s="80">
        <v>0</v>
      </c>
      <c r="K67" s="80">
        <v>4937.8141399999995</v>
      </c>
    </row>
    <row r="68" spans="1:11" s="704" customFormat="1">
      <c r="A68" s="79" t="s">
        <v>1343</v>
      </c>
      <c r="B68" s="80">
        <v>0</v>
      </c>
      <c r="C68" s="80">
        <v>0</v>
      </c>
      <c r="D68" s="80">
        <v>44289.120600000002</v>
      </c>
      <c r="E68" s="80">
        <v>0</v>
      </c>
      <c r="F68" s="80">
        <v>0</v>
      </c>
      <c r="G68" s="80">
        <v>0</v>
      </c>
      <c r="H68" s="80">
        <v>0</v>
      </c>
      <c r="I68" s="80">
        <v>0</v>
      </c>
      <c r="J68" s="80">
        <v>0</v>
      </c>
      <c r="K68" s="80">
        <v>44289.120600000002</v>
      </c>
    </row>
    <row r="69" spans="1:11" s="719" customFormat="1">
      <c r="A69" s="79" t="s">
        <v>1476</v>
      </c>
      <c r="B69" s="80">
        <v>0</v>
      </c>
      <c r="C69" s="80">
        <v>0</v>
      </c>
      <c r="D69" s="80">
        <v>112445.72906</v>
      </c>
      <c r="E69" s="80">
        <v>0</v>
      </c>
      <c r="F69" s="80">
        <v>0</v>
      </c>
      <c r="G69" s="80">
        <v>0</v>
      </c>
      <c r="H69" s="80">
        <v>0</v>
      </c>
      <c r="I69" s="80">
        <v>0</v>
      </c>
      <c r="J69" s="80">
        <v>0</v>
      </c>
      <c r="K69" s="80">
        <v>112445.72906</v>
      </c>
    </row>
    <row r="70" spans="1:11">
      <c r="A70" s="79" t="s">
        <v>441</v>
      </c>
      <c r="B70" s="80">
        <v>528120.96259999997</v>
      </c>
      <c r="C70" s="80">
        <v>81366.848230000003</v>
      </c>
      <c r="D70" s="80">
        <v>1971298.8036500001</v>
      </c>
      <c r="E70" s="80">
        <v>155961.09294</v>
      </c>
      <c r="F70" s="80">
        <v>774439.60684000002</v>
      </c>
      <c r="G70" s="80">
        <v>702586.64107000001</v>
      </c>
      <c r="H70" s="80">
        <v>2753360.0386300003</v>
      </c>
      <c r="I70" s="80">
        <v>72308.077359999996</v>
      </c>
      <c r="J70" s="80">
        <v>7915.4473499999995</v>
      </c>
      <c r="K70" s="80">
        <v>7047357.5186700001</v>
      </c>
    </row>
    <row r="71" spans="1:11">
      <c r="A71" s="84" t="s">
        <v>447</v>
      </c>
      <c r="B71" s="82"/>
      <c r="C71" s="82"/>
      <c r="D71" s="82"/>
      <c r="E71" s="82"/>
      <c r="F71" s="82"/>
      <c r="G71" s="82"/>
      <c r="H71" s="82"/>
      <c r="I71" s="82"/>
      <c r="J71" s="82"/>
      <c r="K71" s="81"/>
    </row>
    <row r="72" spans="1:11">
      <c r="A72" s="79" t="s">
        <v>101</v>
      </c>
      <c r="B72" s="80">
        <v>1680.30745</v>
      </c>
      <c r="C72" s="80">
        <v>8344.62284</v>
      </c>
      <c r="D72" s="80">
        <v>34679.31626</v>
      </c>
      <c r="E72" s="80">
        <v>1583.5271200000002</v>
      </c>
      <c r="F72" s="80">
        <v>1153.9290000000001</v>
      </c>
      <c r="G72" s="80">
        <v>2122.5997900000002</v>
      </c>
      <c r="H72" s="80">
        <v>4724.8825800000004</v>
      </c>
      <c r="I72" s="80">
        <v>111.59285000000001</v>
      </c>
      <c r="J72" s="80">
        <v>391.95067</v>
      </c>
      <c r="K72" s="80">
        <v>54792.728560000003</v>
      </c>
    </row>
    <row r="73" spans="1:11">
      <c r="A73" s="79" t="s">
        <v>1275</v>
      </c>
      <c r="B73" s="80">
        <v>822.27979000000005</v>
      </c>
      <c r="C73" s="80">
        <v>188850.98644000001</v>
      </c>
      <c r="D73" s="80">
        <v>688.82974000000002</v>
      </c>
      <c r="E73" s="80">
        <v>2336.4150600000003</v>
      </c>
      <c r="F73" s="80">
        <v>1547.18281</v>
      </c>
      <c r="G73" s="80">
        <v>186.10945000000001</v>
      </c>
      <c r="H73" s="80">
        <v>442.66165999999998</v>
      </c>
      <c r="I73" s="80">
        <v>270.87170000000003</v>
      </c>
      <c r="J73" s="80">
        <v>0</v>
      </c>
      <c r="K73" s="80">
        <v>195145.33665000001</v>
      </c>
    </row>
    <row r="74" spans="1:11">
      <c r="A74" s="79" t="s">
        <v>1303</v>
      </c>
      <c r="B74" s="80">
        <v>14281.022730000001</v>
      </c>
      <c r="C74" s="80">
        <v>464446.65839</v>
      </c>
      <c r="D74" s="80">
        <v>28819.582309999998</v>
      </c>
      <c r="E74" s="80">
        <v>12397.819230000001</v>
      </c>
      <c r="F74" s="80">
        <v>23210.15293</v>
      </c>
      <c r="G74" s="80">
        <v>17894.749820000001</v>
      </c>
      <c r="H74" s="80">
        <v>61664.484389999998</v>
      </c>
      <c r="I74" s="80">
        <v>26792.776719999998</v>
      </c>
      <c r="J74" s="80">
        <v>2276.19569</v>
      </c>
      <c r="K74" s="80">
        <v>651783.44221000001</v>
      </c>
    </row>
    <row r="75" spans="1:11">
      <c r="A75" s="79" t="s">
        <v>1304</v>
      </c>
      <c r="B75" s="80">
        <v>0</v>
      </c>
      <c r="C75" s="80">
        <v>1199.6198999999999</v>
      </c>
      <c r="D75" s="80">
        <v>0</v>
      </c>
      <c r="E75" s="80">
        <v>0</v>
      </c>
      <c r="F75" s="80">
        <v>0</v>
      </c>
      <c r="G75" s="80">
        <v>0</v>
      </c>
      <c r="H75" s="80">
        <v>149.65601000000001</v>
      </c>
      <c r="I75" s="80">
        <v>0</v>
      </c>
      <c r="J75" s="80">
        <v>0</v>
      </c>
      <c r="K75" s="80">
        <v>1349.2759099999998</v>
      </c>
    </row>
    <row r="76" spans="1:11" s="723" customFormat="1">
      <c r="A76" s="79" t="s">
        <v>1501</v>
      </c>
      <c r="B76" s="80">
        <v>112.22474000000001</v>
      </c>
      <c r="C76" s="80">
        <v>183.92092000000002</v>
      </c>
      <c r="D76" s="80">
        <v>2623.8165199999999</v>
      </c>
      <c r="E76" s="80">
        <v>681.09692000000007</v>
      </c>
      <c r="F76" s="80">
        <v>115.96986</v>
      </c>
      <c r="G76" s="80">
        <v>391.06795</v>
      </c>
      <c r="H76" s="80">
        <v>3371.8244799999998</v>
      </c>
      <c r="I76" s="80">
        <v>0</v>
      </c>
      <c r="J76" s="80">
        <v>0</v>
      </c>
      <c r="K76" s="80">
        <v>7479.9213899999995</v>
      </c>
    </row>
    <row r="77" spans="1:11">
      <c r="A77" s="79" t="s">
        <v>441</v>
      </c>
      <c r="B77" s="80">
        <v>16895.834709999999</v>
      </c>
      <c r="C77" s="80">
        <v>663025.80848999997</v>
      </c>
      <c r="D77" s="80">
        <v>66811.544829999999</v>
      </c>
      <c r="E77" s="80">
        <v>16998.858329999999</v>
      </c>
      <c r="F77" s="80">
        <v>26027.2346</v>
      </c>
      <c r="G77" s="80">
        <v>20594.527010000002</v>
      </c>
      <c r="H77" s="80">
        <v>70353.509120000002</v>
      </c>
      <c r="I77" s="80">
        <v>27175.241269999999</v>
      </c>
      <c r="J77" s="80">
        <v>2668.1463599999997</v>
      </c>
      <c r="K77" s="80">
        <v>910550.70472000004</v>
      </c>
    </row>
    <row r="78" spans="1:11">
      <c r="A78" s="84" t="s">
        <v>445</v>
      </c>
      <c r="B78" s="82"/>
      <c r="C78" s="82"/>
      <c r="D78" s="82"/>
      <c r="E78" s="82"/>
      <c r="F78" s="82"/>
      <c r="G78" s="82"/>
      <c r="H78" s="82"/>
      <c r="I78" s="82"/>
      <c r="J78" s="82"/>
      <c r="K78" s="81"/>
    </row>
    <row r="79" spans="1:11">
      <c r="A79" s="79" t="s">
        <v>117</v>
      </c>
      <c r="B79" s="80">
        <v>772721.89138000004</v>
      </c>
      <c r="C79" s="80">
        <v>14091813.554979999</v>
      </c>
      <c r="D79" s="80">
        <v>5871692.8566800002</v>
      </c>
      <c r="E79" s="80">
        <v>655913.55009000003</v>
      </c>
      <c r="F79" s="80">
        <v>705434.66952</v>
      </c>
      <c r="G79" s="80">
        <v>1077217.2076400002</v>
      </c>
      <c r="H79" s="80">
        <v>10950529.02117</v>
      </c>
      <c r="I79" s="80">
        <v>481532.85520999995</v>
      </c>
      <c r="J79" s="80">
        <v>162609.69306999998</v>
      </c>
      <c r="K79" s="80">
        <v>34769465.299740002</v>
      </c>
    </row>
    <row r="80" spans="1:11">
      <c r="A80" s="79" t="s">
        <v>441</v>
      </c>
      <c r="B80" s="80">
        <v>772721.89138000004</v>
      </c>
      <c r="C80" s="80">
        <v>14091813.554979999</v>
      </c>
      <c r="D80" s="80">
        <v>5871692.8566800002</v>
      </c>
      <c r="E80" s="80">
        <v>655913.55009000003</v>
      </c>
      <c r="F80" s="80">
        <v>705434.66952</v>
      </c>
      <c r="G80" s="80">
        <v>1077217.2076400002</v>
      </c>
      <c r="H80" s="80">
        <v>10950529.02117</v>
      </c>
      <c r="I80" s="80">
        <v>481532.85520999995</v>
      </c>
      <c r="J80" s="80">
        <v>162609.69306999998</v>
      </c>
      <c r="K80" s="80">
        <v>34769465.299740002</v>
      </c>
    </row>
    <row r="81" spans="1:11">
      <c r="A81" s="85" t="s">
        <v>1016</v>
      </c>
      <c r="B81" s="82"/>
      <c r="C81" s="82"/>
      <c r="D81" s="82"/>
      <c r="E81" s="82"/>
      <c r="F81" s="82"/>
      <c r="G81" s="82"/>
      <c r="H81" s="82"/>
      <c r="I81" s="82"/>
      <c r="J81" s="82"/>
      <c r="K81" s="82"/>
    </row>
    <row r="82" spans="1:11">
      <c r="A82" s="79" t="s">
        <v>120</v>
      </c>
      <c r="B82" s="80">
        <v>0</v>
      </c>
      <c r="C82" s="80">
        <v>4280968.8521199999</v>
      </c>
      <c r="D82" s="80">
        <v>0</v>
      </c>
      <c r="E82" s="80">
        <v>0</v>
      </c>
      <c r="F82" s="80">
        <v>0</v>
      </c>
      <c r="G82" s="80">
        <v>0</v>
      </c>
      <c r="H82" s="80">
        <v>0</v>
      </c>
      <c r="I82" s="80">
        <v>0</v>
      </c>
      <c r="J82" s="80">
        <v>0</v>
      </c>
      <c r="K82" s="80">
        <v>4280968.8521199999</v>
      </c>
    </row>
    <row r="83" spans="1:11">
      <c r="A83" s="79" t="s">
        <v>441</v>
      </c>
      <c r="B83" s="80">
        <v>0</v>
      </c>
      <c r="C83" s="80">
        <v>4280968.8521199999</v>
      </c>
      <c r="D83" s="80">
        <v>0</v>
      </c>
      <c r="E83" s="80">
        <v>0</v>
      </c>
      <c r="F83" s="80">
        <v>0</v>
      </c>
      <c r="G83" s="80">
        <v>0</v>
      </c>
      <c r="H83" s="80">
        <v>0</v>
      </c>
      <c r="I83" s="80">
        <v>0</v>
      </c>
      <c r="J83" s="80">
        <v>0</v>
      </c>
      <c r="K83" s="80">
        <v>4280968.8521199999</v>
      </c>
    </row>
    <row r="84" spans="1:11">
      <c r="A84" s="85" t="s">
        <v>160</v>
      </c>
      <c r="B84" s="82">
        <f>SUM(B22,B26,B31,B70,B80,B83,B77)</f>
        <v>3574349.0566499997</v>
      </c>
      <c r="C84" s="82">
        <f t="shared" ref="C84:J84" si="0">SUM(C22,C26,C31,C70,C80,C83,C77)</f>
        <v>106998646.38743998</v>
      </c>
      <c r="D84" s="82">
        <f t="shared" si="0"/>
        <v>23280100.380909998</v>
      </c>
      <c r="E84" s="82">
        <f t="shared" si="0"/>
        <v>3445615.9337800001</v>
      </c>
      <c r="F84" s="82">
        <f t="shared" si="0"/>
        <v>4014835.2078400003</v>
      </c>
      <c r="G84" s="82">
        <f t="shared" si="0"/>
        <v>4535732.69123</v>
      </c>
      <c r="H84" s="82">
        <f t="shared" si="0"/>
        <v>70688939.10661</v>
      </c>
      <c r="I84" s="82">
        <f t="shared" si="0"/>
        <v>1402999.1927700001</v>
      </c>
      <c r="J84" s="82">
        <f t="shared" si="0"/>
        <v>467604.53368999995</v>
      </c>
      <c r="K84" s="82">
        <f>SUM(K22,K26,K31,K70,K80,K83,K77)</f>
        <v>218408822.49092001</v>
      </c>
    </row>
    <row r="85" spans="1:11" ht="7.5" customHeight="1" thickBot="1">
      <c r="A85" s="86"/>
      <c r="B85" s="86"/>
      <c r="C85" s="86"/>
      <c r="D85" s="86"/>
      <c r="E85" s="86"/>
      <c r="F85" s="86"/>
      <c r="G85" s="86"/>
      <c r="H85" s="86"/>
      <c r="I85" s="86"/>
      <c r="J85" s="86"/>
      <c r="K85" s="86"/>
    </row>
    <row r="86" spans="1:11" ht="15.75" thickTop="1">
      <c r="A86" s="4" t="s">
        <v>471</v>
      </c>
      <c r="B86" s="87"/>
      <c r="C86" s="87"/>
      <c r="D86" s="87"/>
      <c r="E86" s="87"/>
      <c r="F86" s="87"/>
      <c r="G86" s="87"/>
      <c r="H86" s="87"/>
      <c r="I86" s="87"/>
      <c r="J86" s="87"/>
      <c r="K86" s="87"/>
    </row>
    <row r="87" spans="1:11">
      <c r="A87" s="612" t="s">
        <v>1301</v>
      </c>
      <c r="B87" s="88"/>
      <c r="C87" s="88"/>
      <c r="D87" s="88"/>
      <c r="E87" s="88"/>
      <c r="F87" s="88"/>
      <c r="G87" s="88"/>
      <c r="H87" s="88"/>
      <c r="I87" s="88"/>
      <c r="J87" s="88"/>
      <c r="K87" s="94"/>
    </row>
    <row r="88" spans="1:11">
      <c r="A88" s="612" t="s">
        <v>1305</v>
      </c>
      <c r="B88" s="88"/>
      <c r="C88" s="88"/>
      <c r="D88" s="88"/>
      <c r="E88" s="88"/>
      <c r="F88" s="88"/>
      <c r="G88" s="88"/>
      <c r="H88" s="88"/>
      <c r="I88" s="88"/>
      <c r="J88" s="88"/>
      <c r="K88" s="94"/>
    </row>
    <row r="89" spans="1:11">
      <c r="A89" s="612" t="s">
        <v>1313</v>
      </c>
      <c r="B89" s="88"/>
      <c r="C89" s="88"/>
      <c r="D89" s="88"/>
      <c r="E89" s="88"/>
      <c r="F89" s="88"/>
      <c r="G89" s="88"/>
      <c r="H89" s="88"/>
      <c r="I89" s="88"/>
      <c r="J89" s="88"/>
      <c r="K89" s="88"/>
    </row>
    <row r="90" spans="1:11">
      <c r="A90" s="612" t="s">
        <v>1327</v>
      </c>
    </row>
    <row r="91" spans="1:11">
      <c r="A91" s="612" t="s">
        <v>1344</v>
      </c>
    </row>
    <row r="92" spans="1:11">
      <c r="A92" s="612" t="s">
        <v>1477</v>
      </c>
    </row>
    <row r="93" spans="1:11">
      <c r="A93" s="612" t="s">
        <v>1503</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5"/>
  <sheetViews>
    <sheetView zoomScaleNormal="100" workbookViewId="0">
      <selection activeCell="A4" sqref="A4:K4"/>
    </sheetView>
  </sheetViews>
  <sheetFormatPr defaultColWidth="9.140625" defaultRowHeight="15"/>
  <cols>
    <col min="1" max="1" width="47" style="5" bestFit="1" customWidth="1"/>
    <col min="2" max="11" width="15.7109375" style="5" customWidth="1"/>
    <col min="12" max="16384" width="9.140625" style="5"/>
  </cols>
  <sheetData>
    <row r="1" spans="1:11" ht="18">
      <c r="A1" s="736"/>
      <c r="B1" s="736"/>
      <c r="C1" s="736"/>
      <c r="D1" s="736"/>
      <c r="E1" s="736"/>
      <c r="F1" s="736"/>
      <c r="G1" s="736"/>
      <c r="H1" s="736"/>
      <c r="I1" s="736"/>
      <c r="J1" s="736"/>
      <c r="K1" s="736"/>
    </row>
    <row r="2" spans="1:11" ht="18">
      <c r="A2" s="736" t="s">
        <v>439</v>
      </c>
      <c r="B2" s="736"/>
      <c r="C2" s="736"/>
      <c r="D2" s="736"/>
      <c r="E2" s="736"/>
      <c r="F2" s="736"/>
      <c r="G2" s="736"/>
      <c r="H2" s="736"/>
      <c r="I2" s="736"/>
      <c r="J2" s="736"/>
      <c r="K2" s="736"/>
    </row>
    <row r="3" spans="1:11" ht="18">
      <c r="A3" s="736" t="s">
        <v>472</v>
      </c>
      <c r="B3" s="736"/>
      <c r="C3" s="736"/>
      <c r="D3" s="736"/>
      <c r="E3" s="736"/>
      <c r="F3" s="736"/>
      <c r="G3" s="736"/>
      <c r="H3" s="736"/>
      <c r="I3" s="736"/>
      <c r="J3" s="736"/>
      <c r="K3" s="736"/>
    </row>
    <row r="4" spans="1:11" ht="18">
      <c r="A4" s="736" t="s">
        <v>1506</v>
      </c>
      <c r="B4" s="736"/>
      <c r="C4" s="736"/>
      <c r="D4" s="736"/>
      <c r="E4" s="736"/>
      <c r="F4" s="736"/>
      <c r="G4" s="736"/>
      <c r="H4" s="736"/>
      <c r="I4" s="736"/>
      <c r="J4" s="736"/>
      <c r="K4" s="736"/>
    </row>
    <row r="5" spans="1:11" ht="18">
      <c r="A5" s="737" t="s">
        <v>512</v>
      </c>
      <c r="B5" s="737"/>
      <c r="C5" s="737"/>
      <c r="D5" s="737"/>
      <c r="E5" s="737"/>
      <c r="F5" s="737"/>
      <c r="G5" s="737"/>
      <c r="H5" s="737"/>
      <c r="I5" s="737"/>
      <c r="J5" s="737"/>
      <c r="K5" s="737"/>
    </row>
    <row r="6" spans="1:11" ht="9" customHeight="1">
      <c r="A6" s="93"/>
      <c r="B6" s="6"/>
      <c r="C6" s="6"/>
      <c r="D6" s="6"/>
      <c r="E6" s="6"/>
      <c r="F6" s="6"/>
      <c r="G6" s="6"/>
      <c r="H6" s="6"/>
      <c r="I6" s="6"/>
      <c r="J6" s="6"/>
      <c r="K6" s="93"/>
    </row>
    <row r="7" spans="1:11" ht="3.75" customHeight="1"/>
    <row r="8" spans="1:11" ht="30" customHeight="1" thickBot="1">
      <c r="A8" s="480" t="s">
        <v>469</v>
      </c>
      <c r="B8" s="481" t="s">
        <v>448</v>
      </c>
      <c r="C8" s="481" t="s">
        <v>449</v>
      </c>
      <c r="D8" s="481" t="s">
        <v>450</v>
      </c>
      <c r="E8" s="481" t="s">
        <v>451</v>
      </c>
      <c r="F8" s="481" t="s">
        <v>470</v>
      </c>
      <c r="G8" s="481" t="s">
        <v>452</v>
      </c>
      <c r="H8" s="481" t="s">
        <v>453</v>
      </c>
      <c r="I8" s="481" t="s">
        <v>446</v>
      </c>
      <c r="J8" s="481" t="s">
        <v>454</v>
      </c>
      <c r="K8" s="481" t="s">
        <v>160</v>
      </c>
    </row>
    <row r="9" spans="1:11" ht="15.75" thickTop="1">
      <c r="A9" s="482" t="s">
        <v>440</v>
      </c>
      <c r="B9" s="483"/>
      <c r="C9" s="483"/>
      <c r="D9" s="483"/>
      <c r="E9" s="483"/>
      <c r="F9" s="483"/>
      <c r="G9" s="483"/>
      <c r="H9" s="483"/>
      <c r="I9" s="483"/>
      <c r="J9" s="484"/>
      <c r="K9" s="485"/>
    </row>
    <row r="10" spans="1:11">
      <c r="A10" s="79" t="s">
        <v>46</v>
      </c>
      <c r="B10" s="80">
        <v>664841.40400999994</v>
      </c>
      <c r="C10" s="80">
        <v>3996349.76749</v>
      </c>
      <c r="D10" s="80">
        <v>2449217.5445599998</v>
      </c>
      <c r="E10" s="80">
        <v>307708.05319000001</v>
      </c>
      <c r="F10" s="80">
        <v>254184.37969</v>
      </c>
      <c r="G10" s="80">
        <v>475760.49151999998</v>
      </c>
      <c r="H10" s="80">
        <v>7764942.7703500008</v>
      </c>
      <c r="I10" s="80">
        <v>81940.400739999997</v>
      </c>
      <c r="J10" s="80">
        <v>0</v>
      </c>
      <c r="K10" s="80">
        <v>15994944.811549999</v>
      </c>
    </row>
    <row r="11" spans="1:11">
      <c r="A11" s="79" t="s">
        <v>40</v>
      </c>
      <c r="B11" s="80">
        <v>81882.183279999997</v>
      </c>
      <c r="C11" s="80">
        <v>1329419.5957799999</v>
      </c>
      <c r="D11" s="80">
        <v>1511375.37108</v>
      </c>
      <c r="E11" s="80">
        <v>69466.270529999994</v>
      </c>
      <c r="F11" s="80">
        <v>10713.86736</v>
      </c>
      <c r="G11" s="80">
        <v>250121.89726</v>
      </c>
      <c r="H11" s="80">
        <v>6163866.5023599993</v>
      </c>
      <c r="I11" s="80">
        <v>0</v>
      </c>
      <c r="J11" s="80">
        <v>0</v>
      </c>
      <c r="K11" s="80">
        <v>9416845.6876499988</v>
      </c>
    </row>
    <row r="12" spans="1:11">
      <c r="A12" s="79" t="s">
        <v>52</v>
      </c>
      <c r="B12" s="80">
        <v>234816.61371999999</v>
      </c>
      <c r="C12" s="80">
        <v>1203015.02333</v>
      </c>
      <c r="D12" s="80">
        <v>696167.06859000004</v>
      </c>
      <c r="E12" s="80">
        <v>349912.64329000004</v>
      </c>
      <c r="F12" s="80">
        <v>0</v>
      </c>
      <c r="G12" s="80">
        <v>346393.31216000003</v>
      </c>
      <c r="H12" s="80">
        <v>1015374.76933</v>
      </c>
      <c r="I12" s="80">
        <v>0</v>
      </c>
      <c r="J12" s="80">
        <v>0</v>
      </c>
      <c r="K12" s="80">
        <v>3845679.4304200001</v>
      </c>
    </row>
    <row r="13" spans="1:11">
      <c r="A13" s="79" t="s">
        <v>54</v>
      </c>
      <c r="B13" s="80">
        <v>328749.05808999995</v>
      </c>
      <c r="C13" s="80">
        <v>1972362.6526300001</v>
      </c>
      <c r="D13" s="80">
        <v>1398377.1743299998</v>
      </c>
      <c r="E13" s="80">
        <v>180097.79147</v>
      </c>
      <c r="F13" s="80">
        <v>70816.75665000001</v>
      </c>
      <c r="G13" s="80">
        <v>232648.18130000003</v>
      </c>
      <c r="H13" s="80">
        <v>16774439.330540001</v>
      </c>
      <c r="I13" s="80">
        <v>0</v>
      </c>
      <c r="J13" s="80">
        <v>0</v>
      </c>
      <c r="K13" s="80">
        <v>20957490.945009999</v>
      </c>
    </row>
    <row r="14" spans="1:11">
      <c r="A14" s="79" t="s">
        <v>44</v>
      </c>
      <c r="B14" s="80">
        <v>264195.97557000001</v>
      </c>
      <c r="C14" s="80">
        <v>972408.45916999993</v>
      </c>
      <c r="D14" s="80">
        <v>839743.82111999998</v>
      </c>
      <c r="E14" s="80">
        <v>163177.72958000001</v>
      </c>
      <c r="F14" s="80">
        <v>0</v>
      </c>
      <c r="G14" s="80">
        <v>264374.91277</v>
      </c>
      <c r="H14" s="80">
        <v>8153227.0372700002</v>
      </c>
      <c r="I14" s="80">
        <v>546116.51116999995</v>
      </c>
      <c r="J14" s="80">
        <v>54488.059809999999</v>
      </c>
      <c r="K14" s="80">
        <v>11257732.50646</v>
      </c>
    </row>
    <row r="15" spans="1:11">
      <c r="A15" s="79" t="s">
        <v>50</v>
      </c>
      <c r="B15" s="80">
        <v>644488.11673000001</v>
      </c>
      <c r="C15" s="80">
        <v>5348079.4048999995</v>
      </c>
      <c r="D15" s="80">
        <v>2156791.8459899998</v>
      </c>
      <c r="E15" s="80">
        <v>410510.65239999996</v>
      </c>
      <c r="F15" s="80">
        <v>686078.80894000002</v>
      </c>
      <c r="G15" s="80">
        <v>746483.23248999997</v>
      </c>
      <c r="H15" s="80">
        <v>4692165.9979799995</v>
      </c>
      <c r="I15" s="80">
        <v>120247.26785999999</v>
      </c>
      <c r="J15" s="80">
        <v>103588.45887999999</v>
      </c>
      <c r="K15" s="80">
        <v>14908433.78617</v>
      </c>
    </row>
    <row r="16" spans="1:11">
      <c r="A16" s="79" t="s">
        <v>38</v>
      </c>
      <c r="B16" s="80">
        <v>444847.89847000001</v>
      </c>
      <c r="C16" s="80">
        <v>5313023.4287700001</v>
      </c>
      <c r="D16" s="80">
        <v>2743382.4620300001</v>
      </c>
      <c r="E16" s="80">
        <v>188878.98733</v>
      </c>
      <c r="F16" s="80">
        <v>336389.56947000005</v>
      </c>
      <c r="G16" s="80">
        <v>679665.99979999999</v>
      </c>
      <c r="H16" s="80">
        <v>7001029.9967200002</v>
      </c>
      <c r="I16" s="80">
        <v>188676.86559999999</v>
      </c>
      <c r="J16" s="80">
        <v>83873.039420000001</v>
      </c>
      <c r="K16" s="80">
        <v>16979768.247609999</v>
      </c>
    </row>
    <row r="17" spans="1:11">
      <c r="A17" s="79" t="s">
        <v>36</v>
      </c>
      <c r="B17" s="80">
        <v>1388326.4098399999</v>
      </c>
      <c r="C17" s="80">
        <v>5997517.2394399997</v>
      </c>
      <c r="D17" s="80">
        <v>4532826.1394799994</v>
      </c>
      <c r="E17" s="80">
        <v>735702.21841999993</v>
      </c>
      <c r="F17" s="80">
        <v>355034.02246000001</v>
      </c>
      <c r="G17" s="80">
        <v>1158051.58861</v>
      </c>
      <c r="H17" s="80">
        <v>11145526.10464</v>
      </c>
      <c r="I17" s="80">
        <v>492837.54504</v>
      </c>
      <c r="J17" s="80">
        <v>43426.339169999999</v>
      </c>
      <c r="K17" s="80">
        <v>25849247.607099999</v>
      </c>
    </row>
    <row r="18" spans="1:11">
      <c r="A18" s="79" t="s">
        <v>48</v>
      </c>
      <c r="B18" s="80">
        <v>0</v>
      </c>
      <c r="C18" s="80">
        <v>0</v>
      </c>
      <c r="D18" s="80">
        <v>0</v>
      </c>
      <c r="E18" s="80">
        <v>0</v>
      </c>
      <c r="F18" s="80">
        <v>0</v>
      </c>
      <c r="G18" s="80">
        <v>0</v>
      </c>
      <c r="H18" s="80">
        <v>104316.2221</v>
      </c>
      <c r="I18" s="80">
        <v>0</v>
      </c>
      <c r="J18" s="80">
        <v>0</v>
      </c>
      <c r="K18" s="80">
        <v>104316.2221</v>
      </c>
    </row>
    <row r="19" spans="1:11">
      <c r="A19" s="79" t="s">
        <v>34</v>
      </c>
      <c r="B19" s="80">
        <v>1012491.9674</v>
      </c>
      <c r="C19" s="80">
        <v>4909306.8752799993</v>
      </c>
      <c r="D19" s="80">
        <v>4560024.7357099997</v>
      </c>
      <c r="E19" s="80">
        <v>602135.76668</v>
      </c>
      <c r="F19" s="80">
        <v>527546.02279000008</v>
      </c>
      <c r="G19" s="80">
        <v>608074.13702999998</v>
      </c>
      <c r="H19" s="80">
        <v>7116482.5764899999</v>
      </c>
      <c r="I19" s="80">
        <v>756292.12823999999</v>
      </c>
      <c r="J19" s="80">
        <v>83049.274909999993</v>
      </c>
      <c r="K19" s="80">
        <v>20175403.484529998</v>
      </c>
    </row>
    <row r="20" spans="1:11">
      <c r="A20" s="79" t="s">
        <v>56</v>
      </c>
      <c r="B20" s="80">
        <v>446306.50957999995</v>
      </c>
      <c r="C20" s="80">
        <v>2269655.8978899997</v>
      </c>
      <c r="D20" s="80">
        <v>2608714.27428</v>
      </c>
      <c r="E20" s="80">
        <v>215852.29055999999</v>
      </c>
      <c r="F20" s="80">
        <v>447971.71652999998</v>
      </c>
      <c r="G20" s="80">
        <v>471075.58367999998</v>
      </c>
      <c r="H20" s="80">
        <v>1748552.3907399999</v>
      </c>
      <c r="I20" s="80">
        <v>566395.62705000001</v>
      </c>
      <c r="J20" s="80">
        <v>108709.58784000001</v>
      </c>
      <c r="K20" s="80">
        <v>8883233.8781499993</v>
      </c>
    </row>
    <row r="21" spans="1:11">
      <c r="A21" s="79" t="s">
        <v>42</v>
      </c>
      <c r="B21" s="80">
        <v>517292.42418999999</v>
      </c>
      <c r="C21" s="80">
        <v>5874629.3291199999</v>
      </c>
      <c r="D21" s="80">
        <v>3539431.9014699999</v>
      </c>
      <c r="E21" s="80">
        <v>401996.97660000005</v>
      </c>
      <c r="F21" s="80">
        <v>145437.71534999998</v>
      </c>
      <c r="G21" s="80">
        <v>484508.05804000003</v>
      </c>
      <c r="H21" s="80">
        <v>3102755.9973599999</v>
      </c>
      <c r="I21" s="80">
        <v>119290.6897</v>
      </c>
      <c r="J21" s="80">
        <v>30198.301420000003</v>
      </c>
      <c r="K21" s="80">
        <v>14215541.39325</v>
      </c>
    </row>
    <row r="22" spans="1:11">
      <c r="A22" s="91" t="s">
        <v>441</v>
      </c>
      <c r="B22" s="80">
        <v>6028238.5608799998</v>
      </c>
      <c r="C22" s="80">
        <v>39185767.673800007</v>
      </c>
      <c r="D22" s="80">
        <v>27036052.338640001</v>
      </c>
      <c r="E22" s="80">
        <v>3625439.3800500003</v>
      </c>
      <c r="F22" s="80">
        <v>2834172.8592399997</v>
      </c>
      <c r="G22" s="80">
        <v>5717157.3946599998</v>
      </c>
      <c r="H22" s="80">
        <v>74782679.695880011</v>
      </c>
      <c r="I22" s="80">
        <v>2871797.0353999999</v>
      </c>
      <c r="J22" s="80">
        <v>507333.06144999998</v>
      </c>
      <c r="K22" s="80">
        <v>162588638</v>
      </c>
    </row>
    <row r="23" spans="1:11">
      <c r="A23" s="81" t="s">
        <v>442</v>
      </c>
      <c r="B23" s="82"/>
      <c r="C23" s="82"/>
      <c r="D23" s="82"/>
      <c r="E23" s="82"/>
      <c r="F23" s="82"/>
      <c r="G23" s="82"/>
      <c r="H23" s="82"/>
      <c r="I23" s="82"/>
      <c r="J23" s="82"/>
      <c r="K23" s="82"/>
    </row>
    <row r="24" spans="1:11">
      <c r="A24" s="79" t="s">
        <v>58</v>
      </c>
      <c r="B24" s="80">
        <v>0</v>
      </c>
      <c r="C24" s="80">
        <v>196078.87255999999</v>
      </c>
      <c r="D24" s="80">
        <v>311319.26844000001</v>
      </c>
      <c r="E24" s="80">
        <v>0</v>
      </c>
      <c r="F24" s="80">
        <v>0</v>
      </c>
      <c r="G24" s="80">
        <v>0</v>
      </c>
      <c r="H24" s="80">
        <v>152823.50506999998</v>
      </c>
      <c r="I24" s="80">
        <v>0</v>
      </c>
      <c r="J24" s="80">
        <v>0</v>
      </c>
      <c r="K24" s="80">
        <v>660221.64607000002</v>
      </c>
    </row>
    <row r="25" spans="1:11">
      <c r="A25" s="79" t="s">
        <v>60</v>
      </c>
      <c r="B25" s="80">
        <v>263448.82882</v>
      </c>
      <c r="C25" s="80">
        <v>1184567.9064500001</v>
      </c>
      <c r="D25" s="80">
        <v>642411.54460999998</v>
      </c>
      <c r="E25" s="80">
        <v>496274.72407</v>
      </c>
      <c r="F25" s="80">
        <v>388115.08348000003</v>
      </c>
      <c r="G25" s="80">
        <v>264888.29574000003</v>
      </c>
      <c r="H25" s="80">
        <v>720282.67079</v>
      </c>
      <c r="I25" s="80">
        <v>91991.805950000009</v>
      </c>
      <c r="J25" s="80">
        <v>909.30446999999992</v>
      </c>
      <c r="K25" s="80">
        <v>4052890.16438</v>
      </c>
    </row>
    <row r="26" spans="1:11">
      <c r="A26" s="92" t="s">
        <v>441</v>
      </c>
      <c r="B26" s="80">
        <v>263448.82882</v>
      </c>
      <c r="C26" s="80">
        <v>1380646.7790099999</v>
      </c>
      <c r="D26" s="80">
        <v>953730.81305</v>
      </c>
      <c r="E26" s="80">
        <v>496274.72407</v>
      </c>
      <c r="F26" s="80">
        <v>388115.08348000003</v>
      </c>
      <c r="G26" s="80">
        <v>264888.29574000003</v>
      </c>
      <c r="H26" s="80">
        <v>873106.17585999996</v>
      </c>
      <c r="I26" s="80">
        <v>91991.805950000009</v>
      </c>
      <c r="J26" s="80">
        <v>909.30446999999992</v>
      </c>
      <c r="K26" s="80">
        <v>4713111.8104499998</v>
      </c>
    </row>
    <row r="27" spans="1:11">
      <c r="A27" s="81" t="s">
        <v>444</v>
      </c>
      <c r="B27" s="82"/>
      <c r="C27" s="82"/>
      <c r="D27" s="82"/>
      <c r="E27" s="82"/>
      <c r="F27" s="82"/>
      <c r="G27" s="82"/>
      <c r="H27" s="82"/>
      <c r="I27" s="82"/>
      <c r="J27" s="82"/>
      <c r="K27" s="82"/>
    </row>
    <row r="28" spans="1:11">
      <c r="A28" s="79" t="s">
        <v>63</v>
      </c>
      <c r="B28" s="80">
        <v>144976.33256000001</v>
      </c>
      <c r="C28" s="80">
        <v>926867.13071000006</v>
      </c>
      <c r="D28" s="80">
        <v>140391.63793</v>
      </c>
      <c r="E28" s="80">
        <v>0</v>
      </c>
      <c r="F28" s="80">
        <v>0</v>
      </c>
      <c r="G28" s="80">
        <v>124189.74362000001</v>
      </c>
      <c r="H28" s="80">
        <v>273457.17868999997</v>
      </c>
      <c r="I28" s="80">
        <v>0</v>
      </c>
      <c r="J28" s="80">
        <v>0</v>
      </c>
      <c r="K28" s="80">
        <v>1609882.02351</v>
      </c>
    </row>
    <row r="29" spans="1:11">
      <c r="A29" s="79" t="s">
        <v>67</v>
      </c>
      <c r="B29" s="80">
        <v>0</v>
      </c>
      <c r="C29" s="80">
        <v>0</v>
      </c>
      <c r="D29" s="80">
        <v>0</v>
      </c>
      <c r="E29" s="80">
        <v>242511.05437</v>
      </c>
      <c r="F29" s="80">
        <v>0</v>
      </c>
      <c r="G29" s="80">
        <v>0</v>
      </c>
      <c r="H29" s="80">
        <v>0</v>
      </c>
      <c r="I29" s="80">
        <v>0</v>
      </c>
      <c r="J29" s="80">
        <v>0</v>
      </c>
      <c r="K29" s="80">
        <v>242511.05437</v>
      </c>
    </row>
    <row r="30" spans="1:11">
      <c r="A30" s="79" t="s">
        <v>65</v>
      </c>
      <c r="B30" s="80">
        <v>0</v>
      </c>
      <c r="C30" s="80">
        <v>7151.29835</v>
      </c>
      <c r="D30" s="80">
        <v>613744.97853999992</v>
      </c>
      <c r="E30" s="80">
        <v>0</v>
      </c>
      <c r="F30" s="80">
        <v>62779.4061</v>
      </c>
      <c r="G30" s="80">
        <v>0</v>
      </c>
      <c r="H30" s="80">
        <v>0</v>
      </c>
      <c r="I30" s="80">
        <v>53856.826520000002</v>
      </c>
      <c r="J30" s="80">
        <v>59581.966090000002</v>
      </c>
      <c r="K30" s="80">
        <v>797114.47560000001</v>
      </c>
    </row>
    <row r="31" spans="1:11">
      <c r="A31" s="91" t="s">
        <v>441</v>
      </c>
      <c r="B31" s="80">
        <v>144976.33256000001</v>
      </c>
      <c r="C31" s="80">
        <v>934018.42905999999</v>
      </c>
      <c r="D31" s="80">
        <v>754136.61647000001</v>
      </c>
      <c r="E31" s="80">
        <v>242511.05437</v>
      </c>
      <c r="F31" s="80">
        <v>62779.4061</v>
      </c>
      <c r="G31" s="80">
        <v>124189.74362000001</v>
      </c>
      <c r="H31" s="80">
        <v>273457.17868999997</v>
      </c>
      <c r="I31" s="80">
        <v>53856.826520000002</v>
      </c>
      <c r="J31" s="80">
        <v>59581.966090000002</v>
      </c>
      <c r="K31" s="80">
        <v>2649507.5534800002</v>
      </c>
    </row>
    <row r="32" spans="1:11">
      <c r="A32" s="84" t="s">
        <v>962</v>
      </c>
      <c r="B32" s="82"/>
      <c r="C32" s="82"/>
      <c r="D32" s="82"/>
      <c r="E32" s="82"/>
      <c r="F32" s="82"/>
      <c r="G32" s="82"/>
      <c r="H32" s="82"/>
      <c r="I32" s="82"/>
      <c r="J32" s="82"/>
      <c r="K32" s="82"/>
    </row>
    <row r="33" spans="1:11">
      <c r="A33" s="79" t="s">
        <v>89</v>
      </c>
      <c r="B33" s="80">
        <v>0</v>
      </c>
      <c r="C33" s="80">
        <v>0</v>
      </c>
      <c r="D33" s="80">
        <v>19465.287909999999</v>
      </c>
      <c r="E33" s="80">
        <v>109963.039</v>
      </c>
      <c r="F33" s="80">
        <v>158899.52527000001</v>
      </c>
      <c r="G33" s="80">
        <v>0</v>
      </c>
      <c r="H33" s="80">
        <v>0</v>
      </c>
      <c r="I33" s="80">
        <v>0</v>
      </c>
      <c r="J33" s="80">
        <v>0</v>
      </c>
      <c r="K33" s="80">
        <v>288327.85217999999</v>
      </c>
    </row>
    <row r="34" spans="1:11">
      <c r="A34" s="79" t="s">
        <v>90</v>
      </c>
      <c r="B34" s="80">
        <v>0</v>
      </c>
      <c r="C34" s="80">
        <v>0</v>
      </c>
      <c r="D34" s="80">
        <v>0</v>
      </c>
      <c r="E34" s="80">
        <v>0</v>
      </c>
      <c r="F34" s="80">
        <v>0</v>
      </c>
      <c r="G34" s="80">
        <v>122414.89483</v>
      </c>
      <c r="H34" s="80">
        <v>0</v>
      </c>
      <c r="I34" s="80">
        <v>0</v>
      </c>
      <c r="J34" s="80">
        <v>0</v>
      </c>
      <c r="K34" s="80">
        <v>122414.89483</v>
      </c>
    </row>
    <row r="35" spans="1:11">
      <c r="A35" s="79" t="s">
        <v>94</v>
      </c>
      <c r="B35" s="80">
        <v>0</v>
      </c>
      <c r="C35" s="80">
        <v>0</v>
      </c>
      <c r="D35" s="80">
        <v>108875.92153000001</v>
      </c>
      <c r="E35" s="80">
        <v>0</v>
      </c>
      <c r="F35" s="80">
        <v>0</v>
      </c>
      <c r="G35" s="80">
        <v>0</v>
      </c>
      <c r="H35" s="80">
        <v>0</v>
      </c>
      <c r="I35" s="80">
        <v>0</v>
      </c>
      <c r="J35" s="80">
        <v>0</v>
      </c>
      <c r="K35" s="80">
        <v>108875.92153000001</v>
      </c>
    </row>
    <row r="36" spans="1:11">
      <c r="A36" s="79" t="s">
        <v>95</v>
      </c>
      <c r="B36" s="80">
        <v>0</v>
      </c>
      <c r="C36" s="80">
        <v>0</v>
      </c>
      <c r="D36" s="80">
        <v>271590.34716</v>
      </c>
      <c r="E36" s="80">
        <v>17039.006120000002</v>
      </c>
      <c r="F36" s="80">
        <v>0</v>
      </c>
      <c r="G36" s="80">
        <v>0</v>
      </c>
      <c r="H36" s="80">
        <v>0</v>
      </c>
      <c r="I36" s="80">
        <v>0</v>
      </c>
      <c r="J36" s="80">
        <v>0</v>
      </c>
      <c r="K36" s="80">
        <v>288629.35327999998</v>
      </c>
    </row>
    <row r="37" spans="1:11">
      <c r="A37" s="79" t="s">
        <v>81</v>
      </c>
      <c r="B37" s="80">
        <v>0</v>
      </c>
      <c r="C37" s="80">
        <v>0</v>
      </c>
      <c r="D37" s="80">
        <v>0</v>
      </c>
      <c r="E37" s="80">
        <v>0</v>
      </c>
      <c r="F37" s="80">
        <v>0</v>
      </c>
      <c r="G37" s="80">
        <v>0</v>
      </c>
      <c r="H37" s="80">
        <v>123160.61055</v>
      </c>
      <c r="I37" s="80">
        <v>0</v>
      </c>
      <c r="J37" s="80">
        <v>0</v>
      </c>
      <c r="K37" s="80">
        <v>123160.61055</v>
      </c>
    </row>
    <row r="38" spans="1:11">
      <c r="A38" s="79" t="s">
        <v>88</v>
      </c>
      <c r="B38" s="80">
        <v>72274.493680000014</v>
      </c>
      <c r="C38" s="80">
        <v>0</v>
      </c>
      <c r="D38" s="80">
        <v>0</v>
      </c>
      <c r="E38" s="80">
        <v>0</v>
      </c>
      <c r="F38" s="80">
        <v>218182.96081999998</v>
      </c>
      <c r="G38" s="80">
        <v>0</v>
      </c>
      <c r="H38" s="80">
        <v>0</v>
      </c>
      <c r="I38" s="80">
        <v>0</v>
      </c>
      <c r="J38" s="80">
        <v>0</v>
      </c>
      <c r="K38" s="80">
        <v>290457.45449999999</v>
      </c>
    </row>
    <row r="39" spans="1:11">
      <c r="A39" s="79" t="s">
        <v>80</v>
      </c>
      <c r="B39" s="80">
        <v>0</v>
      </c>
      <c r="C39" s="80">
        <v>0</v>
      </c>
      <c r="D39" s="80">
        <v>0</v>
      </c>
      <c r="E39" s="80">
        <v>0</v>
      </c>
      <c r="F39" s="80">
        <v>210114.6508</v>
      </c>
      <c r="G39" s="80">
        <v>40819.246979999996</v>
      </c>
      <c r="H39" s="80">
        <v>0</v>
      </c>
      <c r="I39" s="80">
        <v>0</v>
      </c>
      <c r="J39" s="80">
        <v>0</v>
      </c>
      <c r="K39" s="80">
        <v>250933.89778</v>
      </c>
    </row>
    <row r="40" spans="1:11">
      <c r="A40" s="79" t="s">
        <v>79</v>
      </c>
      <c r="B40" s="80">
        <v>0</v>
      </c>
      <c r="C40" s="80">
        <v>0</v>
      </c>
      <c r="D40" s="80">
        <v>0</v>
      </c>
      <c r="E40" s="80">
        <v>0</v>
      </c>
      <c r="F40" s="80">
        <v>0</v>
      </c>
      <c r="G40" s="80">
        <v>61911.819340000002</v>
      </c>
      <c r="H40" s="80">
        <v>0</v>
      </c>
      <c r="I40" s="80">
        <v>0</v>
      </c>
      <c r="J40" s="80">
        <v>0</v>
      </c>
      <c r="K40" s="80">
        <v>61911.819340000002</v>
      </c>
    </row>
    <row r="41" spans="1:11">
      <c r="A41" s="79" t="s">
        <v>70</v>
      </c>
      <c r="B41" s="80">
        <v>0</v>
      </c>
      <c r="C41" s="80">
        <v>0</v>
      </c>
      <c r="D41" s="80">
        <v>0</v>
      </c>
      <c r="E41" s="80">
        <v>0</v>
      </c>
      <c r="F41" s="80">
        <v>0</v>
      </c>
      <c r="G41" s="80">
        <v>0</v>
      </c>
      <c r="H41" s="80">
        <v>337016.91752999998</v>
      </c>
      <c r="I41" s="80">
        <v>0</v>
      </c>
      <c r="J41" s="80">
        <v>0</v>
      </c>
      <c r="K41" s="80">
        <v>337016.91752999998</v>
      </c>
    </row>
    <row r="42" spans="1:11">
      <c r="A42" s="79" t="s">
        <v>75</v>
      </c>
      <c r="B42" s="80">
        <v>0</v>
      </c>
      <c r="C42" s="80">
        <v>0</v>
      </c>
      <c r="D42" s="80">
        <v>179113.44043000002</v>
      </c>
      <c r="E42" s="80">
        <v>0</v>
      </c>
      <c r="F42" s="80">
        <v>0</v>
      </c>
      <c r="G42" s="80">
        <v>0</v>
      </c>
      <c r="H42" s="80">
        <v>0</v>
      </c>
      <c r="I42" s="80">
        <v>0</v>
      </c>
      <c r="J42" s="80">
        <v>0</v>
      </c>
      <c r="K42" s="80">
        <v>179113.44043000002</v>
      </c>
    </row>
    <row r="43" spans="1:11">
      <c r="A43" s="79" t="s">
        <v>87</v>
      </c>
      <c r="B43" s="80">
        <v>0</v>
      </c>
      <c r="C43" s="80">
        <v>0</v>
      </c>
      <c r="D43" s="80">
        <v>0</v>
      </c>
      <c r="E43" s="80">
        <v>0</v>
      </c>
      <c r="F43" s="80">
        <v>0</v>
      </c>
      <c r="G43" s="80">
        <v>58761.009579999998</v>
      </c>
      <c r="H43" s="80">
        <v>0</v>
      </c>
      <c r="I43" s="80">
        <v>0</v>
      </c>
      <c r="J43" s="80">
        <v>0</v>
      </c>
      <c r="K43" s="80">
        <v>58761.009579999998</v>
      </c>
    </row>
    <row r="44" spans="1:11">
      <c r="A44" s="79" t="s">
        <v>68</v>
      </c>
      <c r="B44" s="80">
        <v>13376.017609999999</v>
      </c>
      <c r="C44" s="80">
        <v>0</v>
      </c>
      <c r="D44" s="80">
        <v>126643.98058</v>
      </c>
      <c r="E44" s="80">
        <v>0</v>
      </c>
      <c r="F44" s="80">
        <v>0</v>
      </c>
      <c r="G44" s="80">
        <v>0</v>
      </c>
      <c r="H44" s="80">
        <v>955622.11788000003</v>
      </c>
      <c r="I44" s="80">
        <v>64569.056049999999</v>
      </c>
      <c r="J44" s="80">
        <v>51844.933729999997</v>
      </c>
      <c r="K44" s="80">
        <v>1212056.1058499999</v>
      </c>
    </row>
    <row r="45" spans="1:11">
      <c r="A45" s="79" t="s">
        <v>84</v>
      </c>
      <c r="B45" s="80">
        <v>0</v>
      </c>
      <c r="C45" s="80">
        <v>0</v>
      </c>
      <c r="D45" s="80">
        <v>93983.753559999997</v>
      </c>
      <c r="E45" s="80">
        <v>0</v>
      </c>
      <c r="F45" s="80">
        <v>0</v>
      </c>
      <c r="G45" s="80">
        <v>0</v>
      </c>
      <c r="H45" s="80">
        <v>0</v>
      </c>
      <c r="I45" s="80">
        <v>0</v>
      </c>
      <c r="J45" s="80">
        <v>0</v>
      </c>
      <c r="K45" s="80">
        <v>93983.753559999997</v>
      </c>
    </row>
    <row r="46" spans="1:11">
      <c r="A46" s="79" t="s">
        <v>77</v>
      </c>
      <c r="B46" s="80">
        <v>0</v>
      </c>
      <c r="C46" s="80">
        <v>0</v>
      </c>
      <c r="D46" s="80">
        <v>132070.26402999999</v>
      </c>
      <c r="E46" s="80">
        <v>0</v>
      </c>
      <c r="F46" s="80">
        <v>0</v>
      </c>
      <c r="G46" s="80">
        <v>0</v>
      </c>
      <c r="H46" s="80">
        <v>0</v>
      </c>
      <c r="I46" s="80">
        <v>0</v>
      </c>
      <c r="J46" s="80">
        <v>0</v>
      </c>
      <c r="K46" s="80">
        <v>132070.26402999999</v>
      </c>
    </row>
    <row r="47" spans="1:11">
      <c r="A47" s="79" t="s">
        <v>97</v>
      </c>
      <c r="B47" s="80">
        <v>0</v>
      </c>
      <c r="C47" s="80">
        <v>65580.111629999999</v>
      </c>
      <c r="D47" s="80">
        <v>0</v>
      </c>
      <c r="E47" s="80">
        <v>0</v>
      </c>
      <c r="F47" s="80">
        <v>0</v>
      </c>
      <c r="G47" s="80">
        <v>0</v>
      </c>
      <c r="H47" s="80">
        <v>0</v>
      </c>
      <c r="I47" s="80">
        <v>0</v>
      </c>
      <c r="J47" s="80">
        <v>0</v>
      </c>
      <c r="K47" s="80">
        <v>65580.111629999999</v>
      </c>
    </row>
    <row r="48" spans="1:11">
      <c r="A48" s="79" t="s">
        <v>72</v>
      </c>
      <c r="B48" s="80">
        <v>0</v>
      </c>
      <c r="C48" s="80">
        <v>0</v>
      </c>
      <c r="D48" s="80">
        <v>196590.81988999998</v>
      </c>
      <c r="E48" s="80">
        <v>0</v>
      </c>
      <c r="F48" s="80">
        <v>0</v>
      </c>
      <c r="G48" s="80">
        <v>0</v>
      </c>
      <c r="H48" s="80">
        <v>0</v>
      </c>
      <c r="I48" s="80">
        <v>0</v>
      </c>
      <c r="J48" s="80">
        <v>0</v>
      </c>
      <c r="K48" s="80">
        <v>196590.81988999998</v>
      </c>
    </row>
    <row r="49" spans="1:11">
      <c r="A49" s="79" t="s">
        <v>98</v>
      </c>
      <c r="B49" s="80">
        <v>234931.45874999999</v>
      </c>
      <c r="C49" s="80">
        <v>0</v>
      </c>
      <c r="D49" s="80">
        <v>0</v>
      </c>
      <c r="E49" s="80">
        <v>0</v>
      </c>
      <c r="F49" s="80">
        <v>0</v>
      </c>
      <c r="G49" s="80">
        <v>0</v>
      </c>
      <c r="H49" s="80">
        <v>0</v>
      </c>
      <c r="I49" s="80">
        <v>0</v>
      </c>
      <c r="J49" s="80">
        <v>0</v>
      </c>
      <c r="K49" s="80">
        <v>234931.45874999999</v>
      </c>
    </row>
    <row r="50" spans="1:11">
      <c r="A50" s="79" t="s">
        <v>93</v>
      </c>
      <c r="B50" s="80">
        <v>0</v>
      </c>
      <c r="C50" s="80">
        <v>0</v>
      </c>
      <c r="D50" s="80">
        <v>0</v>
      </c>
      <c r="E50" s="80">
        <v>0</v>
      </c>
      <c r="F50" s="80">
        <v>0</v>
      </c>
      <c r="G50" s="80">
        <v>0</v>
      </c>
      <c r="H50" s="80">
        <v>192828.06518000001</v>
      </c>
      <c r="I50" s="80">
        <v>21352.32418</v>
      </c>
      <c r="J50" s="80">
        <v>0</v>
      </c>
      <c r="K50" s="80">
        <v>214180.38936</v>
      </c>
    </row>
    <row r="51" spans="1:11">
      <c r="A51" s="79" t="s">
        <v>78</v>
      </c>
      <c r="B51" s="80">
        <v>0</v>
      </c>
      <c r="C51" s="80">
        <v>0</v>
      </c>
      <c r="D51" s="80">
        <v>0</v>
      </c>
      <c r="E51" s="80">
        <v>0</v>
      </c>
      <c r="F51" s="80">
        <v>76893.317379999993</v>
      </c>
      <c r="G51" s="80">
        <v>22579.670420000002</v>
      </c>
      <c r="H51" s="80">
        <v>0</v>
      </c>
      <c r="I51" s="80">
        <v>0</v>
      </c>
      <c r="J51" s="80">
        <v>0</v>
      </c>
      <c r="K51" s="80">
        <v>99472.987800000003</v>
      </c>
    </row>
    <row r="52" spans="1:11">
      <c r="A52" s="79" t="s">
        <v>92</v>
      </c>
      <c r="B52" s="80">
        <v>0</v>
      </c>
      <c r="C52" s="80">
        <v>0</v>
      </c>
      <c r="D52" s="80">
        <v>0</v>
      </c>
      <c r="E52" s="80">
        <v>0</v>
      </c>
      <c r="F52" s="80">
        <v>0</v>
      </c>
      <c r="G52" s="80">
        <v>102953.33588</v>
      </c>
      <c r="H52" s="80">
        <v>0</v>
      </c>
      <c r="I52" s="80">
        <v>0</v>
      </c>
      <c r="J52" s="80">
        <v>0</v>
      </c>
      <c r="K52" s="80">
        <v>102953.33588</v>
      </c>
    </row>
    <row r="53" spans="1:11">
      <c r="A53" s="79" t="s">
        <v>85</v>
      </c>
      <c r="B53" s="80">
        <v>0</v>
      </c>
      <c r="C53" s="80">
        <v>0</v>
      </c>
      <c r="D53" s="80">
        <v>0</v>
      </c>
      <c r="E53" s="80">
        <v>0</v>
      </c>
      <c r="F53" s="80">
        <v>0</v>
      </c>
      <c r="G53" s="80">
        <v>172405.35678999999</v>
      </c>
      <c r="H53" s="80">
        <v>0</v>
      </c>
      <c r="I53" s="80">
        <v>0</v>
      </c>
      <c r="J53" s="80">
        <v>0</v>
      </c>
      <c r="K53" s="80">
        <v>172405.35678999999</v>
      </c>
    </row>
    <row r="54" spans="1:11">
      <c r="A54" s="79" t="s">
        <v>96</v>
      </c>
      <c r="B54" s="80">
        <v>0</v>
      </c>
      <c r="C54" s="80">
        <v>0</v>
      </c>
      <c r="D54" s="80">
        <v>0</v>
      </c>
      <c r="E54" s="80">
        <v>0</v>
      </c>
      <c r="F54" s="80">
        <v>0</v>
      </c>
      <c r="G54" s="80">
        <v>0</v>
      </c>
      <c r="H54" s="80">
        <v>233290.34036</v>
      </c>
      <c r="I54" s="80">
        <v>0</v>
      </c>
      <c r="J54" s="80">
        <v>0</v>
      </c>
      <c r="K54" s="80">
        <v>233290.34036</v>
      </c>
    </row>
    <row r="55" spans="1:11">
      <c r="A55" s="79" t="s">
        <v>74</v>
      </c>
      <c r="B55" s="80">
        <v>0</v>
      </c>
      <c r="C55" s="80">
        <v>0</v>
      </c>
      <c r="D55" s="80">
        <v>187467.81344999999</v>
      </c>
      <c r="E55" s="80">
        <v>0</v>
      </c>
      <c r="F55" s="80">
        <v>0</v>
      </c>
      <c r="G55" s="80">
        <v>0</v>
      </c>
      <c r="H55" s="80">
        <v>0</v>
      </c>
      <c r="I55" s="80">
        <v>0</v>
      </c>
      <c r="J55" s="80">
        <v>0</v>
      </c>
      <c r="K55" s="80">
        <v>187467.81344999999</v>
      </c>
    </row>
    <row r="56" spans="1:11">
      <c r="A56" s="79" t="s">
        <v>76</v>
      </c>
      <c r="B56" s="80">
        <v>0</v>
      </c>
      <c r="C56" s="80">
        <v>0</v>
      </c>
      <c r="D56" s="80">
        <v>158307.52074000001</v>
      </c>
      <c r="E56" s="80">
        <v>0</v>
      </c>
      <c r="F56" s="80">
        <v>0</v>
      </c>
      <c r="G56" s="80">
        <v>0</v>
      </c>
      <c r="H56" s="80">
        <v>0</v>
      </c>
      <c r="I56" s="80">
        <v>0</v>
      </c>
      <c r="J56" s="80">
        <v>0</v>
      </c>
      <c r="K56" s="80">
        <v>158307.52074000001</v>
      </c>
    </row>
    <row r="57" spans="1:11">
      <c r="A57" s="79" t="s">
        <v>73</v>
      </c>
      <c r="B57" s="80">
        <v>0</v>
      </c>
      <c r="C57" s="80">
        <v>0</v>
      </c>
      <c r="D57" s="80">
        <v>340135.07686000003</v>
      </c>
      <c r="E57" s="80">
        <v>0</v>
      </c>
      <c r="F57" s="80">
        <v>0</v>
      </c>
      <c r="G57" s="80">
        <v>0</v>
      </c>
      <c r="H57" s="80">
        <v>0</v>
      </c>
      <c r="I57" s="80">
        <v>0</v>
      </c>
      <c r="J57" s="80">
        <v>0</v>
      </c>
      <c r="K57" s="80">
        <v>340135.07686000003</v>
      </c>
    </row>
    <row r="58" spans="1:11">
      <c r="A58" s="79" t="s">
        <v>69</v>
      </c>
      <c r="B58" s="80">
        <v>26717.279859999999</v>
      </c>
      <c r="C58" s="80">
        <v>26923.515820000001</v>
      </c>
      <c r="D58" s="80">
        <v>33256.284679999997</v>
      </c>
      <c r="E58" s="80">
        <v>0</v>
      </c>
      <c r="F58" s="80">
        <v>0</v>
      </c>
      <c r="G58" s="80">
        <v>109833.6225</v>
      </c>
      <c r="H58" s="80">
        <v>574020.36246000009</v>
      </c>
      <c r="I58" s="80">
        <v>0</v>
      </c>
      <c r="J58" s="80">
        <v>0</v>
      </c>
      <c r="K58" s="80">
        <v>770751.06532000005</v>
      </c>
    </row>
    <row r="59" spans="1:11">
      <c r="A59" s="79" t="s">
        <v>71</v>
      </c>
      <c r="B59" s="80">
        <v>0</v>
      </c>
      <c r="C59" s="80">
        <v>0</v>
      </c>
      <c r="D59" s="80">
        <v>85754.023480000003</v>
      </c>
      <c r="E59" s="80">
        <v>0</v>
      </c>
      <c r="F59" s="80">
        <v>0</v>
      </c>
      <c r="G59" s="80">
        <v>0</v>
      </c>
      <c r="H59" s="80">
        <v>0</v>
      </c>
      <c r="I59" s="80">
        <v>0</v>
      </c>
      <c r="J59" s="80">
        <v>0</v>
      </c>
      <c r="K59" s="80">
        <v>85754.023480000003</v>
      </c>
    </row>
    <row r="60" spans="1:11">
      <c r="A60" s="79" t="s">
        <v>91</v>
      </c>
      <c r="B60" s="80">
        <v>152237.49536</v>
      </c>
      <c r="C60" s="80">
        <v>0</v>
      </c>
      <c r="D60" s="80">
        <v>0</v>
      </c>
      <c r="E60" s="80">
        <v>20340.310030000001</v>
      </c>
      <c r="F60" s="80">
        <v>33143.210059999998</v>
      </c>
      <c r="G60" s="80">
        <v>0</v>
      </c>
      <c r="H60" s="80">
        <v>0</v>
      </c>
      <c r="I60" s="80">
        <v>0</v>
      </c>
      <c r="J60" s="80">
        <v>0</v>
      </c>
      <c r="K60" s="80">
        <v>205721.01544999998</v>
      </c>
    </row>
    <row r="61" spans="1:11">
      <c r="A61" s="79" t="s">
        <v>82</v>
      </c>
      <c r="B61" s="80">
        <v>0</v>
      </c>
      <c r="C61" s="80">
        <v>0</v>
      </c>
      <c r="D61" s="80">
        <v>0</v>
      </c>
      <c r="E61" s="80">
        <v>0</v>
      </c>
      <c r="F61" s="80">
        <v>0</v>
      </c>
      <c r="G61" s="80">
        <v>0</v>
      </c>
      <c r="H61" s="80">
        <v>70104.613400000002</v>
      </c>
      <c r="I61" s="80">
        <v>0</v>
      </c>
      <c r="J61" s="80">
        <v>0</v>
      </c>
      <c r="K61" s="80">
        <v>70104.613400000002</v>
      </c>
    </row>
    <row r="62" spans="1:11">
      <c r="A62" s="79" t="s">
        <v>83</v>
      </c>
      <c r="B62" s="80">
        <v>0</v>
      </c>
      <c r="C62" s="80">
        <v>0</v>
      </c>
      <c r="D62" s="80">
        <v>0</v>
      </c>
      <c r="E62" s="80">
        <v>0</v>
      </c>
      <c r="F62" s="80">
        <v>0</v>
      </c>
      <c r="G62" s="80">
        <v>0</v>
      </c>
      <c r="H62" s="80">
        <v>0</v>
      </c>
      <c r="I62" s="80">
        <v>55505.747619999995</v>
      </c>
      <c r="J62" s="80">
        <v>0</v>
      </c>
      <c r="K62" s="80">
        <v>55505.747619999995</v>
      </c>
    </row>
    <row r="63" spans="1:11">
      <c r="A63" s="79" t="s">
        <v>518</v>
      </c>
      <c r="B63" s="80">
        <v>0</v>
      </c>
      <c r="C63" s="80">
        <v>0</v>
      </c>
      <c r="D63" s="80">
        <v>0</v>
      </c>
      <c r="E63" s="80">
        <v>0</v>
      </c>
      <c r="F63" s="80">
        <v>59960.632180000001</v>
      </c>
      <c r="G63" s="80">
        <v>0</v>
      </c>
      <c r="H63" s="80">
        <v>0</v>
      </c>
      <c r="I63" s="80">
        <v>0</v>
      </c>
      <c r="J63" s="80">
        <v>0</v>
      </c>
      <c r="K63" s="80">
        <v>59960.632180000001</v>
      </c>
    </row>
    <row r="64" spans="1:11">
      <c r="A64" s="79" t="s">
        <v>1314</v>
      </c>
      <c r="B64" s="80">
        <v>0</v>
      </c>
      <c r="C64" s="80">
        <v>0</v>
      </c>
      <c r="D64" s="80">
        <v>61854.760479999997</v>
      </c>
      <c r="E64" s="80">
        <v>0</v>
      </c>
      <c r="F64" s="80">
        <v>0</v>
      </c>
      <c r="G64" s="80">
        <v>0</v>
      </c>
      <c r="H64" s="80">
        <v>0</v>
      </c>
      <c r="I64" s="80">
        <v>0</v>
      </c>
      <c r="J64" s="80">
        <v>0</v>
      </c>
      <c r="K64" s="80">
        <v>61854.760479999997</v>
      </c>
    </row>
    <row r="65" spans="1:11">
      <c r="A65" s="79" t="s">
        <v>1328</v>
      </c>
      <c r="B65" s="80">
        <v>4181.5316800000001</v>
      </c>
      <c r="C65" s="80">
        <v>0</v>
      </c>
      <c r="D65" s="80">
        <v>0</v>
      </c>
      <c r="E65" s="80">
        <v>0</v>
      </c>
      <c r="F65" s="80">
        <v>0</v>
      </c>
      <c r="G65" s="80">
        <v>50038.218659999999</v>
      </c>
      <c r="H65" s="80">
        <v>4313.7727599999998</v>
      </c>
      <c r="I65" s="80">
        <v>0</v>
      </c>
      <c r="J65" s="80">
        <v>0</v>
      </c>
      <c r="K65" s="80">
        <v>58533.523099999999</v>
      </c>
    </row>
    <row r="66" spans="1:11">
      <c r="A66" s="79" t="s">
        <v>1329</v>
      </c>
      <c r="B66" s="80">
        <v>0</v>
      </c>
      <c r="C66" s="80">
        <v>0</v>
      </c>
      <c r="D66" s="80">
        <v>0</v>
      </c>
      <c r="E66" s="80">
        <v>0</v>
      </c>
      <c r="F66" s="80">
        <v>0</v>
      </c>
      <c r="G66" s="80">
        <v>21144.076870000001</v>
      </c>
      <c r="H66" s="80">
        <v>0</v>
      </c>
      <c r="I66" s="80">
        <v>0</v>
      </c>
      <c r="J66" s="80">
        <v>0</v>
      </c>
      <c r="K66" s="80">
        <v>21144.076870000001</v>
      </c>
    </row>
    <row r="67" spans="1:11" s="704" customFormat="1">
      <c r="A67" s="79" t="s">
        <v>1345</v>
      </c>
      <c r="B67" s="80">
        <v>0</v>
      </c>
      <c r="C67" s="80">
        <v>18118.401399999999</v>
      </c>
      <c r="D67" s="80">
        <v>0</v>
      </c>
      <c r="E67" s="80">
        <v>0</v>
      </c>
      <c r="F67" s="80">
        <v>0</v>
      </c>
      <c r="G67" s="80">
        <v>0</v>
      </c>
      <c r="H67" s="80">
        <v>0</v>
      </c>
      <c r="I67" s="80">
        <v>0</v>
      </c>
      <c r="J67" s="80">
        <v>0</v>
      </c>
      <c r="K67" s="80">
        <v>18118.401399999999</v>
      </c>
    </row>
    <row r="68" spans="1:11" s="704" customFormat="1">
      <c r="A68" s="79" t="s">
        <v>1346</v>
      </c>
      <c r="B68" s="80">
        <v>0</v>
      </c>
      <c r="C68" s="80">
        <v>0</v>
      </c>
      <c r="D68" s="80">
        <v>35070.081200000001</v>
      </c>
      <c r="E68" s="80">
        <v>0</v>
      </c>
      <c r="F68" s="80">
        <v>0</v>
      </c>
      <c r="G68" s="80">
        <v>0</v>
      </c>
      <c r="H68" s="80">
        <v>0</v>
      </c>
      <c r="I68" s="80">
        <v>0</v>
      </c>
      <c r="J68" s="80">
        <v>0</v>
      </c>
      <c r="K68" s="80">
        <v>35070.081200000001</v>
      </c>
    </row>
    <row r="69" spans="1:11" s="719" customFormat="1">
      <c r="A69" s="79" t="s">
        <v>1478</v>
      </c>
      <c r="B69" s="80">
        <v>0</v>
      </c>
      <c r="C69" s="80">
        <v>0</v>
      </c>
      <c r="D69" s="80">
        <v>111791.70523000001</v>
      </c>
      <c r="E69" s="80">
        <v>0</v>
      </c>
      <c r="F69" s="80">
        <v>0</v>
      </c>
      <c r="G69" s="80">
        <v>0</v>
      </c>
      <c r="H69" s="80">
        <v>0</v>
      </c>
      <c r="I69" s="80">
        <v>0</v>
      </c>
      <c r="J69" s="80">
        <v>0</v>
      </c>
      <c r="K69" s="80">
        <v>111791.70523000001</v>
      </c>
    </row>
    <row r="70" spans="1:11">
      <c r="A70" s="91" t="s">
        <v>441</v>
      </c>
      <c r="B70" s="80">
        <v>503718.27694000001</v>
      </c>
      <c r="C70" s="80">
        <v>110622.02884999999</v>
      </c>
      <c r="D70" s="80">
        <v>2141971.08121</v>
      </c>
      <c r="E70" s="80">
        <v>147342.35515000002</v>
      </c>
      <c r="F70" s="80">
        <v>757194.29651000001</v>
      </c>
      <c r="G70" s="80">
        <v>762861.25185</v>
      </c>
      <c r="H70" s="80">
        <v>2490356.8001199998</v>
      </c>
      <c r="I70" s="80">
        <v>141427.12784999999</v>
      </c>
      <c r="J70" s="80">
        <v>51844.933729999997</v>
      </c>
      <c r="K70" s="80">
        <v>7107338.15221</v>
      </c>
    </row>
    <row r="71" spans="1:11">
      <c r="A71" s="81" t="s">
        <v>447</v>
      </c>
      <c r="B71" s="82"/>
      <c r="C71" s="82"/>
      <c r="D71" s="82"/>
      <c r="E71" s="82"/>
      <c r="F71" s="82"/>
      <c r="G71" s="82"/>
      <c r="H71" s="82"/>
      <c r="I71" s="82"/>
      <c r="J71" s="82"/>
      <c r="K71" s="82"/>
    </row>
    <row r="72" spans="1:11">
      <c r="A72" s="79" t="s">
        <v>101</v>
      </c>
      <c r="B72" s="80">
        <v>65005.945</v>
      </c>
      <c r="C72" s="80">
        <v>92454.425049999991</v>
      </c>
      <c r="D72" s="80">
        <v>287537.27838999999</v>
      </c>
      <c r="E72" s="80">
        <v>56392.334029999998</v>
      </c>
      <c r="F72" s="80">
        <v>16913.106359999998</v>
      </c>
      <c r="G72" s="80">
        <v>67876.082810000007</v>
      </c>
      <c r="H72" s="80">
        <v>245790.57347999999</v>
      </c>
      <c r="I72" s="80">
        <v>9127.0743599999987</v>
      </c>
      <c r="J72" s="80">
        <v>11773.33539</v>
      </c>
      <c r="K72" s="80">
        <v>852870.15486999997</v>
      </c>
    </row>
    <row r="73" spans="1:11">
      <c r="A73" s="79" t="s">
        <v>103</v>
      </c>
      <c r="B73" s="80">
        <v>310862.91476999997</v>
      </c>
      <c r="C73" s="80">
        <v>878908.55219000007</v>
      </c>
      <c r="D73" s="80">
        <v>209228.83262999999</v>
      </c>
      <c r="E73" s="80">
        <v>192111.64237000002</v>
      </c>
      <c r="F73" s="80">
        <v>245438.09394999998</v>
      </c>
      <c r="G73" s="80">
        <v>166802.30379000001</v>
      </c>
      <c r="H73" s="80">
        <v>521202.19902</v>
      </c>
      <c r="I73" s="80">
        <v>198739.3058</v>
      </c>
      <c r="J73" s="80">
        <v>27062.69097</v>
      </c>
      <c r="K73" s="80">
        <v>2750356.5354899997</v>
      </c>
    </row>
    <row r="74" spans="1:11">
      <c r="A74" s="79" t="s">
        <v>104</v>
      </c>
      <c r="B74" s="80">
        <v>49132.449460000003</v>
      </c>
      <c r="C74" s="80">
        <v>1182954.0906700001</v>
      </c>
      <c r="D74" s="80">
        <v>65972.127720000004</v>
      </c>
      <c r="E74" s="80">
        <v>110632.19342</v>
      </c>
      <c r="F74" s="80">
        <v>93075.646599999993</v>
      </c>
      <c r="G74" s="80">
        <v>13605.4303</v>
      </c>
      <c r="H74" s="80">
        <v>37799.99553</v>
      </c>
      <c r="I74" s="80">
        <v>130449.18990000001</v>
      </c>
      <c r="J74" s="80">
        <v>0</v>
      </c>
      <c r="K74" s="80">
        <v>1683621.1235999998</v>
      </c>
    </row>
    <row r="75" spans="1:11">
      <c r="A75" s="79" t="s">
        <v>106</v>
      </c>
      <c r="B75" s="80">
        <v>0</v>
      </c>
      <c r="C75" s="80">
        <v>0</v>
      </c>
      <c r="D75" s="80">
        <v>0</v>
      </c>
      <c r="E75" s="80">
        <v>0</v>
      </c>
      <c r="F75" s="80">
        <v>0</v>
      </c>
      <c r="G75" s="80">
        <v>5858.7051500000007</v>
      </c>
      <c r="H75" s="80">
        <v>47451.162600000003</v>
      </c>
      <c r="I75" s="80">
        <v>0</v>
      </c>
      <c r="J75" s="80">
        <v>0</v>
      </c>
      <c r="K75" s="80">
        <v>53309.867749999998</v>
      </c>
    </row>
    <row r="76" spans="1:11">
      <c r="A76" s="79" t="s">
        <v>108</v>
      </c>
      <c r="B76" s="80">
        <v>13217.522660000001</v>
      </c>
      <c r="C76" s="80">
        <v>20188.767660000001</v>
      </c>
      <c r="D76" s="80">
        <v>192927.19950999998</v>
      </c>
      <c r="E76" s="80">
        <v>45327.783759999998</v>
      </c>
      <c r="F76" s="80">
        <v>27026.496350000001</v>
      </c>
      <c r="G76" s="80">
        <v>22877.03341</v>
      </c>
      <c r="H76" s="80">
        <v>97710.149239999999</v>
      </c>
      <c r="I76" s="80">
        <v>0</v>
      </c>
      <c r="J76" s="80">
        <v>0</v>
      </c>
      <c r="K76" s="80">
        <v>419274.95259</v>
      </c>
    </row>
    <row r="77" spans="1:11">
      <c r="A77" s="79" t="s">
        <v>110</v>
      </c>
      <c r="B77" s="80">
        <v>40886.049570000003</v>
      </c>
      <c r="C77" s="80">
        <v>61876.332190000001</v>
      </c>
      <c r="D77" s="80">
        <v>32620.728010000003</v>
      </c>
      <c r="E77" s="80">
        <v>94194.002189999999</v>
      </c>
      <c r="F77" s="80">
        <v>56480.266090000005</v>
      </c>
      <c r="G77" s="80">
        <v>62742.965960000001</v>
      </c>
      <c r="H77" s="80">
        <v>46091.840400000001</v>
      </c>
      <c r="I77" s="80">
        <v>7554.6595399999997</v>
      </c>
      <c r="J77" s="80">
        <v>25728.144</v>
      </c>
      <c r="K77" s="80">
        <v>428174.98794999998</v>
      </c>
    </row>
    <row r="78" spans="1:11">
      <c r="A78" s="79" t="s">
        <v>112</v>
      </c>
      <c r="B78" s="80">
        <v>0</v>
      </c>
      <c r="C78" s="80">
        <v>31028.378530000002</v>
      </c>
      <c r="D78" s="80">
        <v>0</v>
      </c>
      <c r="E78" s="80">
        <v>0</v>
      </c>
      <c r="F78" s="80">
        <v>0</v>
      </c>
      <c r="G78" s="80">
        <v>0</v>
      </c>
      <c r="H78" s="80">
        <v>0</v>
      </c>
      <c r="I78" s="80">
        <v>0</v>
      </c>
      <c r="J78" s="80">
        <v>0</v>
      </c>
      <c r="K78" s="80">
        <v>31028.378530000002</v>
      </c>
    </row>
    <row r="79" spans="1:11">
      <c r="A79" s="79" t="s">
        <v>114</v>
      </c>
      <c r="B79" s="80">
        <v>42000.89011</v>
      </c>
      <c r="C79" s="80">
        <v>236298.43721</v>
      </c>
      <c r="D79" s="80">
        <v>142215.88045</v>
      </c>
      <c r="E79" s="80">
        <v>190525.46994000001</v>
      </c>
      <c r="F79" s="80">
        <v>62526.283710000003</v>
      </c>
      <c r="G79" s="80">
        <v>72041.040150000001</v>
      </c>
      <c r="H79" s="80">
        <v>280724.18394999998</v>
      </c>
      <c r="I79" s="80">
        <v>45774.229060000005</v>
      </c>
      <c r="J79" s="80">
        <v>17267.366899999997</v>
      </c>
      <c r="K79" s="80">
        <v>1089373.7814800001</v>
      </c>
    </row>
    <row r="80" spans="1:11">
      <c r="A80" s="79" t="s">
        <v>511</v>
      </c>
      <c r="B80" s="80">
        <v>15434.407019999999</v>
      </c>
      <c r="C80" s="80">
        <v>153430.94269999999</v>
      </c>
      <c r="D80" s="80">
        <v>48771.804429999997</v>
      </c>
      <c r="E80" s="80">
        <v>22430.34316</v>
      </c>
      <c r="F80" s="80">
        <v>36014.620900000002</v>
      </c>
      <c r="G80" s="80">
        <v>7494.35268</v>
      </c>
      <c r="H80" s="80">
        <v>123480.59163</v>
      </c>
      <c r="I80" s="80">
        <v>0</v>
      </c>
      <c r="J80" s="80">
        <v>0</v>
      </c>
      <c r="K80" s="80">
        <v>407057.06251999998</v>
      </c>
    </row>
    <row r="81" spans="1:11">
      <c r="A81" s="91" t="s">
        <v>441</v>
      </c>
      <c r="B81" s="80">
        <v>536540.17859000002</v>
      </c>
      <c r="C81" s="80">
        <v>2657139.9261999996</v>
      </c>
      <c r="D81" s="80">
        <v>979273.85114000004</v>
      </c>
      <c r="E81" s="80">
        <v>711613.76887000003</v>
      </c>
      <c r="F81" s="80">
        <v>537474.51396000001</v>
      </c>
      <c r="G81" s="80">
        <v>419297.91424999997</v>
      </c>
      <c r="H81" s="80">
        <v>1400250.69585</v>
      </c>
      <c r="I81" s="80">
        <v>391644.45866</v>
      </c>
      <c r="J81" s="80">
        <v>81831.537260000012</v>
      </c>
      <c r="K81" s="80">
        <v>7715066.8447799999</v>
      </c>
    </row>
    <row r="82" spans="1:11">
      <c r="A82" s="84" t="s">
        <v>445</v>
      </c>
      <c r="B82" s="82"/>
      <c r="C82" s="82"/>
      <c r="D82" s="82"/>
      <c r="E82" s="82"/>
      <c r="F82" s="82"/>
      <c r="G82" s="82"/>
      <c r="H82" s="82"/>
      <c r="I82" s="82"/>
      <c r="J82" s="82"/>
      <c r="K82" s="82"/>
    </row>
    <row r="83" spans="1:11">
      <c r="A83" s="79" t="s">
        <v>117</v>
      </c>
      <c r="B83" s="80">
        <v>1496077.4421600001</v>
      </c>
      <c r="C83" s="80">
        <v>6513927.0578800002</v>
      </c>
      <c r="D83" s="80">
        <v>4885400.8377299998</v>
      </c>
      <c r="E83" s="80">
        <v>692367.93640000001</v>
      </c>
      <c r="F83" s="80">
        <v>866695.15286000003</v>
      </c>
      <c r="G83" s="80">
        <v>1033410.0684199999</v>
      </c>
      <c r="H83" s="80">
        <v>7322917.2442799993</v>
      </c>
      <c r="I83" s="80">
        <v>817102.00880999991</v>
      </c>
      <c r="J83" s="80">
        <v>401508.99676000001</v>
      </c>
      <c r="K83" s="80">
        <v>24029406.745299999</v>
      </c>
    </row>
    <row r="84" spans="1:11">
      <c r="A84" s="91" t="s">
        <v>441</v>
      </c>
      <c r="B84" s="80">
        <v>1496077.4421600001</v>
      </c>
      <c r="C84" s="80">
        <v>6513927.0578800002</v>
      </c>
      <c r="D84" s="80">
        <v>4885400.8377299998</v>
      </c>
      <c r="E84" s="80">
        <v>692367.93640000001</v>
      </c>
      <c r="F84" s="80">
        <v>866695.15286000003</v>
      </c>
      <c r="G84" s="80">
        <v>1033410.0684199999</v>
      </c>
      <c r="H84" s="80">
        <v>7322917.2442799993</v>
      </c>
      <c r="I84" s="80">
        <v>817102.00880999991</v>
      </c>
      <c r="J84" s="80">
        <v>401508.99676000001</v>
      </c>
      <c r="K84" s="80">
        <v>24029406.745299999</v>
      </c>
    </row>
    <row r="85" spans="1:11">
      <c r="A85" s="85" t="s">
        <v>1016</v>
      </c>
      <c r="B85" s="82"/>
      <c r="C85" s="82"/>
      <c r="D85" s="82"/>
      <c r="E85" s="82"/>
      <c r="F85" s="82"/>
      <c r="G85" s="82"/>
      <c r="H85" s="82"/>
      <c r="I85" s="82"/>
      <c r="J85" s="82"/>
      <c r="K85" s="82"/>
    </row>
    <row r="86" spans="1:11">
      <c r="A86" s="79" t="s">
        <v>120</v>
      </c>
      <c r="B86" s="80">
        <v>224789.36457000003</v>
      </c>
      <c r="C86" s="80">
        <v>563291.17606999993</v>
      </c>
      <c r="D86" s="80">
        <v>443057.90986000007</v>
      </c>
      <c r="E86" s="80">
        <v>151692.41267999998</v>
      </c>
      <c r="F86" s="80">
        <v>206890.34577000001</v>
      </c>
      <c r="G86" s="80">
        <v>137892.52729000003</v>
      </c>
      <c r="H86" s="80">
        <v>1285675.15402</v>
      </c>
      <c r="I86" s="80">
        <v>120218.52914999999</v>
      </c>
      <c r="J86" s="80">
        <v>4096.0712299999996</v>
      </c>
      <c r="K86" s="80">
        <v>3137603.49064</v>
      </c>
    </row>
    <row r="87" spans="1:11">
      <c r="A87" s="91" t="s">
        <v>441</v>
      </c>
      <c r="B87" s="80">
        <v>224789.36457000003</v>
      </c>
      <c r="C87" s="80">
        <v>563291.17606999993</v>
      </c>
      <c r="D87" s="80">
        <v>443057.90986000007</v>
      </c>
      <c r="E87" s="80">
        <v>151692.41267999998</v>
      </c>
      <c r="F87" s="80">
        <v>206890.34577000001</v>
      </c>
      <c r="G87" s="80">
        <v>137892.52729000003</v>
      </c>
      <c r="H87" s="80">
        <v>1285675.15402</v>
      </c>
      <c r="I87" s="80">
        <v>120218.52914999999</v>
      </c>
      <c r="J87" s="80">
        <v>4096.0712299999996</v>
      </c>
      <c r="K87" s="80">
        <v>3137603.49064</v>
      </c>
    </row>
    <row r="88" spans="1:11">
      <c r="A88" s="85" t="s">
        <v>160</v>
      </c>
      <c r="B88" s="82">
        <f>SUM(B22,B26,B31,B70,B81,B84,B87)</f>
        <v>9197788.9845199995</v>
      </c>
      <c r="C88" s="82">
        <f t="shared" ref="C88:K88" si="0">SUM(C22,C26,C31,C70,C81,C84,C87)</f>
        <v>51345413.070869997</v>
      </c>
      <c r="D88" s="82">
        <f t="shared" si="0"/>
        <v>37193623.448100001</v>
      </c>
      <c r="E88" s="82">
        <f t="shared" si="0"/>
        <v>6067241.6315900004</v>
      </c>
      <c r="F88" s="82">
        <f t="shared" si="0"/>
        <v>5653321.6579199992</v>
      </c>
      <c r="G88" s="82">
        <f t="shared" si="0"/>
        <v>8459697.1958299987</v>
      </c>
      <c r="H88" s="82">
        <f t="shared" si="0"/>
        <v>88428442.944700003</v>
      </c>
      <c r="I88" s="82">
        <f t="shared" si="0"/>
        <v>4488037.7923399992</v>
      </c>
      <c r="J88" s="82">
        <f t="shared" si="0"/>
        <v>1107105.87099</v>
      </c>
      <c r="K88" s="82">
        <f t="shared" si="0"/>
        <v>211940672.59685999</v>
      </c>
    </row>
    <row r="89" spans="1:11" ht="7.5" customHeight="1" thickBot="1">
      <c r="A89" s="86"/>
      <c r="B89" s="86"/>
      <c r="C89" s="86"/>
      <c r="D89" s="86"/>
      <c r="E89" s="86"/>
      <c r="F89" s="86"/>
      <c r="G89" s="86"/>
      <c r="H89" s="86"/>
      <c r="I89" s="86"/>
      <c r="J89" s="86"/>
      <c r="K89" s="86"/>
    </row>
    <row r="90" spans="1:11" ht="15.75" thickTop="1">
      <c r="A90" s="612" t="s">
        <v>1315</v>
      </c>
      <c r="B90" s="88"/>
      <c r="C90" s="88"/>
      <c r="D90" s="88"/>
      <c r="E90" s="88"/>
      <c r="F90" s="88"/>
      <c r="G90" s="88"/>
      <c r="H90" s="88"/>
      <c r="I90" s="88"/>
      <c r="J90" s="88"/>
      <c r="K90" s="88"/>
    </row>
    <row r="91" spans="1:11">
      <c r="A91" s="612" t="s">
        <v>1330</v>
      </c>
      <c r="B91" s="88"/>
      <c r="C91" s="88"/>
      <c r="D91" s="88"/>
      <c r="E91" s="88"/>
      <c r="F91" s="88"/>
      <c r="G91" s="88"/>
      <c r="H91" s="88"/>
      <c r="I91" s="88"/>
      <c r="J91" s="88"/>
      <c r="K91" s="723"/>
    </row>
    <row r="92" spans="1:11">
      <c r="A92" s="612" t="s">
        <v>1347</v>
      </c>
      <c r="B92" s="88"/>
      <c r="C92" s="88"/>
      <c r="D92" s="88"/>
      <c r="E92" s="88"/>
      <c r="F92" s="88"/>
      <c r="G92" s="88"/>
      <c r="H92" s="88"/>
      <c r="I92" s="88"/>
      <c r="J92" s="88"/>
      <c r="K92" s="723"/>
    </row>
    <row r="93" spans="1:11">
      <c r="A93" s="612" t="s">
        <v>1479</v>
      </c>
      <c r="K93" s="723"/>
    </row>
    <row r="94" spans="1:11">
      <c r="K94" s="723"/>
    </row>
    <row r="95" spans="1:11">
      <c r="K95" s="723"/>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3" t="s">
        <v>440</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552"/>
      <c r="C5" s="552"/>
      <c r="D5" s="552"/>
      <c r="E5" s="552"/>
      <c r="F5" s="552"/>
    </row>
    <row r="6" spans="1:6" ht="30" customHeight="1" thickBot="1">
      <c r="A6" s="383"/>
      <c r="B6" s="384" t="s">
        <v>156</v>
      </c>
      <c r="C6" s="384" t="s">
        <v>157</v>
      </c>
      <c r="D6" s="384" t="s">
        <v>158</v>
      </c>
      <c r="E6" s="384" t="s">
        <v>159</v>
      </c>
      <c r="F6" s="384" t="s">
        <v>160</v>
      </c>
    </row>
    <row r="7" spans="1:6">
      <c r="A7" s="385" t="s">
        <v>161</v>
      </c>
      <c r="B7" s="386">
        <v>242748444.9589</v>
      </c>
      <c r="C7" s="386">
        <v>35006862.10368</v>
      </c>
      <c r="D7" s="386">
        <v>2133.4415800000002</v>
      </c>
      <c r="E7" s="386">
        <v>136725.73138999997</v>
      </c>
      <c r="F7" s="386">
        <v>277894166.23554999</v>
      </c>
    </row>
    <row r="8" spans="1:6">
      <c r="A8" s="187" t="s">
        <v>162</v>
      </c>
      <c r="B8" s="57">
        <v>18402495.225479998</v>
      </c>
      <c r="C8" s="57">
        <v>6369304.6400200007</v>
      </c>
      <c r="D8" s="57">
        <v>2119.92173</v>
      </c>
      <c r="E8" s="57">
        <v>94583.009560000006</v>
      </c>
      <c r="F8" s="57">
        <v>24868502.79679</v>
      </c>
    </row>
    <row r="9" spans="1:6">
      <c r="A9" s="58" t="s">
        <v>163</v>
      </c>
      <c r="B9" s="95">
        <v>6758353.9960900005</v>
      </c>
      <c r="C9" s="95">
        <v>2578095.7832300002</v>
      </c>
      <c r="D9" s="95">
        <v>0</v>
      </c>
      <c r="E9" s="95">
        <v>0</v>
      </c>
      <c r="F9" s="95">
        <v>9336449.7793199997</v>
      </c>
    </row>
    <row r="10" spans="1:6">
      <c r="A10" s="58" t="s">
        <v>164</v>
      </c>
      <c r="B10" s="95">
        <v>10951550.85156</v>
      </c>
      <c r="C10" s="95">
        <v>2512330.0906500001</v>
      </c>
      <c r="D10" s="95">
        <v>2119.92173</v>
      </c>
      <c r="E10" s="95">
        <v>94583.009560000006</v>
      </c>
      <c r="F10" s="95">
        <v>13560583.873500001</v>
      </c>
    </row>
    <row r="11" spans="1:6">
      <c r="A11" s="58" t="s">
        <v>165</v>
      </c>
      <c r="B11" s="95">
        <v>254491.09802</v>
      </c>
      <c r="C11" s="95">
        <v>38148.52562</v>
      </c>
      <c r="D11" s="95">
        <v>0</v>
      </c>
      <c r="E11" s="95">
        <v>0</v>
      </c>
      <c r="F11" s="95">
        <v>292639.62364000001</v>
      </c>
    </row>
    <row r="12" spans="1:6">
      <c r="A12" s="58" t="s">
        <v>166</v>
      </c>
      <c r="B12" s="95">
        <v>0</v>
      </c>
      <c r="C12" s="95">
        <v>65.386759999999995</v>
      </c>
      <c r="D12" s="95">
        <v>0</v>
      </c>
      <c r="E12" s="95">
        <v>0</v>
      </c>
      <c r="F12" s="95">
        <v>65.386759999999995</v>
      </c>
    </row>
    <row r="13" spans="1:6">
      <c r="A13" s="58" t="s">
        <v>167</v>
      </c>
      <c r="B13" s="95">
        <v>0</v>
      </c>
      <c r="C13" s="95">
        <v>1222161.7787800001</v>
      </c>
      <c r="D13" s="95">
        <v>0</v>
      </c>
      <c r="E13" s="95">
        <v>0</v>
      </c>
      <c r="F13" s="95">
        <v>1222161.7787800001</v>
      </c>
    </row>
    <row r="14" spans="1:6">
      <c r="A14" s="58" t="s">
        <v>168</v>
      </c>
      <c r="B14" s="95">
        <v>453560.84139999998</v>
      </c>
      <c r="C14" s="95">
        <v>18503.074980000001</v>
      </c>
      <c r="D14" s="95">
        <v>0</v>
      </c>
      <c r="E14" s="95">
        <v>0</v>
      </c>
      <c r="F14" s="95">
        <v>472063.91638000001</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24571570.369509999</v>
      </c>
      <c r="C17" s="57">
        <v>5952296.8895500004</v>
      </c>
      <c r="D17" s="57">
        <v>4.5264600000000002</v>
      </c>
      <c r="E17" s="57">
        <v>41344.725429999999</v>
      </c>
      <c r="F17" s="57">
        <v>30565216.510949999</v>
      </c>
    </row>
    <row r="18" spans="1:6">
      <c r="A18" s="58" t="s">
        <v>172</v>
      </c>
      <c r="B18" s="95">
        <v>0</v>
      </c>
      <c r="C18" s="95">
        <v>0</v>
      </c>
      <c r="D18" s="95">
        <v>0</v>
      </c>
      <c r="E18" s="95">
        <v>0</v>
      </c>
      <c r="F18" s="95">
        <v>0</v>
      </c>
    </row>
    <row r="19" spans="1:6">
      <c r="A19" s="58" t="s">
        <v>173</v>
      </c>
      <c r="B19" s="95">
        <v>13367727.319569999</v>
      </c>
      <c r="C19" s="95">
        <v>488696.73516000004</v>
      </c>
      <c r="D19" s="95">
        <v>0</v>
      </c>
      <c r="E19" s="95">
        <v>0</v>
      </c>
      <c r="F19" s="95">
        <v>13856424.05473</v>
      </c>
    </row>
    <row r="20" spans="1:6">
      <c r="A20" s="58" t="s">
        <v>174</v>
      </c>
      <c r="B20" s="95">
        <v>0</v>
      </c>
      <c r="C20" s="95">
        <v>208117.41897999999</v>
      </c>
      <c r="D20" s="95">
        <v>0</v>
      </c>
      <c r="E20" s="95">
        <v>0</v>
      </c>
      <c r="F20" s="95">
        <v>208117.41897999999</v>
      </c>
    </row>
    <row r="21" spans="1:6">
      <c r="A21" s="58" t="s">
        <v>175</v>
      </c>
      <c r="B21" s="95">
        <v>45303.773079999999</v>
      </c>
      <c r="C21" s="95">
        <v>1410791.4912999999</v>
      </c>
      <c r="D21" s="95">
        <v>0</v>
      </c>
      <c r="E21" s="95">
        <v>0</v>
      </c>
      <c r="F21" s="95">
        <v>1456095.2643800001</v>
      </c>
    </row>
    <row r="22" spans="1:6">
      <c r="A22" s="58" t="s">
        <v>176</v>
      </c>
      <c r="B22" s="95">
        <v>3622237.2562500001</v>
      </c>
      <c r="C22" s="95">
        <v>1042955.12684</v>
      </c>
      <c r="D22" s="95">
        <v>0</v>
      </c>
      <c r="E22" s="95">
        <v>40574.438569999998</v>
      </c>
      <c r="F22" s="95">
        <v>4705766.8216599999</v>
      </c>
    </row>
    <row r="23" spans="1:6">
      <c r="A23" s="58" t="s">
        <v>177</v>
      </c>
      <c r="B23" s="95">
        <v>6643060.4884899994</v>
      </c>
      <c r="C23" s="95">
        <v>2850731.0926399999</v>
      </c>
      <c r="D23" s="95">
        <v>4.5264600000000002</v>
      </c>
      <c r="E23" s="95">
        <v>770.28685999999993</v>
      </c>
      <c r="F23" s="95">
        <v>9494566.3944500014</v>
      </c>
    </row>
    <row r="24" spans="1:6">
      <c r="A24" s="58" t="s">
        <v>178</v>
      </c>
      <c r="B24" s="95">
        <v>922226.14257000003</v>
      </c>
      <c r="C24" s="95">
        <v>19084.920449999998</v>
      </c>
      <c r="D24" s="95">
        <v>0</v>
      </c>
      <c r="E24" s="95">
        <v>0</v>
      </c>
      <c r="F24" s="95">
        <v>941311.06302</v>
      </c>
    </row>
    <row r="25" spans="1:6">
      <c r="A25" s="58" t="s">
        <v>179</v>
      </c>
      <c r="B25" s="95">
        <v>-28984.61045</v>
      </c>
      <c r="C25" s="95">
        <v>-68079.895819999991</v>
      </c>
      <c r="D25" s="95">
        <v>0</v>
      </c>
      <c r="E25" s="95">
        <v>0</v>
      </c>
      <c r="F25" s="95">
        <v>-97064.506269999998</v>
      </c>
    </row>
    <row r="26" spans="1:6">
      <c r="A26" s="187" t="s">
        <v>180</v>
      </c>
      <c r="B26" s="57">
        <v>189612925.50429001</v>
      </c>
      <c r="C26" s="57">
        <v>446128.36283</v>
      </c>
      <c r="D26" s="57">
        <v>0</v>
      </c>
      <c r="E26" s="57">
        <v>191.95059000000001</v>
      </c>
      <c r="F26" s="57">
        <v>190059245.81770998</v>
      </c>
    </row>
    <row r="27" spans="1:6">
      <c r="A27" s="60" t="s">
        <v>181</v>
      </c>
      <c r="B27" s="95">
        <v>182086976.93384001</v>
      </c>
      <c r="C27" s="95">
        <v>472743.10655999999</v>
      </c>
      <c r="D27" s="95">
        <v>0</v>
      </c>
      <c r="E27" s="95">
        <v>188.79726000000002</v>
      </c>
      <c r="F27" s="95">
        <v>182559908.83766001</v>
      </c>
    </row>
    <row r="28" spans="1:6">
      <c r="A28" s="58" t="s">
        <v>182</v>
      </c>
      <c r="B28" s="95">
        <v>147962000.02163002</v>
      </c>
      <c r="C28" s="95">
        <v>314136.81327999994</v>
      </c>
      <c r="D28" s="95">
        <v>0</v>
      </c>
      <c r="E28" s="95">
        <v>188.79726000000002</v>
      </c>
      <c r="F28" s="95">
        <v>148276325.63217002</v>
      </c>
    </row>
    <row r="29" spans="1:6">
      <c r="A29" s="58" t="s">
        <v>183</v>
      </c>
      <c r="B29" s="95">
        <v>31170737.812070001</v>
      </c>
      <c r="C29" s="95">
        <v>140896.10334999999</v>
      </c>
      <c r="D29" s="95">
        <v>0</v>
      </c>
      <c r="E29" s="95">
        <v>0</v>
      </c>
      <c r="F29" s="95">
        <v>31311633.91542</v>
      </c>
    </row>
    <row r="30" spans="1:6">
      <c r="A30" s="58" t="s">
        <v>184</v>
      </c>
      <c r="B30" s="95">
        <v>2954239.1001399998</v>
      </c>
      <c r="C30" s="95">
        <v>17710.18993</v>
      </c>
      <c r="D30" s="95">
        <v>0</v>
      </c>
      <c r="E30" s="95">
        <v>0</v>
      </c>
      <c r="F30" s="95">
        <v>2971949.2900700001</v>
      </c>
    </row>
    <row r="31" spans="1:6">
      <c r="A31" s="60" t="s">
        <v>185</v>
      </c>
      <c r="B31" s="95">
        <v>1386269.9169900001</v>
      </c>
      <c r="C31" s="95">
        <v>14018.515140000001</v>
      </c>
      <c r="D31" s="95">
        <v>0</v>
      </c>
      <c r="E31" s="95">
        <v>0</v>
      </c>
      <c r="F31" s="95">
        <v>1400288.4321300001</v>
      </c>
    </row>
    <row r="32" spans="1:6">
      <c r="A32" s="58" t="s">
        <v>186</v>
      </c>
      <c r="B32" s="95">
        <v>457925.15489000001</v>
      </c>
      <c r="C32" s="95">
        <v>7751.6758</v>
      </c>
      <c r="D32" s="95">
        <v>0</v>
      </c>
      <c r="E32" s="95">
        <v>0</v>
      </c>
      <c r="F32" s="95">
        <v>465676.83068999997</v>
      </c>
    </row>
    <row r="33" spans="1:6">
      <c r="A33" s="58" t="s">
        <v>187</v>
      </c>
      <c r="B33" s="95">
        <v>804595.1577000001</v>
      </c>
      <c r="C33" s="95">
        <v>5520.63879</v>
      </c>
      <c r="D33" s="95">
        <v>0</v>
      </c>
      <c r="E33" s="95">
        <v>0</v>
      </c>
      <c r="F33" s="95">
        <v>810115.79648999998</v>
      </c>
    </row>
    <row r="34" spans="1:6">
      <c r="A34" s="58" t="s">
        <v>188</v>
      </c>
      <c r="B34" s="95">
        <v>123749.60440000001</v>
      </c>
      <c r="C34" s="95">
        <v>746.20055000000002</v>
      </c>
      <c r="D34" s="95">
        <v>0</v>
      </c>
      <c r="E34" s="95">
        <v>0</v>
      </c>
      <c r="F34" s="95">
        <v>124495.80495000001</v>
      </c>
    </row>
    <row r="35" spans="1:6">
      <c r="A35" s="60" t="s">
        <v>189</v>
      </c>
      <c r="B35" s="95">
        <v>2574056.3893499998</v>
      </c>
      <c r="C35" s="95">
        <v>83791.086159999992</v>
      </c>
      <c r="D35" s="95">
        <v>0</v>
      </c>
      <c r="E35" s="95">
        <v>0</v>
      </c>
      <c r="F35" s="95">
        <v>2657847.4755100003</v>
      </c>
    </row>
    <row r="36" spans="1:6">
      <c r="A36" s="58" t="s">
        <v>190</v>
      </c>
      <c r="B36" s="95">
        <v>1363560.5972200001</v>
      </c>
      <c r="C36" s="95">
        <v>56368.085599999999</v>
      </c>
      <c r="D36" s="95">
        <v>0</v>
      </c>
      <c r="E36" s="95">
        <v>0</v>
      </c>
      <c r="F36" s="95">
        <v>1419928.68282</v>
      </c>
    </row>
    <row r="37" spans="1:6">
      <c r="A37" s="58" t="s">
        <v>191</v>
      </c>
      <c r="B37" s="95">
        <v>1070250.39711</v>
      </c>
      <c r="C37" s="95">
        <v>25817.387289999999</v>
      </c>
      <c r="D37" s="95">
        <v>0</v>
      </c>
      <c r="E37" s="95">
        <v>0</v>
      </c>
      <c r="F37" s="95">
        <v>1096067.7844</v>
      </c>
    </row>
    <row r="38" spans="1:6">
      <c r="A38" s="58" t="s">
        <v>192</v>
      </c>
      <c r="B38" s="95">
        <v>140245.39502</v>
      </c>
      <c r="C38" s="95">
        <v>1605.6132700000001</v>
      </c>
      <c r="D38" s="95">
        <v>0</v>
      </c>
      <c r="E38" s="95">
        <v>0</v>
      </c>
      <c r="F38" s="95">
        <v>141851.00829</v>
      </c>
    </row>
    <row r="39" spans="1:6">
      <c r="A39" s="60" t="s">
        <v>193</v>
      </c>
      <c r="B39" s="95">
        <v>9035328.6593200006</v>
      </c>
      <c r="C39" s="95">
        <v>38928.9061</v>
      </c>
      <c r="D39" s="95">
        <v>0</v>
      </c>
      <c r="E39" s="95">
        <v>3.3889999999999998</v>
      </c>
      <c r="F39" s="95">
        <v>9074260.9544200003</v>
      </c>
    </row>
    <row r="40" spans="1:6">
      <c r="A40" s="58" t="s">
        <v>194</v>
      </c>
      <c r="B40" s="95">
        <v>1768326.98147</v>
      </c>
      <c r="C40" s="95">
        <v>3884.0925099999999</v>
      </c>
      <c r="D40" s="95">
        <v>0</v>
      </c>
      <c r="E40" s="95">
        <v>0.57516</v>
      </c>
      <c r="F40" s="95">
        <v>1772211.6491400001</v>
      </c>
    </row>
    <row r="41" spans="1:6">
      <c r="A41" s="58" t="s">
        <v>195</v>
      </c>
      <c r="B41" s="95">
        <v>2266206.4964600001</v>
      </c>
      <c r="C41" s="95">
        <v>9987.3107</v>
      </c>
      <c r="D41" s="95">
        <v>0</v>
      </c>
      <c r="E41" s="95">
        <v>0</v>
      </c>
      <c r="F41" s="95">
        <v>2276193.8071599999</v>
      </c>
    </row>
    <row r="42" spans="1:6">
      <c r="A42" s="58" t="s">
        <v>196</v>
      </c>
      <c r="B42" s="95">
        <v>3377.3159900000001</v>
      </c>
      <c r="C42" s="95">
        <v>32.311369999999997</v>
      </c>
      <c r="D42" s="95">
        <v>0</v>
      </c>
      <c r="E42" s="95">
        <v>0</v>
      </c>
      <c r="F42" s="95">
        <v>3409.62736</v>
      </c>
    </row>
    <row r="43" spans="1:6">
      <c r="A43" s="58" t="s">
        <v>197</v>
      </c>
      <c r="B43" s="95">
        <v>23427.451949999999</v>
      </c>
      <c r="C43" s="95">
        <v>376.16505000000001</v>
      </c>
      <c r="D43" s="95">
        <v>0</v>
      </c>
      <c r="E43" s="95">
        <v>0</v>
      </c>
      <c r="F43" s="95">
        <v>23803.616999999998</v>
      </c>
    </row>
    <row r="44" spans="1:6">
      <c r="A44" s="58" t="s">
        <v>198</v>
      </c>
      <c r="B44" s="95">
        <v>0</v>
      </c>
      <c r="C44" s="95">
        <v>0</v>
      </c>
      <c r="D44" s="95">
        <v>0</v>
      </c>
      <c r="E44" s="95">
        <v>0</v>
      </c>
      <c r="F44" s="95">
        <v>0</v>
      </c>
    </row>
    <row r="45" spans="1:6">
      <c r="A45" s="58" t="s">
        <v>199</v>
      </c>
      <c r="B45" s="95">
        <v>662.53521999999998</v>
      </c>
      <c r="C45" s="95">
        <v>13.354569999999999</v>
      </c>
      <c r="D45" s="95">
        <v>0</v>
      </c>
      <c r="E45" s="95">
        <v>0</v>
      </c>
      <c r="F45" s="95">
        <v>675.88979000000006</v>
      </c>
    </row>
    <row r="46" spans="1:6">
      <c r="A46" s="58" t="s">
        <v>1193</v>
      </c>
      <c r="B46" s="95">
        <v>2582619.5283300001</v>
      </c>
      <c r="C46" s="95">
        <v>14185.74936</v>
      </c>
      <c r="D46" s="95">
        <v>0</v>
      </c>
      <c r="E46" s="95">
        <v>2.8138400000000003</v>
      </c>
      <c r="F46" s="95">
        <v>2596808.0915300003</v>
      </c>
    </row>
    <row r="47" spans="1:6">
      <c r="A47" s="58" t="s">
        <v>1194</v>
      </c>
      <c r="B47" s="95">
        <v>2311798.9310700004</v>
      </c>
      <c r="C47" s="95">
        <v>9893.0598699999991</v>
      </c>
      <c r="D47" s="95">
        <v>0</v>
      </c>
      <c r="E47" s="95">
        <v>0</v>
      </c>
      <c r="F47" s="95">
        <v>2321691.9909399999</v>
      </c>
    </row>
    <row r="48" spans="1:6">
      <c r="A48" s="58" t="s">
        <v>1199</v>
      </c>
      <c r="B48" s="95">
        <v>7152.2066699999996</v>
      </c>
      <c r="C48" s="95">
        <v>143.01145000000002</v>
      </c>
      <c r="D48" s="95">
        <v>0</v>
      </c>
      <c r="E48" s="95">
        <v>0</v>
      </c>
      <c r="F48" s="95">
        <v>7295.2181200000005</v>
      </c>
    </row>
    <row r="49" spans="1:6">
      <c r="A49" s="58" t="s">
        <v>1200</v>
      </c>
      <c r="B49" s="95">
        <v>52889.940200000005</v>
      </c>
      <c r="C49" s="95">
        <v>326.11126999999999</v>
      </c>
      <c r="D49" s="95">
        <v>0</v>
      </c>
      <c r="E49" s="95">
        <v>0</v>
      </c>
      <c r="F49" s="95">
        <v>53216.051469999999</v>
      </c>
    </row>
    <row r="50" spans="1:6">
      <c r="A50" s="58" t="s">
        <v>1218</v>
      </c>
      <c r="B50" s="95">
        <v>2083.1523999999999</v>
      </c>
      <c r="C50" s="95">
        <v>20.723240000000001</v>
      </c>
      <c r="D50" s="95">
        <v>0</v>
      </c>
      <c r="E50" s="95">
        <v>0</v>
      </c>
      <c r="F50" s="95">
        <v>2103.8756400000002</v>
      </c>
    </row>
    <row r="51" spans="1:6">
      <c r="A51" s="58" t="s">
        <v>1238</v>
      </c>
      <c r="B51" s="95">
        <v>16784.119559999999</v>
      </c>
      <c r="C51" s="95">
        <v>67.016710000000003</v>
      </c>
      <c r="D51" s="95">
        <v>0</v>
      </c>
      <c r="E51" s="95">
        <v>0</v>
      </c>
      <c r="F51" s="95">
        <v>16851.136269999999</v>
      </c>
    </row>
    <row r="52" spans="1:6">
      <c r="A52" s="60" t="s">
        <v>200</v>
      </c>
      <c r="B52" s="95">
        <v>-5469706.3952099998</v>
      </c>
      <c r="C52" s="95">
        <v>-163353.25112999999</v>
      </c>
      <c r="D52" s="95">
        <v>0</v>
      </c>
      <c r="E52" s="95">
        <v>-0.23566999999999999</v>
      </c>
      <c r="F52" s="95">
        <v>-5633059.8820099998</v>
      </c>
    </row>
    <row r="53" spans="1:6">
      <c r="A53" s="61" t="s">
        <v>1272</v>
      </c>
      <c r="B53" s="95">
        <v>-603742.70334999997</v>
      </c>
      <c r="C53" s="95">
        <v>-4916.3262500000001</v>
      </c>
      <c r="D53" s="95">
        <v>0</v>
      </c>
      <c r="E53" s="95">
        <v>-0.23566999999999999</v>
      </c>
      <c r="F53" s="95">
        <v>-608659.26526999997</v>
      </c>
    </row>
    <row r="54" spans="1:6">
      <c r="A54" s="58" t="s">
        <v>1298</v>
      </c>
      <c r="B54" s="95">
        <v>-441072.62088</v>
      </c>
      <c r="C54" s="95">
        <v>-7161.2359299999998</v>
      </c>
      <c r="D54" s="95">
        <v>0</v>
      </c>
      <c r="E54" s="95">
        <v>0</v>
      </c>
      <c r="F54" s="95">
        <v>-448233.85681000003</v>
      </c>
    </row>
    <row r="55" spans="1:6">
      <c r="A55" s="58" t="s">
        <v>1273</v>
      </c>
      <c r="B55" s="95">
        <v>-197492.6974</v>
      </c>
      <c r="C55" s="95">
        <v>-1700.4472000000001</v>
      </c>
      <c r="D55" s="95">
        <v>0</v>
      </c>
      <c r="E55" s="95">
        <v>0</v>
      </c>
      <c r="F55" s="95">
        <v>-199193.1446</v>
      </c>
    </row>
    <row r="56" spans="1:6">
      <c r="A56" s="58" t="s">
        <v>1299</v>
      </c>
      <c r="B56" s="95">
        <v>-230165.54499000002</v>
      </c>
      <c r="C56" s="95">
        <v>-691.72064</v>
      </c>
      <c r="D56" s="95">
        <v>0</v>
      </c>
      <c r="E56" s="95">
        <v>0</v>
      </c>
      <c r="F56" s="95">
        <v>-230857.26563000001</v>
      </c>
    </row>
    <row r="57" spans="1:6">
      <c r="A57" s="58" t="s">
        <v>1274</v>
      </c>
      <c r="B57" s="95">
        <v>-910311.7095</v>
      </c>
      <c r="C57" s="95">
        <v>-44546.563450000001</v>
      </c>
      <c r="D57" s="95">
        <v>0</v>
      </c>
      <c r="E57" s="95">
        <v>0</v>
      </c>
      <c r="F57" s="95">
        <v>-954858.27295000001</v>
      </c>
    </row>
    <row r="58" spans="1:6">
      <c r="A58" s="58" t="s">
        <v>201</v>
      </c>
      <c r="B58" s="95">
        <v>-607489.28735999996</v>
      </c>
      <c r="C58" s="95">
        <v>-20484.901809999999</v>
      </c>
      <c r="D58" s="95">
        <v>0</v>
      </c>
      <c r="E58" s="95">
        <v>0</v>
      </c>
      <c r="F58" s="95">
        <v>-627974.18916999991</v>
      </c>
    </row>
    <row r="59" spans="1:6">
      <c r="A59" s="61" t="s">
        <v>202</v>
      </c>
      <c r="B59" s="95">
        <v>-1131033.54724</v>
      </c>
      <c r="C59" s="95">
        <v>-62365.209560000003</v>
      </c>
      <c r="D59" s="95">
        <v>0</v>
      </c>
      <c r="E59" s="95">
        <v>0</v>
      </c>
      <c r="F59" s="95">
        <v>-1193398.7567999999</v>
      </c>
    </row>
    <row r="60" spans="1:6">
      <c r="A60" s="58" t="s">
        <v>203</v>
      </c>
      <c r="B60" s="95">
        <v>-1090223.6834</v>
      </c>
      <c r="C60" s="95">
        <v>-19695.62098</v>
      </c>
      <c r="D60" s="95">
        <v>0</v>
      </c>
      <c r="E60" s="95">
        <v>0</v>
      </c>
      <c r="F60" s="95">
        <v>-1109919.3043800001</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-17631.686890000001</v>
      </c>
      <c r="C63" s="95">
        <v>-293.40875</v>
      </c>
      <c r="D63" s="95">
        <v>0</v>
      </c>
      <c r="E63" s="95">
        <v>0</v>
      </c>
      <c r="F63" s="95">
        <v>-17925.09564</v>
      </c>
    </row>
    <row r="64" spans="1:6">
      <c r="A64" s="58" t="s">
        <v>1004</v>
      </c>
      <c r="B64" s="95">
        <v>-37382.660799999998</v>
      </c>
      <c r="C64" s="95">
        <v>-339.49682000000001</v>
      </c>
      <c r="D64" s="95">
        <v>0</v>
      </c>
      <c r="E64" s="95">
        <v>0</v>
      </c>
      <c r="F64" s="95">
        <v>-37722.157619999998</v>
      </c>
    </row>
    <row r="65" spans="1:6">
      <c r="A65" s="61" t="s">
        <v>1201</v>
      </c>
      <c r="B65" s="95">
        <v>-37864.902049999997</v>
      </c>
      <c r="C65" s="95">
        <v>-432.45213000000001</v>
      </c>
      <c r="D65" s="95">
        <v>0</v>
      </c>
      <c r="E65" s="95">
        <v>0</v>
      </c>
      <c r="F65" s="95">
        <v>-38297.354180000002</v>
      </c>
    </row>
    <row r="66" spans="1:6">
      <c r="A66" s="58" t="s">
        <v>1202</v>
      </c>
      <c r="B66" s="95">
        <v>-56296.511749999998</v>
      </c>
      <c r="C66" s="95">
        <v>-132.53426999999999</v>
      </c>
      <c r="D66" s="95">
        <v>0</v>
      </c>
      <c r="E66" s="95">
        <v>0</v>
      </c>
      <c r="F66" s="95">
        <v>-56429.046020000002</v>
      </c>
    </row>
    <row r="67" spans="1:6">
      <c r="A67" s="58" t="s">
        <v>1203</v>
      </c>
      <c r="B67" s="95">
        <v>-43358.484250000001</v>
      </c>
      <c r="C67" s="95">
        <v>-175.69406000000001</v>
      </c>
      <c r="D67" s="95">
        <v>0</v>
      </c>
      <c r="E67" s="95">
        <v>0</v>
      </c>
      <c r="F67" s="95">
        <v>-43534.178310000003</v>
      </c>
    </row>
    <row r="68" spans="1:6">
      <c r="A68" s="58" t="s">
        <v>1204</v>
      </c>
      <c r="B68" s="95">
        <v>-64588.754540000002</v>
      </c>
      <c r="C68" s="95">
        <v>-417.63928000000004</v>
      </c>
      <c r="D68" s="95">
        <v>0</v>
      </c>
      <c r="E68" s="95">
        <v>0</v>
      </c>
      <c r="F68" s="95">
        <v>-65006.393819999998</v>
      </c>
    </row>
    <row r="69" spans="1:6">
      <c r="A69" s="187" t="s">
        <v>206</v>
      </c>
      <c r="B69" s="57">
        <v>1891320.11258</v>
      </c>
      <c r="C69" s="57">
        <v>216988.23109000002</v>
      </c>
      <c r="D69" s="57">
        <v>0</v>
      </c>
      <c r="E69" s="57">
        <v>0.25131999999999999</v>
      </c>
      <c r="F69" s="57">
        <v>2108308.5949900001</v>
      </c>
    </row>
    <row r="70" spans="1:6">
      <c r="A70" s="58" t="s">
        <v>207</v>
      </c>
      <c r="B70" s="95">
        <v>1490.1303400000002</v>
      </c>
      <c r="C70" s="95">
        <v>990.93207999999993</v>
      </c>
      <c r="D70" s="95">
        <v>0</v>
      </c>
      <c r="E70" s="95">
        <v>0</v>
      </c>
      <c r="F70" s="95">
        <v>2481.0624199999997</v>
      </c>
    </row>
    <row r="71" spans="1:6">
      <c r="A71" s="61" t="s">
        <v>208</v>
      </c>
      <c r="B71" s="95">
        <v>872538.51839999994</v>
      </c>
      <c r="C71" s="95">
        <v>98005.155370000008</v>
      </c>
      <c r="D71" s="95">
        <v>0</v>
      </c>
      <c r="E71" s="95">
        <v>0.13766</v>
      </c>
      <c r="F71" s="95">
        <v>970543.81143</v>
      </c>
    </row>
    <row r="72" spans="1:6">
      <c r="A72" s="58" t="s">
        <v>209</v>
      </c>
      <c r="B72" s="95">
        <v>1128394.85717</v>
      </c>
      <c r="C72" s="95">
        <v>163422.67086000001</v>
      </c>
      <c r="D72" s="95">
        <v>0</v>
      </c>
      <c r="E72" s="95">
        <v>0.11366</v>
      </c>
      <c r="F72" s="95">
        <v>1291817.64169</v>
      </c>
    </row>
    <row r="73" spans="1:6">
      <c r="A73" s="58" t="s">
        <v>210</v>
      </c>
      <c r="B73" s="95">
        <v>0</v>
      </c>
      <c r="C73" s="95">
        <v>0</v>
      </c>
      <c r="D73" s="95">
        <v>0</v>
      </c>
      <c r="E73" s="95">
        <v>0</v>
      </c>
      <c r="F73" s="95">
        <v>0</v>
      </c>
    </row>
    <row r="74" spans="1:6">
      <c r="A74" s="58" t="s">
        <v>211</v>
      </c>
      <c r="B74" s="95">
        <v>-111103.39332999999</v>
      </c>
      <c r="C74" s="95">
        <v>-45430.527219999996</v>
      </c>
      <c r="D74" s="95">
        <v>0</v>
      </c>
      <c r="E74" s="95">
        <v>0</v>
      </c>
      <c r="F74" s="95">
        <v>-156533.92055000001</v>
      </c>
    </row>
    <row r="75" spans="1:6">
      <c r="A75" s="187" t="s">
        <v>212</v>
      </c>
      <c r="B75" s="57">
        <v>152414.60822999998</v>
      </c>
      <c r="C75" s="57">
        <v>0</v>
      </c>
      <c r="D75" s="57">
        <v>0</v>
      </c>
      <c r="E75" s="57">
        <v>0</v>
      </c>
      <c r="F75" s="57">
        <v>152414.60822999998</v>
      </c>
    </row>
    <row r="76" spans="1:6">
      <c r="A76" s="58" t="s">
        <v>213</v>
      </c>
      <c r="B76" s="95">
        <v>367.33247999999998</v>
      </c>
      <c r="C76" s="95">
        <v>0</v>
      </c>
      <c r="D76" s="95">
        <v>0</v>
      </c>
      <c r="E76" s="95">
        <v>0</v>
      </c>
      <c r="F76" s="95">
        <v>367.33247999999998</v>
      </c>
    </row>
    <row r="77" spans="1:6">
      <c r="A77" s="58" t="s">
        <v>214</v>
      </c>
      <c r="B77" s="95">
        <v>784657.7099299999</v>
      </c>
      <c r="C77" s="95">
        <v>0</v>
      </c>
      <c r="D77" s="95">
        <v>0</v>
      </c>
      <c r="E77" s="95">
        <v>0</v>
      </c>
      <c r="F77" s="95">
        <v>784657.7099299999</v>
      </c>
    </row>
    <row r="78" spans="1:6">
      <c r="A78" s="58" t="s">
        <v>215</v>
      </c>
      <c r="B78" s="95">
        <v>12307.015869999999</v>
      </c>
      <c r="C78" s="95">
        <v>0</v>
      </c>
      <c r="D78" s="95">
        <v>0</v>
      </c>
      <c r="E78" s="95">
        <v>0</v>
      </c>
      <c r="F78" s="95">
        <v>12307.015869999999</v>
      </c>
    </row>
    <row r="79" spans="1:6">
      <c r="A79" s="58" t="s">
        <v>216</v>
      </c>
      <c r="B79" s="95">
        <v>59.570500000000003</v>
      </c>
      <c r="C79" s="95">
        <v>0</v>
      </c>
      <c r="D79" s="95">
        <v>0</v>
      </c>
      <c r="E79" s="95">
        <v>0</v>
      </c>
      <c r="F79" s="95">
        <v>59.570500000000003</v>
      </c>
    </row>
    <row r="80" spans="1:6">
      <c r="A80" s="58" t="s">
        <v>217</v>
      </c>
      <c r="B80" s="95">
        <v>-644977.0205499999</v>
      </c>
      <c r="C80" s="95">
        <v>0</v>
      </c>
      <c r="D80" s="95">
        <v>0</v>
      </c>
      <c r="E80" s="95">
        <v>0</v>
      </c>
      <c r="F80" s="95">
        <v>-644977.0205499999</v>
      </c>
    </row>
    <row r="81" spans="1:6">
      <c r="A81" s="187" t="s">
        <v>218</v>
      </c>
      <c r="B81" s="57">
        <v>3054581.6400100002</v>
      </c>
      <c r="C81" s="57">
        <v>21974226.64751</v>
      </c>
      <c r="D81" s="57">
        <v>8.9934599999999989</v>
      </c>
      <c r="E81" s="57">
        <v>605.79449</v>
      </c>
      <c r="F81" s="57">
        <v>25029423.075470001</v>
      </c>
    </row>
    <row r="82" spans="1:6">
      <c r="A82" s="58" t="s">
        <v>172</v>
      </c>
      <c r="B82" s="95">
        <v>0</v>
      </c>
      <c r="C82" s="95">
        <v>1.0000000000000001E-5</v>
      </c>
      <c r="D82" s="95">
        <v>0</v>
      </c>
      <c r="E82" s="95">
        <v>0</v>
      </c>
      <c r="F82" s="95">
        <v>1.0000000000000001E-5</v>
      </c>
    </row>
    <row r="83" spans="1:6">
      <c r="A83" s="58" t="s">
        <v>173</v>
      </c>
      <c r="B83" s="95">
        <v>77427.784819999986</v>
      </c>
      <c r="C83" s="95">
        <v>6860</v>
      </c>
      <c r="D83" s="95">
        <v>0</v>
      </c>
      <c r="E83" s="95">
        <v>0</v>
      </c>
      <c r="F83" s="95">
        <v>84287.784819999986</v>
      </c>
    </row>
    <row r="84" spans="1:6">
      <c r="A84" s="58" t="s">
        <v>174</v>
      </c>
      <c r="B84" s="95">
        <v>0</v>
      </c>
      <c r="C84" s="95">
        <v>75543.21179999999</v>
      </c>
      <c r="D84" s="95">
        <v>0</v>
      </c>
      <c r="E84" s="95">
        <v>0</v>
      </c>
      <c r="F84" s="95">
        <v>75543.21179999999</v>
      </c>
    </row>
    <row r="85" spans="1:6">
      <c r="A85" s="58" t="s">
        <v>175</v>
      </c>
      <c r="B85" s="95">
        <v>40109.244619999998</v>
      </c>
      <c r="C85" s="95">
        <v>921817.50760000001</v>
      </c>
      <c r="D85" s="95">
        <v>0</v>
      </c>
      <c r="E85" s="95">
        <v>0</v>
      </c>
      <c r="F85" s="95">
        <v>961926.75222000002</v>
      </c>
    </row>
    <row r="86" spans="1:6">
      <c r="A86" s="58" t="s">
        <v>219</v>
      </c>
      <c r="B86" s="95">
        <v>559147.62673999998</v>
      </c>
      <c r="C86" s="95">
        <v>10427.580109999999</v>
      </c>
      <c r="D86" s="95">
        <v>0</v>
      </c>
      <c r="E86" s="95">
        <v>0</v>
      </c>
      <c r="F86" s="95">
        <v>569575.20685000008</v>
      </c>
    </row>
    <row r="87" spans="1:6">
      <c r="A87" s="58" t="s">
        <v>220</v>
      </c>
      <c r="B87" s="95">
        <v>392505.74836000003</v>
      </c>
      <c r="C87" s="95">
        <v>16850.624889999999</v>
      </c>
      <c r="D87" s="95">
        <v>0</v>
      </c>
      <c r="E87" s="95">
        <v>0</v>
      </c>
      <c r="F87" s="95">
        <v>409356.37325</v>
      </c>
    </row>
    <row r="88" spans="1:6">
      <c r="A88" s="58" t="s">
        <v>177</v>
      </c>
      <c r="B88" s="95">
        <v>1951022.3141099999</v>
      </c>
      <c r="C88" s="95">
        <v>20966838.527869999</v>
      </c>
      <c r="D88" s="95">
        <v>8.9934599999999989</v>
      </c>
      <c r="E88" s="95">
        <v>605.79448000000002</v>
      </c>
      <c r="F88" s="95">
        <v>22918475.629919998</v>
      </c>
    </row>
    <row r="89" spans="1:6">
      <c r="A89" s="58" t="s">
        <v>221</v>
      </c>
      <c r="B89" s="95">
        <v>50896.85052</v>
      </c>
      <c r="C89" s="95">
        <v>7737.7579699999997</v>
      </c>
      <c r="D89" s="95">
        <v>0</v>
      </c>
      <c r="E89" s="95">
        <v>1.0000000000000001E-5</v>
      </c>
      <c r="F89" s="95">
        <v>58634.608500000002</v>
      </c>
    </row>
    <row r="90" spans="1:6">
      <c r="A90" s="58" t="s">
        <v>222</v>
      </c>
      <c r="B90" s="95">
        <v>-16527.92916</v>
      </c>
      <c r="C90" s="95">
        <v>-31848.562739999998</v>
      </c>
      <c r="D90" s="95">
        <v>0</v>
      </c>
      <c r="E90" s="95">
        <v>0</v>
      </c>
      <c r="F90" s="95">
        <v>-48376.491900000001</v>
      </c>
    </row>
    <row r="91" spans="1:6">
      <c r="A91" s="187" t="s">
        <v>223</v>
      </c>
      <c r="B91" s="57">
        <v>4256634.1091700001</v>
      </c>
      <c r="C91" s="57">
        <v>0</v>
      </c>
      <c r="D91" s="57">
        <v>0</v>
      </c>
      <c r="E91" s="57">
        <v>0</v>
      </c>
      <c r="F91" s="57">
        <v>4256634.1091700001</v>
      </c>
    </row>
    <row r="92" spans="1:6">
      <c r="A92" s="58" t="s">
        <v>224</v>
      </c>
      <c r="B92" s="95">
        <v>1434379.1891900001</v>
      </c>
      <c r="C92" s="95">
        <v>0</v>
      </c>
      <c r="D92" s="95">
        <v>0</v>
      </c>
      <c r="E92" s="95">
        <v>0</v>
      </c>
      <c r="F92" s="95">
        <v>1434379.1891900001</v>
      </c>
    </row>
    <row r="93" spans="1:6">
      <c r="A93" s="58" t="s">
        <v>225</v>
      </c>
      <c r="B93" s="95">
        <v>2088565.7950299999</v>
      </c>
      <c r="C93" s="95">
        <v>0</v>
      </c>
      <c r="D93" s="95">
        <v>0</v>
      </c>
      <c r="E93" s="95">
        <v>0</v>
      </c>
      <c r="F93" s="95">
        <v>2088565.7950299999</v>
      </c>
    </row>
    <row r="94" spans="1:6">
      <c r="A94" s="58" t="s">
        <v>226</v>
      </c>
      <c r="B94" s="95">
        <v>137576.59724</v>
      </c>
      <c r="C94" s="95">
        <v>0</v>
      </c>
      <c r="D94" s="95">
        <v>0</v>
      </c>
      <c r="E94" s="95">
        <v>0</v>
      </c>
      <c r="F94" s="95">
        <v>137576.59724</v>
      </c>
    </row>
    <row r="95" spans="1:6">
      <c r="A95" s="58" t="s">
        <v>227</v>
      </c>
      <c r="B95" s="95">
        <v>215909.25853999998</v>
      </c>
      <c r="C95" s="95">
        <v>0</v>
      </c>
      <c r="D95" s="95">
        <v>0</v>
      </c>
      <c r="E95" s="95">
        <v>0</v>
      </c>
      <c r="F95" s="95">
        <v>215909.25853999998</v>
      </c>
    </row>
    <row r="96" spans="1:6">
      <c r="A96" s="58" t="s">
        <v>228</v>
      </c>
      <c r="B96" s="95">
        <v>249376.11193000001</v>
      </c>
      <c r="C96" s="95">
        <v>0</v>
      </c>
      <c r="D96" s="95">
        <v>0</v>
      </c>
      <c r="E96" s="95">
        <v>0</v>
      </c>
      <c r="F96" s="95">
        <v>249376.11193000001</v>
      </c>
    </row>
    <row r="97" spans="1:6">
      <c r="A97" s="58" t="s">
        <v>229</v>
      </c>
      <c r="B97" s="95">
        <v>27515.70088</v>
      </c>
      <c r="C97" s="95">
        <v>0</v>
      </c>
      <c r="D97" s="95">
        <v>0</v>
      </c>
      <c r="E97" s="95">
        <v>0</v>
      </c>
      <c r="F97" s="95">
        <v>27515.70088</v>
      </c>
    </row>
    <row r="98" spans="1:6">
      <c r="A98" s="58" t="s">
        <v>230</v>
      </c>
      <c r="B98" s="95">
        <v>12041.4535</v>
      </c>
      <c r="C98" s="95">
        <v>0</v>
      </c>
      <c r="D98" s="95">
        <v>0</v>
      </c>
      <c r="E98" s="95">
        <v>0</v>
      </c>
      <c r="F98" s="95">
        <v>12041.4535</v>
      </c>
    </row>
    <row r="99" spans="1:6">
      <c r="A99" s="58" t="s">
        <v>231</v>
      </c>
      <c r="B99" s="95">
        <v>0</v>
      </c>
      <c r="C99" s="95">
        <v>0</v>
      </c>
      <c r="D99" s="95">
        <v>0</v>
      </c>
      <c r="E99" s="95">
        <v>0</v>
      </c>
      <c r="F99" s="95">
        <v>0</v>
      </c>
    </row>
    <row r="100" spans="1:6">
      <c r="A100" s="58" t="s">
        <v>232</v>
      </c>
      <c r="B100" s="95">
        <v>91270.002859999993</v>
      </c>
      <c r="C100" s="95">
        <v>0</v>
      </c>
      <c r="D100" s="95">
        <v>0</v>
      </c>
      <c r="E100" s="95">
        <v>0</v>
      </c>
      <c r="F100" s="95">
        <v>91270.002859999993</v>
      </c>
    </row>
    <row r="101" spans="1:6">
      <c r="A101" s="187" t="s">
        <v>233</v>
      </c>
      <c r="B101" s="57">
        <v>806503.38962999999</v>
      </c>
      <c r="C101" s="57">
        <v>47917.33268</v>
      </c>
      <c r="D101" s="57">
        <v>-7.0000000000000007E-5</v>
      </c>
      <c r="E101" s="57">
        <v>0</v>
      </c>
      <c r="F101" s="57">
        <v>854420.72224000003</v>
      </c>
    </row>
    <row r="102" spans="1:6">
      <c r="A102" s="58" t="s">
        <v>234</v>
      </c>
      <c r="B102" s="95">
        <v>63423.969520000006</v>
      </c>
      <c r="C102" s="95">
        <v>0</v>
      </c>
      <c r="D102" s="95">
        <v>0</v>
      </c>
      <c r="E102" s="95">
        <v>0</v>
      </c>
      <c r="F102" s="95">
        <v>63423.969520000006</v>
      </c>
    </row>
    <row r="103" spans="1:6">
      <c r="A103" s="58" t="s">
        <v>235</v>
      </c>
      <c r="B103" s="95">
        <v>342473.44679000002</v>
      </c>
      <c r="C103" s="95">
        <v>0</v>
      </c>
      <c r="D103" s="95">
        <v>0</v>
      </c>
      <c r="E103" s="95">
        <v>0</v>
      </c>
      <c r="F103" s="95">
        <v>342473.44679000002</v>
      </c>
    </row>
    <row r="104" spans="1:6">
      <c r="A104" s="58" t="s">
        <v>236</v>
      </c>
      <c r="B104" s="95">
        <v>290604.02925999998</v>
      </c>
      <c r="C104" s="95">
        <v>48875.163840000001</v>
      </c>
      <c r="D104" s="95">
        <v>-7.0000000000000007E-5</v>
      </c>
      <c r="E104" s="95">
        <v>0</v>
      </c>
      <c r="F104" s="95">
        <v>339479.19302999997</v>
      </c>
    </row>
    <row r="105" spans="1:6">
      <c r="A105" s="58" t="s">
        <v>237</v>
      </c>
      <c r="B105" s="95">
        <v>123135.53904</v>
      </c>
      <c r="C105" s="95">
        <v>0</v>
      </c>
      <c r="D105" s="95">
        <v>0</v>
      </c>
      <c r="E105" s="95">
        <v>0</v>
      </c>
      <c r="F105" s="95">
        <v>123135.53904</v>
      </c>
    </row>
    <row r="106" spans="1:6">
      <c r="A106" s="58" t="s">
        <v>238</v>
      </c>
      <c r="B106" s="95">
        <v>-13133.59498</v>
      </c>
      <c r="C106" s="95">
        <v>-957.83116000000007</v>
      </c>
      <c r="D106" s="95">
        <v>0</v>
      </c>
      <c r="E106" s="95">
        <v>0</v>
      </c>
      <c r="F106" s="95">
        <v>-14091.426140000001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226637059.17324999</v>
      </c>
      <c r="C114" s="57">
        <v>32290855.646049999</v>
      </c>
      <c r="D114" s="57">
        <v>49.871790000000004</v>
      </c>
      <c r="E114" s="57">
        <v>44950.614390000002</v>
      </c>
      <c r="F114" s="57">
        <v>258972915.30548</v>
      </c>
    </row>
    <row r="115" spans="1:6">
      <c r="A115" s="177" t="s">
        <v>247</v>
      </c>
      <c r="B115" s="57">
        <v>165253328.76282001</v>
      </c>
      <c r="C115" s="57">
        <v>25420173.852279998</v>
      </c>
      <c r="D115" s="57">
        <v>49.829269999999994</v>
      </c>
      <c r="E115" s="57">
        <v>40866.601439999999</v>
      </c>
      <c r="F115" s="57">
        <v>190714419.04580998</v>
      </c>
    </row>
    <row r="116" spans="1:6">
      <c r="A116" s="64" t="s">
        <v>248</v>
      </c>
      <c r="B116" s="95">
        <v>21368308.885470003</v>
      </c>
      <c r="C116" s="95">
        <v>8454359.8565299995</v>
      </c>
      <c r="D116" s="95">
        <v>7.4053699999999996</v>
      </c>
      <c r="E116" s="95">
        <v>10.441409999999999</v>
      </c>
      <c r="F116" s="95">
        <v>29822686.588779997</v>
      </c>
    </row>
    <row r="117" spans="1:6">
      <c r="A117" s="64" t="s">
        <v>249</v>
      </c>
      <c r="B117" s="95">
        <v>20771898.120470002</v>
      </c>
      <c r="C117" s="95">
        <v>8411110.1285200007</v>
      </c>
      <c r="D117" s="95">
        <v>7.4053699999999996</v>
      </c>
      <c r="E117" s="95">
        <v>5.9512099999999997</v>
      </c>
      <c r="F117" s="95">
        <v>29183021.60557</v>
      </c>
    </row>
    <row r="118" spans="1:6">
      <c r="A118" s="64" t="s">
        <v>250</v>
      </c>
      <c r="B118" s="95">
        <v>596410.76500000001</v>
      </c>
      <c r="C118" s="95">
        <v>43249.728009999999</v>
      </c>
      <c r="D118" s="95">
        <v>0</v>
      </c>
      <c r="E118" s="95">
        <v>4.4901999999999997</v>
      </c>
      <c r="F118" s="95">
        <v>639664.98321000009</v>
      </c>
    </row>
    <row r="119" spans="1:6">
      <c r="A119" s="64" t="s">
        <v>251</v>
      </c>
      <c r="B119" s="95">
        <v>45567002.488150001</v>
      </c>
      <c r="C119" s="95">
        <v>11460096.585999999</v>
      </c>
      <c r="D119" s="95">
        <v>0</v>
      </c>
      <c r="E119" s="95">
        <v>2777.6269600000001</v>
      </c>
      <c r="F119" s="95">
        <v>57029876.701109998</v>
      </c>
    </row>
    <row r="120" spans="1:6">
      <c r="A120" s="64" t="s">
        <v>252</v>
      </c>
      <c r="B120" s="95">
        <v>100124.31790000001</v>
      </c>
      <c r="C120" s="95">
        <v>17947.926440000003</v>
      </c>
      <c r="D120" s="95">
        <v>0</v>
      </c>
      <c r="E120" s="95">
        <v>-1.0000000000000001E-5</v>
      </c>
      <c r="F120" s="95">
        <v>118072.24433</v>
      </c>
    </row>
    <row r="121" spans="1:6">
      <c r="A121" s="65" t="s">
        <v>253</v>
      </c>
      <c r="B121" s="95">
        <v>2025.4420700000001</v>
      </c>
      <c r="C121" s="95">
        <v>12765.842570000001</v>
      </c>
      <c r="D121" s="95">
        <v>0</v>
      </c>
      <c r="E121" s="95">
        <v>0</v>
      </c>
      <c r="F121" s="95">
        <v>14791.28464</v>
      </c>
    </row>
    <row r="122" spans="1:6">
      <c r="A122" s="65" t="s">
        <v>254</v>
      </c>
      <c r="B122" s="95">
        <v>4309.1506799999997</v>
      </c>
      <c r="C122" s="95">
        <v>5051.2026599999999</v>
      </c>
      <c r="D122" s="95">
        <v>0</v>
      </c>
      <c r="E122" s="95">
        <v>0</v>
      </c>
      <c r="F122" s="95">
        <v>9360.3533399999997</v>
      </c>
    </row>
    <row r="123" spans="1:6">
      <c r="A123" s="99" t="s">
        <v>255</v>
      </c>
      <c r="B123" s="95">
        <v>0</v>
      </c>
      <c r="C123" s="95">
        <v>-1.0000000000000001E-5</v>
      </c>
      <c r="D123" s="95">
        <v>0</v>
      </c>
      <c r="E123" s="95">
        <v>0</v>
      </c>
      <c r="F123" s="95">
        <v>-1.0000000000000001E-5</v>
      </c>
    </row>
    <row r="124" spans="1:6">
      <c r="A124" s="99" t="s">
        <v>256</v>
      </c>
      <c r="B124" s="95">
        <v>0</v>
      </c>
      <c r="C124" s="95">
        <v>-1.0000000000000001E-5</v>
      </c>
      <c r="D124" s="95">
        <v>0</v>
      </c>
      <c r="E124" s="95">
        <v>-1.0000000000000001E-5</v>
      </c>
      <c r="F124" s="95">
        <v>-2.0000000000000002E-5</v>
      </c>
    </row>
    <row r="125" spans="1:6">
      <c r="A125" s="99" t="s">
        <v>257</v>
      </c>
      <c r="B125" s="95">
        <v>3789.7251499999998</v>
      </c>
      <c r="C125" s="95">
        <v>130.88121000000001</v>
      </c>
      <c r="D125" s="95">
        <v>0</v>
      </c>
      <c r="E125" s="95">
        <v>0</v>
      </c>
      <c r="F125" s="95">
        <v>3920.6063599999998</v>
      </c>
    </row>
    <row r="126" spans="1:6">
      <c r="A126" s="99" t="s">
        <v>258</v>
      </c>
      <c r="B126" s="95">
        <v>0</v>
      </c>
      <c r="C126" s="95">
        <v>1.0000000000000001E-5</v>
      </c>
      <c r="D126" s="95">
        <v>0</v>
      </c>
      <c r="E126" s="95">
        <v>0</v>
      </c>
      <c r="F126" s="95">
        <v>1.0000000000000001E-5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3389375.0146599999</v>
      </c>
      <c r="C129" s="95">
        <v>561050.03503999999</v>
      </c>
      <c r="D129" s="95">
        <v>42.423900000000003</v>
      </c>
      <c r="E129" s="95">
        <v>26880.854380000001</v>
      </c>
      <c r="F129" s="95">
        <v>3977348.3279800001</v>
      </c>
    </row>
    <row r="130" spans="1:6">
      <c r="A130" s="156" t="s">
        <v>262</v>
      </c>
      <c r="B130" s="95">
        <v>83657165.558139995</v>
      </c>
      <c r="C130" s="95">
        <v>4776651.0695799999</v>
      </c>
      <c r="D130" s="95">
        <v>0</v>
      </c>
      <c r="E130" s="95">
        <v>11150.860560000001</v>
      </c>
      <c r="F130" s="95">
        <v>88444967.488279998</v>
      </c>
    </row>
    <row r="131" spans="1:6">
      <c r="A131" s="64" t="s">
        <v>263</v>
      </c>
      <c r="B131" s="95">
        <v>11171352.498500001</v>
      </c>
      <c r="C131" s="95">
        <v>150068.37868999998</v>
      </c>
      <c r="D131" s="95">
        <v>0</v>
      </c>
      <c r="E131" s="95">
        <v>46.81814</v>
      </c>
      <c r="F131" s="95">
        <v>11321467.69533</v>
      </c>
    </row>
    <row r="132" spans="1:6">
      <c r="A132" s="177" t="s">
        <v>264</v>
      </c>
      <c r="B132" s="57">
        <v>121390.0441</v>
      </c>
      <c r="C132" s="57">
        <v>1753.41013</v>
      </c>
      <c r="D132" s="57">
        <v>0</v>
      </c>
      <c r="E132" s="57">
        <v>0</v>
      </c>
      <c r="F132" s="57">
        <v>123143.45423</v>
      </c>
    </row>
    <row r="133" spans="1:6">
      <c r="A133" s="177" t="s">
        <v>455</v>
      </c>
      <c r="B133" s="57">
        <v>16580229.095899999</v>
      </c>
      <c r="C133" s="57">
        <v>3526431.0104299998</v>
      </c>
      <c r="D133" s="57">
        <v>0</v>
      </c>
      <c r="E133" s="57">
        <v>0</v>
      </c>
      <c r="F133" s="57">
        <v>20106660.106330004</v>
      </c>
    </row>
    <row r="134" spans="1:6">
      <c r="A134" s="64" t="s">
        <v>456</v>
      </c>
      <c r="B134" s="95">
        <v>7291359.2707000002</v>
      </c>
      <c r="C134" s="95">
        <v>491457.84365</v>
      </c>
      <c r="D134" s="95">
        <v>0</v>
      </c>
      <c r="E134" s="95">
        <v>0</v>
      </c>
      <c r="F134" s="95">
        <v>7782817.1143500004</v>
      </c>
    </row>
    <row r="135" spans="1:6">
      <c r="A135" s="64" t="s">
        <v>457</v>
      </c>
      <c r="B135" s="95">
        <v>2928491.8942100001</v>
      </c>
      <c r="C135" s="95">
        <v>21287.9696</v>
      </c>
      <c r="D135" s="95">
        <v>0</v>
      </c>
      <c r="E135" s="95">
        <v>0</v>
      </c>
      <c r="F135" s="95">
        <v>2949779.86381</v>
      </c>
    </row>
    <row r="136" spans="1:6">
      <c r="A136" s="64" t="s">
        <v>458</v>
      </c>
      <c r="B136" s="95">
        <v>0</v>
      </c>
      <c r="C136" s="95">
        <v>0</v>
      </c>
      <c r="D136" s="95">
        <v>0</v>
      </c>
      <c r="E136" s="95">
        <v>0</v>
      </c>
      <c r="F136" s="95">
        <v>0</v>
      </c>
    </row>
    <row r="137" spans="1:6">
      <c r="A137" s="64" t="s">
        <v>459</v>
      </c>
      <c r="B137" s="95">
        <v>801966.51387999998</v>
      </c>
      <c r="C137" s="95">
        <v>7717.26746</v>
      </c>
      <c r="D137" s="95">
        <v>0</v>
      </c>
      <c r="E137" s="95">
        <v>0</v>
      </c>
      <c r="F137" s="95">
        <v>809683.78133999999</v>
      </c>
    </row>
    <row r="138" spans="1:6">
      <c r="A138" s="64" t="s">
        <v>460</v>
      </c>
      <c r="B138" s="95">
        <v>5335398.9983900003</v>
      </c>
      <c r="C138" s="95">
        <v>2968643.97163</v>
      </c>
      <c r="D138" s="95">
        <v>0</v>
      </c>
      <c r="E138" s="95">
        <v>0</v>
      </c>
      <c r="F138" s="95">
        <v>8304042.9700200008</v>
      </c>
    </row>
    <row r="139" spans="1:6">
      <c r="A139" s="64" t="s">
        <v>467</v>
      </c>
      <c r="B139" s="95">
        <v>223012.41871999999</v>
      </c>
      <c r="C139" s="95">
        <v>37323.95809</v>
      </c>
      <c r="D139" s="95">
        <v>0</v>
      </c>
      <c r="E139" s="95">
        <v>0</v>
      </c>
      <c r="F139" s="95">
        <v>260336.37681000002</v>
      </c>
    </row>
    <row r="140" spans="1:6">
      <c r="A140" s="177" t="s">
        <v>265</v>
      </c>
      <c r="B140" s="57">
        <v>33877277.056079999</v>
      </c>
      <c r="C140" s="57">
        <v>1458605.1136400001</v>
      </c>
      <c r="D140" s="57">
        <v>0</v>
      </c>
      <c r="E140" s="57">
        <v>-1.0000000000000001E-5</v>
      </c>
      <c r="F140" s="57">
        <v>35335882.169709995</v>
      </c>
    </row>
    <row r="141" spans="1:6">
      <c r="A141" s="64" t="s">
        <v>266</v>
      </c>
      <c r="B141" s="95">
        <v>966637.26745000004</v>
      </c>
      <c r="C141" s="95">
        <v>196934.39788999999</v>
      </c>
      <c r="D141" s="95">
        <v>0</v>
      </c>
      <c r="E141" s="95">
        <v>-1.0000000000000001E-5</v>
      </c>
      <c r="F141" s="95">
        <v>1163571.66533</v>
      </c>
    </row>
    <row r="142" spans="1:6">
      <c r="A142" s="64" t="s">
        <v>267</v>
      </c>
      <c r="B142" s="95">
        <v>17080181.813159999</v>
      </c>
      <c r="C142" s="95">
        <v>272524.15363999997</v>
      </c>
      <c r="D142" s="95">
        <v>0</v>
      </c>
      <c r="E142" s="95">
        <v>0</v>
      </c>
      <c r="F142" s="95">
        <v>17352705.966800001</v>
      </c>
    </row>
    <row r="143" spans="1:6">
      <c r="A143" s="64" t="s">
        <v>268</v>
      </c>
      <c r="B143" s="95">
        <v>0</v>
      </c>
      <c r="C143" s="95">
        <v>0</v>
      </c>
      <c r="D143" s="95">
        <v>0</v>
      </c>
      <c r="E143" s="95">
        <v>0</v>
      </c>
      <c r="F143" s="95">
        <v>0</v>
      </c>
    </row>
    <row r="144" spans="1:6">
      <c r="A144" s="64" t="s">
        <v>269</v>
      </c>
      <c r="B144" s="95">
        <v>1276073.00713</v>
      </c>
      <c r="C144" s="95">
        <v>0</v>
      </c>
      <c r="D144" s="95">
        <v>0</v>
      </c>
      <c r="E144" s="95">
        <v>0</v>
      </c>
      <c r="F144" s="95">
        <v>1276073.00713</v>
      </c>
    </row>
    <row r="145" spans="1:6">
      <c r="A145" s="64" t="s">
        <v>270</v>
      </c>
      <c r="B145" s="95">
        <v>13652656.52719</v>
      </c>
      <c r="C145" s="95">
        <v>481820.49332999997</v>
      </c>
      <c r="D145" s="95">
        <v>0</v>
      </c>
      <c r="E145" s="95">
        <v>0</v>
      </c>
      <c r="F145" s="95">
        <v>14134477.02052</v>
      </c>
    </row>
    <row r="146" spans="1:6">
      <c r="A146" s="64" t="s">
        <v>271</v>
      </c>
      <c r="B146" s="95">
        <v>0</v>
      </c>
      <c r="C146" s="95">
        <v>0</v>
      </c>
      <c r="D146" s="95">
        <v>0</v>
      </c>
      <c r="E146" s="95">
        <v>0</v>
      </c>
      <c r="F146" s="95">
        <v>0</v>
      </c>
    </row>
    <row r="147" spans="1:6">
      <c r="A147" s="64" t="s">
        <v>272</v>
      </c>
      <c r="B147" s="95">
        <v>640.47318999999993</v>
      </c>
      <c r="C147" s="95">
        <v>495090.97736999998</v>
      </c>
      <c r="D147" s="95">
        <v>0</v>
      </c>
      <c r="E147" s="95">
        <v>0</v>
      </c>
      <c r="F147" s="95">
        <v>495731.45056000003</v>
      </c>
    </row>
    <row r="148" spans="1:6">
      <c r="A148" s="64" t="s">
        <v>273</v>
      </c>
      <c r="B148" s="95">
        <v>901087.96796000004</v>
      </c>
      <c r="C148" s="95">
        <v>12235.091410000001</v>
      </c>
      <c r="D148" s="95">
        <v>0</v>
      </c>
      <c r="E148" s="95">
        <v>0</v>
      </c>
      <c r="F148" s="95">
        <v>913323.05937000003</v>
      </c>
    </row>
    <row r="149" spans="1:6">
      <c r="A149" s="177" t="s">
        <v>274</v>
      </c>
      <c r="B149" s="57">
        <v>3952551.1288600001</v>
      </c>
      <c r="C149" s="57">
        <v>339830.37474</v>
      </c>
      <c r="D149" s="57">
        <v>4.2520000000000002E-2</v>
      </c>
      <c r="E149" s="57">
        <v>818.14558999999997</v>
      </c>
      <c r="F149" s="57">
        <v>4293199.6917099999</v>
      </c>
    </row>
    <row r="150" spans="1:6">
      <c r="A150" s="64" t="s">
        <v>207</v>
      </c>
      <c r="B150" s="95">
        <v>476071.74548000004</v>
      </c>
      <c r="C150" s="95">
        <v>31537.492120000003</v>
      </c>
      <c r="D150" s="95">
        <v>0</v>
      </c>
      <c r="E150" s="95">
        <v>7.0669999999999997E-2</v>
      </c>
      <c r="F150" s="95">
        <v>507609.30826999998</v>
      </c>
    </row>
    <row r="151" spans="1:6">
      <c r="A151" s="64" t="s">
        <v>209</v>
      </c>
      <c r="B151" s="95">
        <v>1027243.60242</v>
      </c>
      <c r="C151" s="95">
        <v>193360.96761000002</v>
      </c>
      <c r="D151" s="95">
        <v>4.2520000000000002E-2</v>
      </c>
      <c r="E151" s="95">
        <v>808.93209000000002</v>
      </c>
      <c r="F151" s="95">
        <v>1221413.5446400002</v>
      </c>
    </row>
    <row r="152" spans="1:6">
      <c r="A152" s="64" t="s">
        <v>275</v>
      </c>
      <c r="B152" s="95">
        <v>2239023.4783000001</v>
      </c>
      <c r="C152" s="95">
        <v>84668.781930000012</v>
      </c>
      <c r="D152" s="95">
        <v>0</v>
      </c>
      <c r="E152" s="95">
        <v>8.7675099999999997</v>
      </c>
      <c r="F152" s="95">
        <v>2323701.0277399998</v>
      </c>
    </row>
    <row r="153" spans="1:6">
      <c r="A153" s="64" t="s">
        <v>236</v>
      </c>
      <c r="B153" s="95">
        <v>210212.30265999999</v>
      </c>
      <c r="C153" s="95">
        <v>30263.13308</v>
      </c>
      <c r="D153" s="95">
        <v>0</v>
      </c>
      <c r="E153" s="95">
        <v>0.37531999999999999</v>
      </c>
      <c r="F153" s="95">
        <v>240475.81106000001</v>
      </c>
    </row>
    <row r="154" spans="1:6">
      <c r="A154" s="64" t="s">
        <v>276</v>
      </c>
      <c r="B154" s="95">
        <v>0</v>
      </c>
      <c r="C154" s="95">
        <v>0</v>
      </c>
      <c r="D154" s="95">
        <v>0</v>
      </c>
      <c r="E154" s="95">
        <v>0</v>
      </c>
      <c r="F154" s="95">
        <v>0</v>
      </c>
    </row>
    <row r="155" spans="1:6">
      <c r="A155" s="177" t="s">
        <v>277</v>
      </c>
      <c r="B155" s="57">
        <v>2515917.35622</v>
      </c>
      <c r="C155" s="57">
        <v>375730.39441000001</v>
      </c>
      <c r="D155" s="57">
        <v>0</v>
      </c>
      <c r="E155" s="57">
        <v>3265.8673699999999</v>
      </c>
      <c r="F155" s="57">
        <v>2894913.6179999998</v>
      </c>
    </row>
    <row r="156" spans="1:6">
      <c r="A156" s="64" t="s">
        <v>278</v>
      </c>
      <c r="B156" s="95">
        <v>164048.69100999998</v>
      </c>
      <c r="C156" s="95">
        <v>19234.938249999999</v>
      </c>
      <c r="D156" s="95">
        <v>0</v>
      </c>
      <c r="E156" s="95">
        <v>283.47458</v>
      </c>
      <c r="F156" s="95">
        <v>183567.10384</v>
      </c>
    </row>
    <row r="157" spans="1:6">
      <c r="A157" s="64" t="s">
        <v>279</v>
      </c>
      <c r="B157" s="95">
        <v>0</v>
      </c>
      <c r="C157" s="95">
        <v>0</v>
      </c>
      <c r="D157" s="95">
        <v>0</v>
      </c>
      <c r="E157" s="95">
        <v>0</v>
      </c>
      <c r="F157" s="95">
        <v>0</v>
      </c>
    </row>
    <row r="158" spans="1:6">
      <c r="A158" s="64" t="s">
        <v>280</v>
      </c>
      <c r="B158" s="95">
        <v>1299823.3277</v>
      </c>
      <c r="C158" s="95">
        <v>257961.49911999999</v>
      </c>
      <c r="D158" s="95">
        <v>0</v>
      </c>
      <c r="E158" s="95">
        <v>1328.4963799999998</v>
      </c>
      <c r="F158" s="95">
        <v>1559113.3232</v>
      </c>
    </row>
    <row r="159" spans="1:6">
      <c r="A159" s="64" t="s">
        <v>1300</v>
      </c>
      <c r="B159" s="95">
        <v>0</v>
      </c>
      <c r="C159" s="95">
        <v>0</v>
      </c>
      <c r="D159" s="95">
        <v>0</v>
      </c>
      <c r="E159" s="95">
        <v>0</v>
      </c>
      <c r="F159" s="95">
        <v>0</v>
      </c>
    </row>
    <row r="160" spans="1:6">
      <c r="A160" s="64" t="s">
        <v>281</v>
      </c>
      <c r="B160" s="95">
        <v>1020105.8419999999</v>
      </c>
      <c r="C160" s="95">
        <v>28038.749359999998</v>
      </c>
      <c r="D160" s="95">
        <v>0</v>
      </c>
      <c r="E160" s="95">
        <v>1653.8964099999998</v>
      </c>
      <c r="F160" s="95">
        <v>1049798.48777</v>
      </c>
    </row>
    <row r="161" spans="1:6">
      <c r="A161" s="64" t="s">
        <v>282</v>
      </c>
      <c r="B161" s="95">
        <v>31939.495510000001</v>
      </c>
      <c r="C161" s="95">
        <v>70495.207680000007</v>
      </c>
      <c r="D161" s="95">
        <v>0</v>
      </c>
      <c r="E161" s="95">
        <v>0</v>
      </c>
      <c r="F161" s="95">
        <v>102434.70319</v>
      </c>
    </row>
    <row r="162" spans="1:6">
      <c r="A162" s="177" t="s">
        <v>283</v>
      </c>
      <c r="B162" s="57">
        <v>2930143.0082299998</v>
      </c>
      <c r="C162" s="57">
        <v>205281.45594999997</v>
      </c>
      <c r="D162" s="57">
        <v>0</v>
      </c>
      <c r="E162" s="57">
        <v>0</v>
      </c>
      <c r="F162" s="57">
        <v>3135424.4641799997</v>
      </c>
    </row>
    <row r="163" spans="1:6">
      <c r="A163" s="64" t="s">
        <v>284</v>
      </c>
      <c r="B163" s="95">
        <v>2884872.5</v>
      </c>
      <c r="C163" s="95">
        <v>204256.5</v>
      </c>
      <c r="D163" s="95">
        <v>0</v>
      </c>
      <c r="E163" s="95">
        <v>0</v>
      </c>
      <c r="F163" s="95">
        <v>3089129</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45270.508229999999</v>
      </c>
      <c r="C166" s="95">
        <v>1024.95595</v>
      </c>
      <c r="D166" s="95">
        <v>0</v>
      </c>
      <c r="E166" s="95">
        <v>0</v>
      </c>
      <c r="F166" s="95">
        <v>46295.464180000003</v>
      </c>
    </row>
    <row r="167" spans="1:6">
      <c r="A167" s="177" t="s">
        <v>288</v>
      </c>
      <c r="B167" s="57">
        <v>1406222.72104</v>
      </c>
      <c r="C167" s="57">
        <v>963050.03447000007</v>
      </c>
      <c r="D167" s="57">
        <v>0</v>
      </c>
      <c r="E167" s="57">
        <v>0</v>
      </c>
      <c r="F167" s="57">
        <v>2369272.75551</v>
      </c>
    </row>
    <row r="168" spans="1:6">
      <c r="A168" s="64" t="s">
        <v>289</v>
      </c>
      <c r="B168" s="95">
        <v>14112</v>
      </c>
      <c r="C168" s="95">
        <v>42155.661359999998</v>
      </c>
      <c r="D168" s="95">
        <v>0</v>
      </c>
      <c r="E168" s="95">
        <v>0</v>
      </c>
      <c r="F168" s="95">
        <v>56267.661359999998</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40669.998020000006</v>
      </c>
      <c r="D171" s="95">
        <v>0</v>
      </c>
      <c r="E171" s="95">
        <v>0</v>
      </c>
      <c r="F171" s="95">
        <v>54781.998020000006</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1376633.8740000001</v>
      </c>
      <c r="C174" s="95">
        <v>913567.60320000001</v>
      </c>
      <c r="D174" s="95">
        <v>0</v>
      </c>
      <c r="E174" s="95">
        <v>0</v>
      </c>
      <c r="F174" s="95">
        <v>2290201.4771999996</v>
      </c>
    </row>
    <row r="175" spans="1:6">
      <c r="A175" s="64" t="s">
        <v>296</v>
      </c>
      <c r="B175" s="95">
        <v>15476.847039999999</v>
      </c>
      <c r="C175" s="95">
        <v>7326.76991</v>
      </c>
      <c r="D175" s="95">
        <v>0</v>
      </c>
      <c r="E175" s="95">
        <v>0</v>
      </c>
      <c r="F175" s="95">
        <v>22803.61695</v>
      </c>
    </row>
    <row r="176" spans="1:6">
      <c r="A176" s="155" t="s">
        <v>297</v>
      </c>
      <c r="B176" s="57">
        <v>18921250.930199999</v>
      </c>
      <c r="C176" s="57">
        <v>0</v>
      </c>
      <c r="D176" s="57">
        <v>0</v>
      </c>
      <c r="E176" s="57">
        <v>0</v>
      </c>
      <c r="F176" s="57">
        <v>18921250.930199999</v>
      </c>
    </row>
    <row r="177" spans="1:6">
      <c r="A177" s="63" t="s">
        <v>298</v>
      </c>
      <c r="B177" s="95">
        <v>14066694.06655</v>
      </c>
      <c r="C177" s="95">
        <v>0</v>
      </c>
      <c r="D177" s="95">
        <v>0</v>
      </c>
      <c r="E177" s="95">
        <v>0</v>
      </c>
      <c r="F177" s="95">
        <v>14066694.06655</v>
      </c>
    </row>
    <row r="178" spans="1:6">
      <c r="A178" s="64" t="s">
        <v>299</v>
      </c>
      <c r="B178" s="95">
        <v>14066694.06655</v>
      </c>
      <c r="C178" s="95">
        <v>0</v>
      </c>
      <c r="D178" s="95">
        <v>0</v>
      </c>
      <c r="E178" s="95">
        <v>0</v>
      </c>
      <c r="F178" s="95">
        <v>14066694.06655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489208.45767999999</v>
      </c>
      <c r="C181" s="95">
        <v>0</v>
      </c>
      <c r="D181" s="95">
        <v>0</v>
      </c>
      <c r="E181" s="95">
        <v>0</v>
      </c>
      <c r="F181" s="95">
        <v>489208.45767999999</v>
      </c>
    </row>
    <row r="182" spans="1:6">
      <c r="A182" s="64" t="s">
        <v>303</v>
      </c>
      <c r="B182" s="95">
        <v>1713.9146599999999</v>
      </c>
      <c r="C182" s="95">
        <v>0</v>
      </c>
      <c r="D182" s="95">
        <v>0</v>
      </c>
      <c r="E182" s="95">
        <v>0</v>
      </c>
      <c r="F182" s="95">
        <v>1713.9146599999999</v>
      </c>
    </row>
    <row r="183" spans="1:6">
      <c r="A183" s="64" t="s">
        <v>304</v>
      </c>
      <c r="B183" s="95">
        <v>484230.93492000003</v>
      </c>
      <c r="C183" s="95">
        <v>0</v>
      </c>
      <c r="D183" s="95">
        <v>0</v>
      </c>
      <c r="E183" s="95">
        <v>0</v>
      </c>
      <c r="F183" s="95">
        <v>484230.93492000003</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3083974.1869899998</v>
      </c>
      <c r="C187" s="95">
        <v>0</v>
      </c>
      <c r="D187" s="95">
        <v>0</v>
      </c>
      <c r="E187" s="95">
        <v>0</v>
      </c>
      <c r="F187" s="95">
        <v>3083974.1869899998</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658750.93794000009</v>
      </c>
      <c r="C190" s="95">
        <v>0</v>
      </c>
      <c r="D190" s="95">
        <v>0</v>
      </c>
      <c r="E190" s="95">
        <v>0</v>
      </c>
      <c r="F190" s="95">
        <v>658750.93794000009</v>
      </c>
    </row>
    <row r="191" spans="1:6">
      <c r="A191" s="63" t="s">
        <v>312</v>
      </c>
      <c r="B191" s="95">
        <v>1281374.2189800001</v>
      </c>
      <c r="C191" s="95">
        <v>0</v>
      </c>
      <c r="D191" s="95">
        <v>0</v>
      </c>
      <c r="E191" s="95">
        <v>0</v>
      </c>
      <c r="F191" s="95">
        <v>1281374.2189800001</v>
      </c>
    </row>
    <row r="192" spans="1:6">
      <c r="A192" s="64" t="s">
        <v>313</v>
      </c>
      <c r="B192" s="95">
        <v>5182.2154600000003</v>
      </c>
      <c r="C192" s="95">
        <v>0</v>
      </c>
      <c r="D192" s="95">
        <v>0</v>
      </c>
      <c r="E192" s="95">
        <v>0</v>
      </c>
      <c r="F192" s="95">
        <v>5182.2154600000003</v>
      </c>
    </row>
    <row r="193" spans="1:6">
      <c r="A193" s="64" t="s">
        <v>314</v>
      </c>
      <c r="B193" s="95">
        <v>1276192.00352</v>
      </c>
      <c r="C193" s="95">
        <v>0</v>
      </c>
      <c r="D193" s="95">
        <v>0</v>
      </c>
      <c r="E193" s="95">
        <v>0</v>
      </c>
      <c r="F193" s="95">
        <v>1276192.00352</v>
      </c>
    </row>
    <row r="194" spans="1:6">
      <c r="A194" s="72" t="s">
        <v>315</v>
      </c>
      <c r="B194" s="57">
        <v>245558310.10345</v>
      </c>
      <c r="C194" s="57">
        <v>32290855.646049999</v>
      </c>
      <c r="D194" s="57">
        <v>49.871790000000004</v>
      </c>
      <c r="E194" s="57">
        <v>44950.614390000002</v>
      </c>
      <c r="F194" s="57">
        <v>277894166.23567998</v>
      </c>
    </row>
    <row r="195" spans="1:6">
      <c r="A195" s="72" t="s">
        <v>316</v>
      </c>
      <c r="B195" s="57">
        <v>10018906.089399999</v>
      </c>
      <c r="C195" s="57">
        <v>6209272.5540299993</v>
      </c>
      <c r="D195" s="57">
        <v>0</v>
      </c>
      <c r="E195" s="57">
        <v>248390.24153</v>
      </c>
      <c r="F195" s="57">
        <v>16476568.884959999</v>
      </c>
    </row>
    <row r="196" spans="1:6">
      <c r="A196" s="66" t="s">
        <v>317</v>
      </c>
      <c r="B196" s="95">
        <v>5818.5485199999994</v>
      </c>
      <c r="C196" s="95">
        <v>2169091.7094399999</v>
      </c>
      <c r="D196" s="95">
        <v>0</v>
      </c>
      <c r="E196" s="95">
        <v>0</v>
      </c>
      <c r="F196" s="95">
        <v>2174910.2579600001</v>
      </c>
    </row>
    <row r="197" spans="1:6">
      <c r="A197" s="64" t="s">
        <v>318</v>
      </c>
      <c r="B197" s="95">
        <v>5818.5485199999994</v>
      </c>
      <c r="C197" s="95">
        <v>245516.70196999999</v>
      </c>
      <c r="D197" s="95">
        <v>0</v>
      </c>
      <c r="E197" s="95">
        <v>0</v>
      </c>
      <c r="F197" s="95">
        <v>251335.25049000001</v>
      </c>
    </row>
    <row r="198" spans="1:6">
      <c r="A198" s="64" t="s">
        <v>319</v>
      </c>
      <c r="B198" s="95">
        <v>0</v>
      </c>
      <c r="C198" s="95">
        <v>6430.8485499999997</v>
      </c>
      <c r="D198" s="95">
        <v>0</v>
      </c>
      <c r="E198" s="95">
        <v>0</v>
      </c>
      <c r="F198" s="95">
        <v>6430.8485499999997</v>
      </c>
    </row>
    <row r="199" spans="1:6">
      <c r="A199" s="64" t="s">
        <v>320</v>
      </c>
      <c r="B199" s="95">
        <v>0</v>
      </c>
      <c r="C199" s="95">
        <v>1520772.09705</v>
      </c>
      <c r="D199" s="95">
        <v>0</v>
      </c>
      <c r="E199" s="95">
        <v>0</v>
      </c>
      <c r="F199" s="95">
        <v>1520772.09705</v>
      </c>
    </row>
    <row r="200" spans="1:6">
      <c r="A200" s="64" t="s">
        <v>321</v>
      </c>
      <c r="B200" s="95">
        <v>0</v>
      </c>
      <c r="C200" s="95">
        <v>21039.1741</v>
      </c>
      <c r="D200" s="95">
        <v>0</v>
      </c>
      <c r="E200" s="95">
        <v>0</v>
      </c>
      <c r="F200" s="95">
        <v>21039.1741</v>
      </c>
    </row>
    <row r="201" spans="1:6">
      <c r="A201" s="64" t="s">
        <v>322</v>
      </c>
      <c r="B201" s="95">
        <v>0</v>
      </c>
      <c r="C201" s="95">
        <v>375332.88776999997</v>
      </c>
      <c r="D201" s="95">
        <v>0</v>
      </c>
      <c r="E201" s="95">
        <v>0</v>
      </c>
      <c r="F201" s="95">
        <v>375332.88776999997</v>
      </c>
    </row>
    <row r="202" spans="1:6">
      <c r="A202" s="63" t="s">
        <v>323</v>
      </c>
      <c r="B202" s="95">
        <v>7802592.20995</v>
      </c>
      <c r="C202" s="95">
        <v>3987947.9602800002</v>
      </c>
      <c r="D202" s="95">
        <v>0</v>
      </c>
      <c r="E202" s="95">
        <v>248390.24153</v>
      </c>
      <c r="F202" s="95">
        <v>12038930.411760001</v>
      </c>
    </row>
    <row r="203" spans="1:6">
      <c r="A203" s="64" t="s">
        <v>324</v>
      </c>
      <c r="B203" s="95">
        <v>0</v>
      </c>
      <c r="C203" s="95">
        <v>600.81759999999997</v>
      </c>
      <c r="D203" s="95">
        <v>0</v>
      </c>
      <c r="E203" s="95">
        <v>0</v>
      </c>
      <c r="F203" s="95">
        <v>600.81759999999997</v>
      </c>
    </row>
    <row r="204" spans="1:6">
      <c r="A204" s="64" t="s">
        <v>325</v>
      </c>
      <c r="B204" s="95">
        <v>2734058.8703200002</v>
      </c>
      <c r="C204" s="95">
        <v>2781118.6769899996</v>
      </c>
      <c r="D204" s="95">
        <v>0</v>
      </c>
      <c r="E204" s="95">
        <v>302.87687</v>
      </c>
      <c r="F204" s="95">
        <v>5515480.4241800001</v>
      </c>
    </row>
    <row r="205" spans="1:6">
      <c r="A205" s="64" t="s">
        <v>326</v>
      </c>
      <c r="B205" s="95">
        <v>3238359.9056700002</v>
      </c>
      <c r="C205" s="95">
        <v>577361.94427999994</v>
      </c>
      <c r="D205" s="95">
        <v>0</v>
      </c>
      <c r="E205" s="95">
        <v>69043.778290000002</v>
      </c>
      <c r="F205" s="95">
        <v>3884765.62824</v>
      </c>
    </row>
    <row r="206" spans="1:6">
      <c r="A206" s="64" t="s">
        <v>327</v>
      </c>
      <c r="B206" s="95">
        <v>0</v>
      </c>
      <c r="C206" s="95">
        <v>0</v>
      </c>
      <c r="D206" s="95">
        <v>0</v>
      </c>
      <c r="E206" s="95">
        <v>0</v>
      </c>
      <c r="F206" s="95">
        <v>0</v>
      </c>
    </row>
    <row r="207" spans="1:6">
      <c r="A207" s="64" t="s">
        <v>328</v>
      </c>
      <c r="B207" s="95">
        <v>1830173.4339600001</v>
      </c>
      <c r="C207" s="95">
        <v>628866.52140999993</v>
      </c>
      <c r="D207" s="95">
        <v>0</v>
      </c>
      <c r="E207" s="95">
        <v>179043.58637</v>
      </c>
      <c r="F207" s="95">
        <v>2638083.5417399998</v>
      </c>
    </row>
    <row r="208" spans="1:6">
      <c r="A208" s="63" t="s">
        <v>329</v>
      </c>
      <c r="B208" s="95">
        <v>0</v>
      </c>
      <c r="C208" s="95">
        <v>0</v>
      </c>
      <c r="D208" s="95">
        <v>0</v>
      </c>
      <c r="E208" s="95">
        <v>0</v>
      </c>
      <c r="F208" s="95">
        <v>0</v>
      </c>
    </row>
    <row r="209" spans="1:6">
      <c r="A209" s="63" t="s">
        <v>330</v>
      </c>
      <c r="B209" s="95">
        <v>2173942.6601499999</v>
      </c>
      <c r="C209" s="95">
        <v>29661.56035</v>
      </c>
      <c r="D209" s="95">
        <v>0</v>
      </c>
      <c r="E209" s="95">
        <v>0</v>
      </c>
      <c r="F209" s="95">
        <v>2203604.2204999998</v>
      </c>
    </row>
    <row r="210" spans="1:6">
      <c r="A210" s="64" t="s">
        <v>331</v>
      </c>
      <c r="B210" s="95">
        <v>206224.90573</v>
      </c>
      <c r="C210" s="95">
        <v>4253.2</v>
      </c>
      <c r="D210" s="95">
        <v>0</v>
      </c>
      <c r="E210" s="95">
        <v>0</v>
      </c>
      <c r="F210" s="95">
        <v>210478.10572999998</v>
      </c>
    </row>
    <row r="211" spans="1:6">
      <c r="A211" s="64" t="s">
        <v>332</v>
      </c>
      <c r="B211" s="95">
        <v>1678775.34418</v>
      </c>
      <c r="C211" s="95">
        <v>25408.360350000003</v>
      </c>
      <c r="D211" s="95">
        <v>0</v>
      </c>
      <c r="E211" s="95">
        <v>0</v>
      </c>
      <c r="F211" s="95">
        <v>1704183.70453</v>
      </c>
    </row>
    <row r="212" spans="1:6">
      <c r="A212" s="64" t="s">
        <v>333</v>
      </c>
      <c r="B212" s="95">
        <v>0</v>
      </c>
      <c r="C212" s="95">
        <v>0</v>
      </c>
      <c r="D212" s="95">
        <v>0</v>
      </c>
      <c r="E212" s="95">
        <v>0</v>
      </c>
      <c r="F212" s="95">
        <v>0</v>
      </c>
    </row>
    <row r="213" spans="1:6">
      <c r="A213" s="64" t="s">
        <v>334</v>
      </c>
      <c r="B213" s="95">
        <v>288942.41024</v>
      </c>
      <c r="C213" s="95">
        <v>0</v>
      </c>
      <c r="D213" s="95">
        <v>0</v>
      </c>
      <c r="E213" s="95">
        <v>0</v>
      </c>
      <c r="F213" s="95">
        <v>288942.41024</v>
      </c>
    </row>
    <row r="214" spans="1:6">
      <c r="A214" s="63" t="s">
        <v>335</v>
      </c>
      <c r="B214" s="95">
        <v>36552.67078</v>
      </c>
      <c r="C214" s="95">
        <v>22571.323960000002</v>
      </c>
      <c r="D214" s="95">
        <v>0</v>
      </c>
      <c r="E214" s="95">
        <v>0</v>
      </c>
      <c r="F214" s="95">
        <v>59123.994740000002</v>
      </c>
    </row>
    <row r="215" spans="1:6">
      <c r="A215" s="177" t="s">
        <v>336</v>
      </c>
      <c r="B215" s="57">
        <v>129562398.13049001</v>
      </c>
      <c r="C215" s="57">
        <v>368429544.72911</v>
      </c>
      <c r="D215" s="57">
        <v>76119.450660000002</v>
      </c>
      <c r="E215" s="57">
        <v>16347.016619999999</v>
      </c>
      <c r="F215" s="57">
        <v>498084409.32687998</v>
      </c>
    </row>
    <row r="216" spans="1:6">
      <c r="A216" s="63" t="s">
        <v>337</v>
      </c>
      <c r="B216" s="95">
        <v>2188244.0828899997</v>
      </c>
      <c r="C216" s="95">
        <v>26433865.937369999</v>
      </c>
      <c r="D216" s="95">
        <v>171.35739000000001</v>
      </c>
      <c r="E216" s="95">
        <v>120.18646000000001</v>
      </c>
      <c r="F216" s="95">
        <v>28622401.56411</v>
      </c>
    </row>
    <row r="217" spans="1:6">
      <c r="A217" s="64" t="s">
        <v>338</v>
      </c>
      <c r="B217" s="95">
        <v>119.6</v>
      </c>
      <c r="C217" s="95">
        <v>34300</v>
      </c>
      <c r="D217" s="95">
        <v>0</v>
      </c>
      <c r="E217" s="95">
        <v>0</v>
      </c>
      <c r="F217" s="95">
        <v>34419.599999999999</v>
      </c>
    </row>
    <row r="218" spans="1:6">
      <c r="A218" s="64" t="s">
        <v>339</v>
      </c>
      <c r="B218" s="95">
        <v>1277030</v>
      </c>
      <c r="C218" s="95">
        <v>0</v>
      </c>
      <c r="D218" s="95">
        <v>0</v>
      </c>
      <c r="E218" s="95">
        <v>0</v>
      </c>
      <c r="F218" s="95">
        <v>1277030</v>
      </c>
    </row>
    <row r="219" spans="1:6">
      <c r="A219" s="64" t="s">
        <v>340</v>
      </c>
      <c r="B219" s="95">
        <v>911094.48288999998</v>
      </c>
      <c r="C219" s="95">
        <v>26399565.937369999</v>
      </c>
      <c r="D219" s="95">
        <v>171.35739000000001</v>
      </c>
      <c r="E219" s="95">
        <v>120.18646000000001</v>
      </c>
      <c r="F219" s="95">
        <v>27310951.964110002</v>
      </c>
    </row>
    <row r="220" spans="1:6">
      <c r="A220" s="63" t="s">
        <v>341</v>
      </c>
      <c r="B220" s="95">
        <v>22850526.58526</v>
      </c>
      <c r="C220" s="95">
        <v>193700.71425999998</v>
      </c>
      <c r="D220" s="95">
        <v>17.000799999999998</v>
      </c>
      <c r="E220" s="95">
        <v>0</v>
      </c>
      <c r="F220" s="95">
        <v>23044244.300319999</v>
      </c>
    </row>
    <row r="221" spans="1:6">
      <c r="A221" s="64" t="s">
        <v>342</v>
      </c>
      <c r="B221" s="95">
        <v>0</v>
      </c>
      <c r="C221" s="95">
        <v>0</v>
      </c>
      <c r="D221" s="95">
        <v>0</v>
      </c>
      <c r="E221" s="95">
        <v>0</v>
      </c>
      <c r="F221" s="95">
        <v>0</v>
      </c>
    </row>
    <row r="222" spans="1:6">
      <c r="A222" s="64" t="s">
        <v>343</v>
      </c>
      <c r="B222" s="95">
        <v>240808.60665999999</v>
      </c>
      <c r="C222" s="95">
        <v>103457.77374999999</v>
      </c>
      <c r="D222" s="95">
        <v>17.000799999999998</v>
      </c>
      <c r="E222" s="95">
        <v>0</v>
      </c>
      <c r="F222" s="95">
        <v>344283.38120999996</v>
      </c>
    </row>
    <row r="223" spans="1:6">
      <c r="A223" s="64" t="s">
        <v>344</v>
      </c>
      <c r="B223" s="95">
        <v>22609717.978599999</v>
      </c>
      <c r="C223" s="95">
        <v>90242.94051</v>
      </c>
      <c r="D223" s="95">
        <v>0</v>
      </c>
      <c r="E223" s="95">
        <v>0</v>
      </c>
      <c r="F223" s="95">
        <v>22699960.91911</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134158.39632</v>
      </c>
      <c r="D226" s="95">
        <v>0</v>
      </c>
      <c r="E226" s="95">
        <v>0</v>
      </c>
      <c r="F226" s="95">
        <v>134190.01406000002</v>
      </c>
    </row>
    <row r="227" spans="1:6">
      <c r="A227" s="64" t="s">
        <v>348</v>
      </c>
      <c r="B227" s="95">
        <v>31.617740000000001</v>
      </c>
      <c r="C227" s="95">
        <v>87160.479030000002</v>
      </c>
      <c r="D227" s="95">
        <v>0</v>
      </c>
      <c r="E227" s="95">
        <v>0</v>
      </c>
      <c r="F227" s="95">
        <v>87192.096769999989</v>
      </c>
    </row>
    <row r="228" spans="1:6">
      <c r="A228" s="64" t="s">
        <v>349</v>
      </c>
      <c r="B228" s="95">
        <v>0</v>
      </c>
      <c r="C228" s="95">
        <v>46997.917289999998</v>
      </c>
      <c r="D228" s="95">
        <v>0</v>
      </c>
      <c r="E228" s="95">
        <v>0</v>
      </c>
      <c r="F228" s="95">
        <v>46997.917289999998</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65862051.302830003</v>
      </c>
      <c r="C232" s="95">
        <v>289689605.82478005</v>
      </c>
      <c r="D232" s="95">
        <v>2995.7757200000001</v>
      </c>
      <c r="E232" s="95">
        <v>8868.9966600000007</v>
      </c>
      <c r="F232" s="95">
        <v>355563521.89998996</v>
      </c>
    </row>
    <row r="233" spans="1:6">
      <c r="A233" s="64" t="s">
        <v>354</v>
      </c>
      <c r="B233" s="95">
        <v>29501935.75626</v>
      </c>
      <c r="C233" s="95">
        <v>188594829.46252999</v>
      </c>
      <c r="D233" s="95">
        <v>2995.7757200000001</v>
      </c>
      <c r="E233" s="95">
        <v>0</v>
      </c>
      <c r="F233" s="95">
        <v>218099760.99450999</v>
      </c>
    </row>
    <row r="234" spans="1:6">
      <c r="A234" s="64" t="s">
        <v>355</v>
      </c>
      <c r="B234" s="95">
        <v>177373.76019999999</v>
      </c>
      <c r="C234" s="95">
        <v>46035.709340000001</v>
      </c>
      <c r="D234" s="95">
        <v>0</v>
      </c>
      <c r="E234" s="95">
        <v>0</v>
      </c>
      <c r="F234" s="95">
        <v>223409.46953999999</v>
      </c>
    </row>
    <row r="235" spans="1:6">
      <c r="A235" s="64" t="s">
        <v>356</v>
      </c>
      <c r="B235" s="95">
        <v>24023392.856799997</v>
      </c>
      <c r="C235" s="95">
        <v>89581646.015660003</v>
      </c>
      <c r="D235" s="95">
        <v>0</v>
      </c>
      <c r="E235" s="95">
        <v>0</v>
      </c>
      <c r="F235" s="95">
        <v>113605038.87246001</v>
      </c>
    </row>
    <row r="236" spans="1:6">
      <c r="A236" s="64" t="s">
        <v>357</v>
      </c>
      <c r="B236" s="95">
        <v>527600.70443000004</v>
      </c>
      <c r="C236" s="95">
        <v>470628.13016</v>
      </c>
      <c r="D236" s="95">
        <v>0</v>
      </c>
      <c r="E236" s="95">
        <v>0</v>
      </c>
      <c r="F236" s="95">
        <v>998228.83458999998</v>
      </c>
    </row>
    <row r="237" spans="1:6">
      <c r="A237" s="64" t="s">
        <v>358</v>
      </c>
      <c r="B237" s="95">
        <v>2346816.07693</v>
      </c>
      <c r="C237" s="95">
        <v>357908.21137000003</v>
      </c>
      <c r="D237" s="95">
        <v>0</v>
      </c>
      <c r="E237" s="95">
        <v>8798.0164499999992</v>
      </c>
      <c r="F237" s="95">
        <v>2713522.3047500001</v>
      </c>
    </row>
    <row r="238" spans="1:6">
      <c r="A238" s="64" t="s">
        <v>359</v>
      </c>
      <c r="B238" s="95">
        <v>1959090.1450499999</v>
      </c>
      <c r="C238" s="95">
        <v>8867447.5696600005</v>
      </c>
      <c r="D238" s="95">
        <v>0</v>
      </c>
      <c r="E238" s="95">
        <v>70.98021</v>
      </c>
      <c r="F238" s="95">
        <v>10826608.69492</v>
      </c>
    </row>
    <row r="239" spans="1:6">
      <c r="A239" s="64" t="s">
        <v>360</v>
      </c>
      <c r="B239" s="95">
        <v>1326.6902600000001</v>
      </c>
      <c r="C239" s="95">
        <v>37041.147270000001</v>
      </c>
      <c r="D239" s="95">
        <v>0</v>
      </c>
      <c r="E239" s="95">
        <v>0</v>
      </c>
      <c r="F239" s="95">
        <v>38367.837530000004</v>
      </c>
    </row>
    <row r="240" spans="1:6">
      <c r="A240" s="64" t="s">
        <v>361</v>
      </c>
      <c r="B240" s="95">
        <v>7324515.3128999993</v>
      </c>
      <c r="C240" s="95">
        <v>1734069.5787899999</v>
      </c>
      <c r="D240" s="95">
        <v>0</v>
      </c>
      <c r="E240" s="95">
        <v>0</v>
      </c>
      <c r="F240" s="95">
        <v>9058584.8916900009</v>
      </c>
    </row>
    <row r="241" spans="1:6">
      <c r="A241" s="63" t="s">
        <v>362</v>
      </c>
      <c r="B241" s="95">
        <v>26974689.12545</v>
      </c>
      <c r="C241" s="95">
        <v>51073421.72755</v>
      </c>
      <c r="D241" s="95">
        <v>72935.316749999998</v>
      </c>
      <c r="E241" s="95">
        <v>7357.8334999999997</v>
      </c>
      <c r="F241" s="95">
        <v>78128404.003250003</v>
      </c>
    </row>
    <row r="242" spans="1:6">
      <c r="A242" s="64" t="s">
        <v>363</v>
      </c>
      <c r="B242" s="95">
        <v>13945114.731590001</v>
      </c>
      <c r="C242" s="95">
        <v>26255823.455910001</v>
      </c>
      <c r="D242" s="95">
        <v>0</v>
      </c>
      <c r="E242" s="95">
        <v>0</v>
      </c>
      <c r="F242" s="95">
        <v>40200938.1875</v>
      </c>
    </row>
    <row r="243" spans="1:6">
      <c r="A243" s="64" t="s">
        <v>364</v>
      </c>
      <c r="B243" s="95">
        <v>13417.133099999999</v>
      </c>
      <c r="C243" s="95">
        <v>3853812.9004099998</v>
      </c>
      <c r="D243" s="95">
        <v>0</v>
      </c>
      <c r="E243" s="95">
        <v>0</v>
      </c>
      <c r="F243" s="95">
        <v>3867230.0335100004</v>
      </c>
    </row>
    <row r="244" spans="1:6">
      <c r="A244" s="64" t="s">
        <v>365</v>
      </c>
      <c r="B244" s="95">
        <v>2855393.3642199999</v>
      </c>
      <c r="C244" s="95">
        <v>2205211.1611500001</v>
      </c>
      <c r="D244" s="95">
        <v>38995.473100000003</v>
      </c>
      <c r="E244" s="95">
        <v>5822.4028200000002</v>
      </c>
      <c r="F244" s="95">
        <v>5105422.4012900004</v>
      </c>
    </row>
    <row r="245" spans="1:6">
      <c r="A245" s="64" t="s">
        <v>366</v>
      </c>
      <c r="B245" s="95">
        <v>1134322.95682</v>
      </c>
      <c r="C245" s="95">
        <v>1128391.4631099999</v>
      </c>
      <c r="D245" s="95">
        <v>28558.160039999999</v>
      </c>
      <c r="E245" s="95">
        <v>665.13648000000001</v>
      </c>
      <c r="F245" s="95">
        <v>2291937.7164499997</v>
      </c>
    </row>
    <row r="246" spans="1:6">
      <c r="A246" s="64" t="s">
        <v>1493</v>
      </c>
      <c r="B246" s="95">
        <v>0</v>
      </c>
      <c r="C246" s="95">
        <v>598852.26398000005</v>
      </c>
      <c r="D246" s="95">
        <v>0</v>
      </c>
      <c r="E246" s="95">
        <v>0</v>
      </c>
      <c r="F246" s="95">
        <v>598852.26398000005</v>
      </c>
    </row>
    <row r="247" spans="1:6">
      <c r="A247" s="64" t="s">
        <v>367</v>
      </c>
      <c r="B247" s="95">
        <v>9026440.9397199992</v>
      </c>
      <c r="C247" s="95">
        <v>17031330.48299</v>
      </c>
      <c r="D247" s="95">
        <v>5381.68361</v>
      </c>
      <c r="E247" s="95">
        <v>870.29419999999993</v>
      </c>
      <c r="F247" s="95">
        <v>26064023.400520001</v>
      </c>
    </row>
    <row r="248" spans="1:6">
      <c r="A248" s="63" t="s">
        <v>368</v>
      </c>
      <c r="B248" s="95">
        <v>2907006.5077</v>
      </c>
      <c r="C248" s="95">
        <v>483489.07254000002</v>
      </c>
      <c r="D248" s="95">
        <v>0</v>
      </c>
      <c r="E248" s="95">
        <v>0</v>
      </c>
      <c r="F248" s="95">
        <v>3390495.5802399996</v>
      </c>
    </row>
    <row r="249" spans="1:6">
      <c r="A249" s="64" t="s">
        <v>369</v>
      </c>
      <c r="B249" s="95">
        <v>2889682.1038800003</v>
      </c>
      <c r="C249" s="95">
        <v>455420.68268000003</v>
      </c>
      <c r="D249" s="95">
        <v>0</v>
      </c>
      <c r="E249" s="95">
        <v>0</v>
      </c>
      <c r="F249" s="95">
        <v>3345102.7865599999</v>
      </c>
    </row>
    <row r="250" spans="1:6">
      <c r="A250" s="64" t="s">
        <v>370</v>
      </c>
      <c r="B250" s="95">
        <v>17324.40382</v>
      </c>
      <c r="C250" s="95">
        <v>28068.389859999999</v>
      </c>
      <c r="D250" s="95">
        <v>0</v>
      </c>
      <c r="E250" s="95">
        <v>0</v>
      </c>
      <c r="F250" s="95">
        <v>45392.793680000002</v>
      </c>
    </row>
    <row r="251" spans="1:6">
      <c r="A251" s="63" t="s">
        <v>371</v>
      </c>
      <c r="B251" s="636">
        <v>8779848.9086200017</v>
      </c>
      <c r="C251" s="636">
        <v>409949.75629000005</v>
      </c>
      <c r="D251" s="636">
        <v>0</v>
      </c>
      <c r="E251" s="636">
        <v>0</v>
      </c>
      <c r="F251" s="636">
        <v>9189798.6649099998</v>
      </c>
    </row>
    <row r="252" spans="1:6">
      <c r="A252" s="64" t="s">
        <v>369</v>
      </c>
      <c r="B252" s="95">
        <v>8388928.0971099995</v>
      </c>
      <c r="C252" s="95">
        <v>409949.75629000005</v>
      </c>
      <c r="D252" s="95">
        <v>0</v>
      </c>
      <c r="E252" s="95">
        <v>0</v>
      </c>
      <c r="F252" s="95">
        <v>8798877.8533999994</v>
      </c>
    </row>
    <row r="253" spans="1:6">
      <c r="A253" s="64" t="s">
        <v>370</v>
      </c>
      <c r="B253" s="95">
        <v>390920.81150999997</v>
      </c>
      <c r="C253" s="95">
        <v>0</v>
      </c>
      <c r="D253" s="95">
        <v>0</v>
      </c>
      <c r="E253" s="95">
        <v>0</v>
      </c>
      <c r="F253" s="95">
        <v>390920.81150999997</v>
      </c>
    </row>
    <row r="254" spans="1:6">
      <c r="A254" s="216" t="s">
        <v>372</v>
      </c>
      <c r="B254" s="57">
        <v>13606381.434669999</v>
      </c>
      <c r="C254" s="57">
        <v>285683.44329999998</v>
      </c>
      <c r="D254" s="57">
        <v>7.5400000000000009E-2</v>
      </c>
      <c r="E254" s="57">
        <v>3931.1348800000001</v>
      </c>
      <c r="F254" s="57">
        <v>13895996.08825</v>
      </c>
    </row>
    <row r="255" spans="1:6">
      <c r="A255" s="99" t="s">
        <v>373</v>
      </c>
      <c r="B255" s="95">
        <v>3881.6040699999999</v>
      </c>
      <c r="C255" s="95">
        <v>2264.3962900000001</v>
      </c>
      <c r="D255" s="95">
        <v>0</v>
      </c>
      <c r="E255" s="95">
        <v>0</v>
      </c>
      <c r="F255" s="95">
        <v>6146.00036</v>
      </c>
    </row>
    <row r="256" spans="1:6">
      <c r="A256" s="99" t="s">
        <v>374</v>
      </c>
      <c r="B256" s="95">
        <v>732074.76604000002</v>
      </c>
      <c r="C256" s="95">
        <v>116157.12153</v>
      </c>
      <c r="D256" s="95">
        <v>7.5400000000000009E-2</v>
      </c>
      <c r="E256" s="95">
        <v>559.69439999999997</v>
      </c>
      <c r="F256" s="95">
        <v>848791.65737000003</v>
      </c>
    </row>
    <row r="257" spans="1:6">
      <c r="A257" s="99" t="s">
        <v>375</v>
      </c>
      <c r="B257" s="95">
        <v>10246302.762669999</v>
      </c>
      <c r="C257" s="95">
        <v>29617.650430000002</v>
      </c>
      <c r="D257" s="95">
        <v>0</v>
      </c>
      <c r="E257" s="95">
        <v>10.668850000000001</v>
      </c>
      <c r="F257" s="95">
        <v>10275931.081950001</v>
      </c>
    </row>
    <row r="258" spans="1:6">
      <c r="A258" s="99" t="s">
        <v>376</v>
      </c>
      <c r="B258" s="95">
        <v>2212956.4051999999</v>
      </c>
      <c r="C258" s="95">
        <v>10216.624760000001</v>
      </c>
      <c r="D258" s="95">
        <v>0</v>
      </c>
      <c r="E258" s="95">
        <v>0</v>
      </c>
      <c r="F258" s="95">
        <v>2223173.02996</v>
      </c>
    </row>
    <row r="259" spans="1:6">
      <c r="A259" s="99" t="s">
        <v>377</v>
      </c>
      <c r="B259" s="95">
        <v>112525.12091</v>
      </c>
      <c r="C259" s="95">
        <v>2173.8301200000001</v>
      </c>
      <c r="D259" s="95">
        <v>0</v>
      </c>
      <c r="E259" s="95">
        <v>0</v>
      </c>
      <c r="F259" s="95">
        <v>114698.95103</v>
      </c>
    </row>
    <row r="260" spans="1:6">
      <c r="A260" s="99" t="s">
        <v>378</v>
      </c>
      <c r="B260" s="95">
        <v>93047.444010000007</v>
      </c>
      <c r="C260" s="95">
        <v>615.90691000000004</v>
      </c>
      <c r="D260" s="95">
        <v>0</v>
      </c>
      <c r="E260" s="95">
        <v>0</v>
      </c>
      <c r="F260" s="95">
        <v>93663.350919999997</v>
      </c>
    </row>
    <row r="261" spans="1:6">
      <c r="A261" s="99" t="s">
        <v>379</v>
      </c>
      <c r="B261" s="95">
        <v>26363.823899999999</v>
      </c>
      <c r="C261" s="95">
        <v>714.47049000000004</v>
      </c>
      <c r="D261" s="95">
        <v>0</v>
      </c>
      <c r="E261" s="95">
        <v>0</v>
      </c>
      <c r="F261" s="95">
        <v>27078.294389999999</v>
      </c>
    </row>
    <row r="262" spans="1:6">
      <c r="A262" s="99" t="s">
        <v>380</v>
      </c>
      <c r="B262" s="95">
        <v>26071.410920000002</v>
      </c>
      <c r="C262" s="95">
        <v>442.70546000000002</v>
      </c>
      <c r="D262" s="95">
        <v>0</v>
      </c>
      <c r="E262" s="95">
        <v>0</v>
      </c>
      <c r="F262" s="95">
        <v>26514.116379999999</v>
      </c>
    </row>
    <row r="263" spans="1:6">
      <c r="A263" s="99" t="s">
        <v>381</v>
      </c>
      <c r="B263" s="95">
        <v>56.859470000000002</v>
      </c>
      <c r="C263" s="95">
        <v>0.11295999999999999</v>
      </c>
      <c r="D263" s="95">
        <v>0</v>
      </c>
      <c r="E263" s="95">
        <v>-5.9999999999999995E-5</v>
      </c>
      <c r="F263" s="95">
        <v>56.972370000000005</v>
      </c>
    </row>
    <row r="264" spans="1:6">
      <c r="A264" s="99" t="s">
        <v>382</v>
      </c>
      <c r="B264" s="95">
        <v>47146.112130000001</v>
      </c>
      <c r="C264" s="95">
        <v>55319.725420000002</v>
      </c>
      <c r="D264" s="95">
        <v>0</v>
      </c>
      <c r="E264" s="95">
        <v>0</v>
      </c>
      <c r="F264" s="95">
        <v>102465.83755</v>
      </c>
    </row>
    <row r="265" spans="1:6">
      <c r="A265" s="99" t="s">
        <v>383</v>
      </c>
      <c r="B265" s="95">
        <v>105955.12534999999</v>
      </c>
      <c r="C265" s="95">
        <v>68160.89893000001</v>
      </c>
      <c r="D265" s="95">
        <v>0</v>
      </c>
      <c r="E265" s="95">
        <v>3360.77169</v>
      </c>
      <c r="F265" s="95">
        <v>177476.79597000001</v>
      </c>
    </row>
    <row r="266" spans="1:6">
      <c r="A266" s="216" t="s">
        <v>384</v>
      </c>
      <c r="B266" s="57">
        <v>-5351762.1155000003</v>
      </c>
      <c r="C266" s="57">
        <v>-268127.34081000002</v>
      </c>
      <c r="D266" s="57">
        <v>0</v>
      </c>
      <c r="E266" s="57">
        <v>-252.69288</v>
      </c>
      <c r="F266" s="57">
        <v>-5620142.1491899993</v>
      </c>
    </row>
    <row r="267" spans="1:6">
      <c r="A267" s="99" t="s">
        <v>385</v>
      </c>
      <c r="B267" s="95">
        <v>-4263238.4299099995</v>
      </c>
      <c r="C267" s="95">
        <v>-135511.79277</v>
      </c>
      <c r="D267" s="95">
        <v>0</v>
      </c>
      <c r="E267" s="95">
        <v>-181.15269000000001</v>
      </c>
      <c r="F267" s="95">
        <v>-4398931.3753699996</v>
      </c>
    </row>
    <row r="268" spans="1:6">
      <c r="A268" s="99" t="s">
        <v>386</v>
      </c>
      <c r="B268" s="95">
        <v>-249.40998000000002</v>
      </c>
      <c r="C268" s="95">
        <v>0</v>
      </c>
      <c r="D268" s="95">
        <v>0</v>
      </c>
      <c r="E268" s="95">
        <v>0</v>
      </c>
      <c r="F268" s="95">
        <v>-249.40998000000002</v>
      </c>
    </row>
    <row r="269" spans="1:6">
      <c r="A269" s="99" t="s">
        <v>387</v>
      </c>
      <c r="B269" s="95">
        <v>-527353.83430999995</v>
      </c>
      <c r="C269" s="95">
        <v>-37915.739079999999</v>
      </c>
      <c r="D269" s="95">
        <v>0</v>
      </c>
      <c r="E269" s="95">
        <v>-1.7700000000000001E-3</v>
      </c>
      <c r="F269" s="95">
        <v>-565269.57516000001</v>
      </c>
    </row>
    <row r="270" spans="1:6">
      <c r="A270" s="99" t="s">
        <v>388</v>
      </c>
      <c r="B270" s="95">
        <v>-46213.718430000001</v>
      </c>
      <c r="C270" s="95">
        <v>-2010.31519</v>
      </c>
      <c r="D270" s="95">
        <v>0</v>
      </c>
      <c r="E270" s="95">
        <v>-71.538420000000002</v>
      </c>
      <c r="F270" s="95">
        <v>-48295.572039999999</v>
      </c>
    </row>
    <row r="271" spans="1:6">
      <c r="A271" s="99" t="s">
        <v>389</v>
      </c>
      <c r="B271" s="95">
        <v>-114360.53857999999</v>
      </c>
      <c r="C271" s="95">
        <v>-5273.6205899999995</v>
      </c>
      <c r="D271" s="95">
        <v>0</v>
      </c>
      <c r="E271" s="95">
        <v>0</v>
      </c>
      <c r="F271" s="95">
        <v>-119634.15917</v>
      </c>
    </row>
    <row r="272" spans="1:6">
      <c r="A272" s="156" t="s">
        <v>390</v>
      </c>
      <c r="B272" s="95">
        <v>-72576.230920000002</v>
      </c>
      <c r="C272" s="95">
        <v>-36549.47234</v>
      </c>
      <c r="D272" s="95">
        <v>0</v>
      </c>
      <c r="E272" s="95">
        <v>0</v>
      </c>
      <c r="F272" s="95">
        <v>-109125.70326000001</v>
      </c>
    </row>
    <row r="273" spans="1:6">
      <c r="A273" s="99" t="s">
        <v>461</v>
      </c>
      <c r="B273" s="95">
        <v>-327769.95337</v>
      </c>
      <c r="C273" s="95">
        <v>-50866.400840000002</v>
      </c>
      <c r="D273" s="95">
        <v>0</v>
      </c>
      <c r="E273" s="95">
        <v>0</v>
      </c>
      <c r="F273" s="95">
        <v>-378636.35420999996</v>
      </c>
    </row>
    <row r="274" spans="1:6">
      <c r="A274" s="216" t="s">
        <v>975</v>
      </c>
      <c r="B274" s="57">
        <v>8254619.31917</v>
      </c>
      <c r="C274" s="57">
        <v>17556.102489999997</v>
      </c>
      <c r="D274" s="57">
        <v>7.5400000000000009E-2</v>
      </c>
      <c r="E274" s="57">
        <v>3678.442</v>
      </c>
      <c r="F274" s="57">
        <v>8275853.9390600007</v>
      </c>
    </row>
    <row r="275" spans="1:6">
      <c r="A275" s="69" t="s">
        <v>391</v>
      </c>
      <c r="B275" s="57">
        <v>1979543.8145999999</v>
      </c>
      <c r="C275" s="57">
        <v>1581499.0814100001</v>
      </c>
      <c r="D275" s="57">
        <v>2.6800000000000001E-3</v>
      </c>
      <c r="E275" s="57">
        <v>41.72392</v>
      </c>
      <c r="F275" s="57">
        <v>3561084.62261</v>
      </c>
    </row>
    <row r="276" spans="1:6">
      <c r="A276" s="99" t="s">
        <v>392</v>
      </c>
      <c r="B276" s="95">
        <v>1013578.32296</v>
      </c>
      <c r="C276" s="95">
        <v>628570.87282000005</v>
      </c>
      <c r="D276" s="95">
        <v>0</v>
      </c>
      <c r="E276" s="95">
        <v>1.2827299999999999</v>
      </c>
      <c r="F276" s="95">
        <v>1642150.47851</v>
      </c>
    </row>
    <row r="277" spans="1:6">
      <c r="A277" s="99" t="s">
        <v>393</v>
      </c>
      <c r="B277" s="95">
        <v>292363.50887000002</v>
      </c>
      <c r="C277" s="95">
        <v>833779.97337000002</v>
      </c>
      <c r="D277" s="95">
        <v>2.6800000000000001E-3</v>
      </c>
      <c r="E277" s="95">
        <v>40.251129999999996</v>
      </c>
      <c r="F277" s="95">
        <v>1126183.7360499999</v>
      </c>
    </row>
    <row r="278" spans="1:6">
      <c r="A278" s="99" t="s">
        <v>394</v>
      </c>
      <c r="B278" s="95">
        <v>431579.65399999998</v>
      </c>
      <c r="C278" s="95">
        <v>11941.65638</v>
      </c>
      <c r="D278" s="95">
        <v>0</v>
      </c>
      <c r="E278" s="95">
        <v>0</v>
      </c>
      <c r="F278" s="95">
        <v>443521.31037999998</v>
      </c>
    </row>
    <row r="279" spans="1:6">
      <c r="A279" s="99" t="s">
        <v>395</v>
      </c>
      <c r="B279" s="95">
        <v>120636.05988</v>
      </c>
      <c r="C279" s="95">
        <v>549.35607999999991</v>
      </c>
      <c r="D279" s="95">
        <v>0</v>
      </c>
      <c r="E279" s="95">
        <v>0</v>
      </c>
      <c r="F279" s="95">
        <v>121185.41596</v>
      </c>
    </row>
    <row r="280" spans="1:6">
      <c r="A280" s="99" t="s">
        <v>396</v>
      </c>
      <c r="B280" s="95">
        <v>121386.26889000001</v>
      </c>
      <c r="C280" s="95">
        <v>106657.22276</v>
      </c>
      <c r="D280" s="95">
        <v>0</v>
      </c>
      <c r="E280" s="95">
        <v>0.19006000000000001</v>
      </c>
      <c r="F280" s="95">
        <v>228043.68171</v>
      </c>
    </row>
    <row r="281" spans="1:6">
      <c r="A281" s="99" t="s">
        <v>397</v>
      </c>
      <c r="B281" s="95">
        <v>0</v>
      </c>
      <c r="C281" s="95">
        <v>0</v>
      </c>
      <c r="D281" s="95">
        <v>0</v>
      </c>
      <c r="E281" s="95">
        <v>0</v>
      </c>
      <c r="F281" s="95">
        <v>0</v>
      </c>
    </row>
    <row r="282" spans="1:6">
      <c r="A282" s="157" t="s">
        <v>398</v>
      </c>
      <c r="B282" s="57">
        <v>-929472.36421000003</v>
      </c>
      <c r="C282" s="57">
        <v>-664085.63482000004</v>
      </c>
      <c r="D282" s="57">
        <v>-2.66E-3</v>
      </c>
      <c r="E282" s="57">
        <v>-191.7526</v>
      </c>
      <c r="F282" s="57">
        <v>-1593749.7542900001</v>
      </c>
    </row>
    <row r="283" spans="1:6">
      <c r="A283" s="99" t="s">
        <v>392</v>
      </c>
      <c r="B283" s="95">
        <v>-250620.65693</v>
      </c>
      <c r="C283" s="95">
        <v>-145352.91571999999</v>
      </c>
      <c r="D283" s="95">
        <v>0</v>
      </c>
      <c r="E283" s="95">
        <v>-190.85920000000002</v>
      </c>
      <c r="F283" s="95">
        <v>-396164.43185000005</v>
      </c>
    </row>
    <row r="284" spans="1:6">
      <c r="A284" s="99" t="s">
        <v>399</v>
      </c>
      <c r="B284" s="95">
        <v>-361217.48674000002</v>
      </c>
      <c r="C284" s="95">
        <v>-186.19296</v>
      </c>
      <c r="D284" s="95">
        <v>0</v>
      </c>
      <c r="E284" s="95">
        <v>0</v>
      </c>
      <c r="F284" s="95">
        <v>-361403.67969999998</v>
      </c>
    </row>
    <row r="285" spans="1:6">
      <c r="A285" s="99" t="s">
        <v>400</v>
      </c>
      <c r="B285" s="95">
        <v>-12968.307220000001</v>
      </c>
      <c r="C285" s="95">
        <v>0</v>
      </c>
      <c r="D285" s="95">
        <v>0</v>
      </c>
      <c r="E285" s="95">
        <v>0</v>
      </c>
      <c r="F285" s="95">
        <v>-12968.307220000001</v>
      </c>
    </row>
    <row r="286" spans="1:6">
      <c r="A286" s="99" t="s">
        <v>401</v>
      </c>
      <c r="B286" s="95">
        <v>-5.3975299999999997</v>
      </c>
      <c r="C286" s="95">
        <v>0</v>
      </c>
      <c r="D286" s="95">
        <v>0</v>
      </c>
      <c r="E286" s="95">
        <v>0</v>
      </c>
      <c r="F286" s="95">
        <v>-5.3975299999999997</v>
      </c>
    </row>
    <row r="287" spans="1:6">
      <c r="A287" s="99" t="s">
        <v>402</v>
      </c>
      <c r="B287" s="95">
        <v>-304660.51579000003</v>
      </c>
      <c r="C287" s="95">
        <v>-518546.52613999997</v>
      </c>
      <c r="D287" s="95">
        <v>-2.66E-3</v>
      </c>
      <c r="E287" s="95">
        <v>-0.89339999999999997</v>
      </c>
      <c r="F287" s="95">
        <v>-823207.93799000001</v>
      </c>
    </row>
    <row r="288" spans="1:6">
      <c r="A288" s="99" t="s">
        <v>403</v>
      </c>
      <c r="B288" s="95">
        <v>0</v>
      </c>
      <c r="C288" s="95">
        <v>0</v>
      </c>
      <c r="D288" s="95">
        <v>0</v>
      </c>
      <c r="E288" s="95">
        <v>0</v>
      </c>
      <c r="F288" s="95">
        <v>0</v>
      </c>
    </row>
    <row r="289" spans="1:6">
      <c r="A289" s="216" t="s">
        <v>974</v>
      </c>
      <c r="B289" s="57">
        <v>9304690.7695599999</v>
      </c>
      <c r="C289" s="57">
        <v>934969.54908000003</v>
      </c>
      <c r="D289" s="57">
        <v>7.5420000000000001E-2</v>
      </c>
      <c r="E289" s="57">
        <v>3528.4133199999997</v>
      </c>
      <c r="F289" s="57">
        <v>10243188.807379998</v>
      </c>
    </row>
    <row r="290" spans="1:6">
      <c r="A290" s="99" t="s">
        <v>404</v>
      </c>
      <c r="B290" s="95">
        <v>2474206.1521900003</v>
      </c>
      <c r="C290" s="95">
        <v>186501.61890999999</v>
      </c>
      <c r="D290" s="95">
        <v>0.38408999999999999</v>
      </c>
      <c r="E290" s="95">
        <v>2500.4571599999999</v>
      </c>
      <c r="F290" s="95">
        <v>2663208.6123500001</v>
      </c>
    </row>
    <row r="291" spans="1:6">
      <c r="A291" s="99" t="s">
        <v>405</v>
      </c>
      <c r="B291" s="95">
        <v>79551.859099999987</v>
      </c>
      <c r="C291" s="95">
        <v>7276.1274599999997</v>
      </c>
      <c r="D291" s="95">
        <v>0.38408999999999999</v>
      </c>
      <c r="E291" s="95">
        <v>0</v>
      </c>
      <c r="F291" s="95">
        <v>86828.370650000012</v>
      </c>
    </row>
    <row r="292" spans="1:6">
      <c r="A292" s="99" t="s">
        <v>406</v>
      </c>
      <c r="B292" s="95">
        <v>2358918.16176</v>
      </c>
      <c r="C292" s="95">
        <v>89856.521519999995</v>
      </c>
      <c r="D292" s="95">
        <v>0</v>
      </c>
      <c r="E292" s="95">
        <v>2500.4571599999999</v>
      </c>
      <c r="F292" s="95">
        <v>2451275.1404400002</v>
      </c>
    </row>
    <row r="293" spans="1:6">
      <c r="A293" s="99" t="s">
        <v>407</v>
      </c>
      <c r="B293" s="95">
        <v>13856.562960000001</v>
      </c>
      <c r="C293" s="95">
        <v>80147.540059999999</v>
      </c>
      <c r="D293" s="95">
        <v>0</v>
      </c>
      <c r="E293" s="95">
        <v>0</v>
      </c>
      <c r="F293" s="95">
        <v>94004.103019999995</v>
      </c>
    </row>
    <row r="294" spans="1:6">
      <c r="A294" s="99" t="s">
        <v>408</v>
      </c>
      <c r="B294" s="95">
        <v>16406.926390000001</v>
      </c>
      <c r="C294" s="95">
        <v>8418.8353900000002</v>
      </c>
      <c r="D294" s="95">
        <v>0</v>
      </c>
      <c r="E294" s="95">
        <v>0</v>
      </c>
      <c r="F294" s="95">
        <v>24825.761780000001</v>
      </c>
    </row>
    <row r="295" spans="1:6">
      <c r="A295" s="99" t="s">
        <v>409</v>
      </c>
      <c r="B295" s="95">
        <v>0</v>
      </c>
      <c r="C295" s="95">
        <v>18.436599999999999</v>
      </c>
      <c r="D295" s="95">
        <v>0</v>
      </c>
      <c r="E295" s="95">
        <v>0</v>
      </c>
      <c r="F295" s="95">
        <v>18.436599999999999</v>
      </c>
    </row>
    <row r="296" spans="1:6">
      <c r="A296" s="99" t="s">
        <v>410</v>
      </c>
      <c r="B296" s="95">
        <v>5472.6419800000003</v>
      </c>
      <c r="C296" s="95">
        <v>784.15787999999998</v>
      </c>
      <c r="D296" s="95">
        <v>0</v>
      </c>
      <c r="E296" s="95">
        <v>0</v>
      </c>
      <c r="F296" s="95">
        <v>6256.7998600000001</v>
      </c>
    </row>
    <row r="297" spans="1:6">
      <c r="A297" s="99" t="s">
        <v>411</v>
      </c>
      <c r="B297" s="95">
        <v>0</v>
      </c>
      <c r="C297" s="95">
        <v>0</v>
      </c>
      <c r="D297" s="95">
        <v>0</v>
      </c>
      <c r="E297" s="95">
        <v>0</v>
      </c>
      <c r="F297" s="95">
        <v>0</v>
      </c>
    </row>
    <row r="298" spans="1:6">
      <c r="A298" s="99" t="s">
        <v>412</v>
      </c>
      <c r="B298" s="95">
        <v>-3594455.4961899999</v>
      </c>
      <c r="C298" s="95">
        <v>-446674.30583999999</v>
      </c>
      <c r="D298" s="95">
        <v>-1.9199999999999998E-3</v>
      </c>
      <c r="E298" s="95">
        <v>-2878.13094</v>
      </c>
      <c r="F298" s="95">
        <v>-4044007.9348899997</v>
      </c>
    </row>
    <row r="299" spans="1:6">
      <c r="A299" s="99" t="s">
        <v>413</v>
      </c>
      <c r="B299" s="95">
        <v>-3249755.9385600002</v>
      </c>
      <c r="C299" s="95">
        <v>-322292.28398000001</v>
      </c>
      <c r="D299" s="95">
        <v>0</v>
      </c>
      <c r="E299" s="95">
        <v>-2878.13094</v>
      </c>
      <c r="F299" s="95">
        <v>-3574926.35348</v>
      </c>
    </row>
    <row r="300" spans="1:6">
      <c r="A300" s="99" t="s">
        <v>414</v>
      </c>
      <c r="B300" s="95">
        <v>-81588.178910000002</v>
      </c>
      <c r="C300" s="95">
        <v>-117687.77357999999</v>
      </c>
      <c r="D300" s="95">
        <v>-1.9199999999999998E-3</v>
      </c>
      <c r="E300" s="95">
        <v>0</v>
      </c>
      <c r="F300" s="95">
        <v>-199275.95441000001</v>
      </c>
    </row>
    <row r="301" spans="1:6">
      <c r="A301" s="99" t="s">
        <v>415</v>
      </c>
      <c r="B301" s="95">
        <v>-19549.054250000001</v>
      </c>
      <c r="C301" s="95">
        <v>-4057.3307599999998</v>
      </c>
      <c r="D301" s="95">
        <v>0</v>
      </c>
      <c r="E301" s="95">
        <v>0</v>
      </c>
      <c r="F301" s="95">
        <v>-23606.385010000002</v>
      </c>
    </row>
    <row r="302" spans="1:6">
      <c r="A302" s="156" t="s">
        <v>416</v>
      </c>
      <c r="B302" s="95">
        <v>-237128.46265999999</v>
      </c>
      <c r="C302" s="95">
        <v>-1440.0042900000001</v>
      </c>
      <c r="D302" s="95">
        <v>0</v>
      </c>
      <c r="E302" s="95">
        <v>0</v>
      </c>
      <c r="F302" s="95">
        <v>-238568.46695</v>
      </c>
    </row>
    <row r="303" spans="1:6">
      <c r="A303" s="156" t="s">
        <v>1494</v>
      </c>
      <c r="B303" s="95">
        <v>0</v>
      </c>
      <c r="C303" s="95">
        <v>-0.68600000000000005</v>
      </c>
      <c r="D303" s="95">
        <v>0</v>
      </c>
      <c r="E303" s="95">
        <v>0</v>
      </c>
      <c r="F303" s="95">
        <v>-0.68600000000000005</v>
      </c>
    </row>
    <row r="304" spans="1:6">
      <c r="A304" s="156" t="s">
        <v>418</v>
      </c>
      <c r="B304" s="95">
        <v>-6433.8618099999994</v>
      </c>
      <c r="C304" s="95">
        <v>-1196.22723</v>
      </c>
      <c r="D304" s="95">
        <v>0</v>
      </c>
      <c r="E304" s="95">
        <v>0</v>
      </c>
      <c r="F304" s="95">
        <v>-7630.0890399999998</v>
      </c>
    </row>
    <row r="305" spans="1:6">
      <c r="A305" s="216" t="s">
        <v>973</v>
      </c>
      <c r="B305" s="57">
        <v>8184441.4255600004</v>
      </c>
      <c r="C305" s="57">
        <v>674796.86214999994</v>
      </c>
      <c r="D305" s="57">
        <v>0.45759</v>
      </c>
      <c r="E305" s="57">
        <v>3150.73954</v>
      </c>
      <c r="F305" s="57">
        <v>8862389.48484</v>
      </c>
    </row>
    <row r="306" spans="1:6">
      <c r="A306" s="216" t="s">
        <v>419</v>
      </c>
      <c r="B306" s="57">
        <v>-6325205.6756699998</v>
      </c>
      <c r="C306" s="57">
        <v>-422143.10693999997</v>
      </c>
      <c r="D306" s="57">
        <v>0</v>
      </c>
      <c r="E306" s="57">
        <v>-46.887329999999999</v>
      </c>
      <c r="F306" s="57">
        <v>-6747395.6699399995</v>
      </c>
    </row>
    <row r="307" spans="1:6">
      <c r="A307" s="99" t="s">
        <v>420</v>
      </c>
      <c r="B307" s="95">
        <v>-3348771.6783600003</v>
      </c>
      <c r="C307" s="95">
        <v>-6359.1283700000004</v>
      </c>
      <c r="D307" s="95">
        <v>0</v>
      </c>
      <c r="E307" s="95">
        <v>0</v>
      </c>
      <c r="F307" s="95">
        <v>-3355130.8067299998</v>
      </c>
    </row>
    <row r="308" spans="1:6">
      <c r="A308" s="99" t="s">
        <v>421</v>
      </c>
      <c r="B308" s="95">
        <v>-543864.54839999997</v>
      </c>
      <c r="C308" s="95">
        <v>-27602.861370000002</v>
      </c>
      <c r="D308" s="95">
        <v>0</v>
      </c>
      <c r="E308" s="95">
        <v>0</v>
      </c>
      <c r="F308" s="95">
        <v>-571467.40977000003</v>
      </c>
    </row>
    <row r="309" spans="1:6">
      <c r="A309" s="99" t="s">
        <v>422</v>
      </c>
      <c r="B309" s="95">
        <v>-35962.840109999997</v>
      </c>
      <c r="C309" s="95">
        <v>-33570.205200000004</v>
      </c>
      <c r="D309" s="95">
        <v>0</v>
      </c>
      <c r="E309" s="95">
        <v>0</v>
      </c>
      <c r="F309" s="95">
        <v>-69533.045310000001</v>
      </c>
    </row>
    <row r="310" spans="1:6">
      <c r="A310" s="99" t="s">
        <v>423</v>
      </c>
      <c r="B310" s="95">
        <v>-159562.27087000001</v>
      </c>
      <c r="C310" s="95">
        <v>-2262.56486</v>
      </c>
      <c r="D310" s="95">
        <v>0</v>
      </c>
      <c r="E310" s="95">
        <v>0</v>
      </c>
      <c r="F310" s="95">
        <v>-161824.83572999999</v>
      </c>
    </row>
    <row r="311" spans="1:6">
      <c r="A311" s="99" t="s">
        <v>424</v>
      </c>
      <c r="B311" s="95">
        <v>-378639.47600999998</v>
      </c>
      <c r="C311" s="95">
        <v>-285.69612000000001</v>
      </c>
      <c r="D311" s="95">
        <v>0</v>
      </c>
      <c r="E311" s="95">
        <v>0</v>
      </c>
      <c r="F311" s="95">
        <v>-378925.17213000002</v>
      </c>
    </row>
    <row r="312" spans="1:6">
      <c r="A312" s="99" t="s">
        <v>425</v>
      </c>
      <c r="B312" s="95">
        <v>-173267.60931</v>
      </c>
      <c r="C312" s="95">
        <v>-23708.184799999999</v>
      </c>
      <c r="D312" s="95">
        <v>0</v>
      </c>
      <c r="E312" s="95">
        <v>0</v>
      </c>
      <c r="F312" s="95">
        <v>-196975.79411000002</v>
      </c>
    </row>
    <row r="313" spans="1:6">
      <c r="A313" s="99" t="s">
        <v>426</v>
      </c>
      <c r="B313" s="95">
        <v>-253964.00650999998</v>
      </c>
      <c r="C313" s="95">
        <v>0</v>
      </c>
      <c r="D313" s="95">
        <v>0</v>
      </c>
      <c r="E313" s="95">
        <v>0</v>
      </c>
      <c r="F313" s="95">
        <v>-253964.00650999998</v>
      </c>
    </row>
    <row r="314" spans="1:6">
      <c r="A314" s="99" t="s">
        <v>427</v>
      </c>
      <c r="B314" s="95">
        <v>-136042.16636</v>
      </c>
      <c r="C314" s="95">
        <v>0</v>
      </c>
      <c r="D314" s="95">
        <v>0</v>
      </c>
      <c r="E314" s="95">
        <v>0</v>
      </c>
      <c r="F314" s="95">
        <v>-136042.16636</v>
      </c>
    </row>
    <row r="315" spans="1:6">
      <c r="A315" s="99" t="s">
        <v>428</v>
      </c>
      <c r="B315" s="95">
        <v>-1295131.07974</v>
      </c>
      <c r="C315" s="95">
        <v>-328354.46622</v>
      </c>
      <c r="D315" s="95">
        <v>0</v>
      </c>
      <c r="E315" s="95">
        <v>-46.887329999999999</v>
      </c>
      <c r="F315" s="95">
        <v>-1623532.4332900001</v>
      </c>
    </row>
    <row r="316" spans="1:6">
      <c r="A316" s="69" t="s">
        <v>972</v>
      </c>
      <c r="B316" s="57">
        <v>1859235.7498900001</v>
      </c>
      <c r="C316" s="57">
        <v>252653.75521</v>
      </c>
      <c r="D316" s="57">
        <v>0.45759</v>
      </c>
      <c r="E316" s="57">
        <v>3103.85221</v>
      </c>
      <c r="F316" s="57">
        <v>2114993.8149000001</v>
      </c>
    </row>
    <row r="317" spans="1:6">
      <c r="A317" s="156" t="s">
        <v>429</v>
      </c>
      <c r="B317" s="95">
        <v>14.4963</v>
      </c>
      <c r="C317" s="95">
        <v>-33658.729009999995</v>
      </c>
      <c r="D317" s="95">
        <v>0</v>
      </c>
      <c r="E317" s="95">
        <v>1184.6730400000001</v>
      </c>
      <c r="F317" s="95">
        <v>-32459.559670000002</v>
      </c>
    </row>
    <row r="318" spans="1:6">
      <c r="A318" s="156" t="s">
        <v>430</v>
      </c>
      <c r="B318" s="95">
        <v>4.3400000000000001E-3</v>
      </c>
      <c r="C318" s="95">
        <v>-33658.729009999995</v>
      </c>
      <c r="D318" s="95">
        <v>0</v>
      </c>
      <c r="E318" s="95">
        <v>0</v>
      </c>
      <c r="F318" s="95">
        <v>-33658.724670000003</v>
      </c>
    </row>
    <row r="319" spans="1:6">
      <c r="A319" s="156" t="s">
        <v>431</v>
      </c>
      <c r="B319" s="95">
        <v>14.491959999999999</v>
      </c>
      <c r="C319" s="95">
        <v>0</v>
      </c>
      <c r="D319" s="95">
        <v>0</v>
      </c>
      <c r="E319" s="95">
        <v>1184.6730400000001</v>
      </c>
      <c r="F319" s="95">
        <v>1199.165</v>
      </c>
    </row>
    <row r="320" spans="1:6">
      <c r="A320" s="156" t="s">
        <v>432</v>
      </c>
      <c r="B320" s="95">
        <v>-148.88056</v>
      </c>
      <c r="C320" s="95">
        <v>30212.168030000001</v>
      </c>
      <c r="D320" s="95">
        <v>0</v>
      </c>
      <c r="E320" s="95">
        <v>-468.21690000000001</v>
      </c>
      <c r="F320" s="95">
        <v>29595.07057</v>
      </c>
    </row>
    <row r="321" spans="1:6">
      <c r="A321" s="156" t="s">
        <v>433</v>
      </c>
      <c r="B321" s="95">
        <v>-116.58926</v>
      </c>
      <c r="C321" s="95">
        <v>30212.168030000001</v>
      </c>
      <c r="D321" s="95">
        <v>0</v>
      </c>
      <c r="E321" s="95">
        <v>0</v>
      </c>
      <c r="F321" s="95">
        <v>30095.57877</v>
      </c>
    </row>
    <row r="322" spans="1:6">
      <c r="A322" s="156" t="s">
        <v>434</v>
      </c>
      <c r="B322" s="95">
        <v>-32.2913</v>
      </c>
      <c r="C322" s="95">
        <v>0</v>
      </c>
      <c r="D322" s="95">
        <v>0</v>
      </c>
      <c r="E322" s="95">
        <v>-468.21690000000001</v>
      </c>
      <c r="F322" s="95">
        <v>-500.50819999999999</v>
      </c>
    </row>
    <row r="323" spans="1:6">
      <c r="A323" s="69" t="s">
        <v>1239</v>
      </c>
      <c r="B323" s="57">
        <v>1859101.3656300001</v>
      </c>
      <c r="C323" s="57">
        <v>249207.19422999999</v>
      </c>
      <c r="D323" s="57">
        <v>0.45759</v>
      </c>
      <c r="E323" s="57">
        <v>3820.3083500000002</v>
      </c>
      <c r="F323" s="57">
        <v>2112129.3257999998</v>
      </c>
    </row>
    <row r="324" spans="1:6">
      <c r="A324" s="99" t="s">
        <v>435</v>
      </c>
      <c r="B324" s="95">
        <v>4048.5563700000002</v>
      </c>
      <c r="C324" s="95">
        <v>4613.1102000000001</v>
      </c>
      <c r="D324" s="95">
        <v>0</v>
      </c>
      <c r="E324" s="95">
        <v>0</v>
      </c>
      <c r="F324" s="95">
        <v>8661.6665699999994</v>
      </c>
    </row>
    <row r="325" spans="1:6">
      <c r="A325" s="69" t="s">
        <v>971</v>
      </c>
      <c r="B325" s="57">
        <v>1863149.922</v>
      </c>
      <c r="C325" s="57">
        <v>253820.30443000002</v>
      </c>
      <c r="D325" s="57">
        <v>0.45759</v>
      </c>
      <c r="E325" s="57">
        <v>3820.3083500000002</v>
      </c>
      <c r="F325" s="57">
        <v>2120790.9923700001</v>
      </c>
    </row>
    <row r="326" spans="1:6">
      <c r="A326" s="156" t="s">
        <v>436</v>
      </c>
      <c r="B326" s="95">
        <v>2221.0725400000001</v>
      </c>
      <c r="C326" s="95">
        <v>1174.6892600000001</v>
      </c>
      <c r="D326" s="95">
        <v>0</v>
      </c>
      <c r="E326" s="95">
        <v>0</v>
      </c>
      <c r="F326" s="95">
        <v>3395.7617999999998</v>
      </c>
    </row>
    <row r="327" spans="1:6">
      <c r="A327" s="216" t="s">
        <v>1240</v>
      </c>
      <c r="B327" s="57">
        <v>1865370.9945399999</v>
      </c>
      <c r="C327" s="57">
        <v>254994.99369</v>
      </c>
      <c r="D327" s="57">
        <v>0.45759</v>
      </c>
      <c r="E327" s="57">
        <v>3820.3083500000002</v>
      </c>
      <c r="F327" s="57">
        <v>2124186.7541700001</v>
      </c>
    </row>
    <row r="328" spans="1:6">
      <c r="A328" s="156" t="s">
        <v>437</v>
      </c>
      <c r="B328" s="95">
        <v>0.36330000000000001</v>
      </c>
      <c r="C328" s="95">
        <v>0</v>
      </c>
      <c r="D328" s="95">
        <v>0</v>
      </c>
      <c r="E328" s="95">
        <v>0</v>
      </c>
      <c r="F328" s="95">
        <v>0.36330000000000001</v>
      </c>
    </row>
    <row r="329" spans="1:6">
      <c r="A329" s="69" t="s">
        <v>970</v>
      </c>
      <c r="B329" s="57">
        <v>1865371.35784</v>
      </c>
      <c r="C329" s="57">
        <v>254994.99369</v>
      </c>
      <c r="D329" s="57">
        <v>0.45759</v>
      </c>
      <c r="E329" s="57">
        <v>3820.3083500000002</v>
      </c>
      <c r="F329" s="57">
        <v>2124187.1174699999</v>
      </c>
    </row>
    <row r="330" spans="1:6">
      <c r="A330" s="553" t="s">
        <v>438</v>
      </c>
      <c r="B330" s="95">
        <v>-847995.11424000002</v>
      </c>
      <c r="C330" s="95">
        <v>0</v>
      </c>
      <c r="D330" s="95">
        <v>0</v>
      </c>
      <c r="E330" s="95">
        <v>0</v>
      </c>
      <c r="F330" s="95">
        <v>-847995.11424000002</v>
      </c>
    </row>
    <row r="331" spans="1:6">
      <c r="A331" s="69" t="s">
        <v>969</v>
      </c>
      <c r="B331" s="158">
        <v>1017376.2436</v>
      </c>
      <c r="C331" s="158">
        <v>254994.99369</v>
      </c>
      <c r="D331" s="158">
        <v>0.45759</v>
      </c>
      <c r="E331" s="57">
        <v>3820.3083500000002</v>
      </c>
      <c r="F331" s="158">
        <v>1276192.0032299999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activeCell="A3" sqref="A3:O3"/>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3" t="s">
        <v>440</v>
      </c>
      <c r="B1" s="733"/>
      <c r="C1" s="733"/>
      <c r="D1" s="733"/>
      <c r="E1" s="733"/>
      <c r="F1" s="733"/>
      <c r="G1" s="733"/>
      <c r="H1" s="733"/>
      <c r="I1" s="733"/>
      <c r="J1" s="733"/>
      <c r="K1" s="733"/>
      <c r="L1" s="733"/>
      <c r="M1" s="733"/>
      <c r="N1" s="733"/>
      <c r="O1" s="733"/>
    </row>
    <row r="2" spans="1:15" ht="18">
      <c r="A2" s="734" t="s">
        <v>520</v>
      </c>
      <c r="B2" s="734"/>
      <c r="C2" s="734"/>
      <c r="D2" s="734"/>
      <c r="E2" s="734"/>
      <c r="F2" s="734"/>
      <c r="G2" s="734"/>
      <c r="H2" s="734"/>
      <c r="I2" s="734"/>
      <c r="J2" s="734"/>
      <c r="K2" s="734"/>
      <c r="L2" s="734"/>
      <c r="M2" s="734"/>
      <c r="N2" s="734"/>
      <c r="O2" s="734"/>
    </row>
    <row r="3" spans="1:15" ht="18">
      <c r="A3" s="734" t="s">
        <v>1506</v>
      </c>
      <c r="B3" s="734"/>
      <c r="C3" s="734"/>
      <c r="D3" s="734"/>
      <c r="E3" s="734"/>
      <c r="F3" s="734"/>
      <c r="G3" s="734"/>
      <c r="H3" s="734"/>
      <c r="I3" s="734"/>
      <c r="J3" s="734"/>
      <c r="K3" s="734"/>
      <c r="L3" s="734"/>
      <c r="M3" s="734"/>
      <c r="N3" s="734"/>
      <c r="O3" s="734"/>
    </row>
    <row r="4" spans="1:15" ht="30" customHeight="1">
      <c r="A4" s="738" t="s">
        <v>512</v>
      </c>
      <c r="B4" s="738"/>
      <c r="C4" s="738"/>
      <c r="D4" s="738"/>
      <c r="E4" s="738"/>
      <c r="F4" s="738"/>
      <c r="G4" s="738"/>
      <c r="H4" s="738"/>
      <c r="I4" s="738"/>
      <c r="J4" s="738"/>
      <c r="K4" s="738"/>
      <c r="L4" s="738"/>
      <c r="M4" s="738"/>
      <c r="N4" s="738"/>
      <c r="O4" s="738"/>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31406750.537599999</v>
      </c>
      <c r="C7" s="386">
        <v>43507320.323410004</v>
      </c>
      <c r="D7" s="386">
        <v>39287367.616039999</v>
      </c>
      <c r="E7" s="386">
        <v>26602436.590999998</v>
      </c>
      <c r="F7" s="386">
        <v>22776057.480330002</v>
      </c>
      <c r="G7" s="386">
        <v>16873066.197299998</v>
      </c>
      <c r="H7" s="386">
        <v>12713779.136229999</v>
      </c>
      <c r="I7" s="386">
        <v>18147838.282049999</v>
      </c>
      <c r="J7" s="386">
        <v>201551.19805000001</v>
      </c>
      <c r="K7" s="386">
        <v>19870111.59364</v>
      </c>
      <c r="L7" s="386">
        <v>4851320.4483100008</v>
      </c>
      <c r="M7" s="386">
        <v>31575688.845770001</v>
      </c>
      <c r="N7" s="386">
        <v>10080877.985819999</v>
      </c>
      <c r="O7" s="386">
        <v>277894166.23554999</v>
      </c>
    </row>
    <row r="8" spans="1:15">
      <c r="A8" s="177" t="s">
        <v>162</v>
      </c>
      <c r="B8" s="57">
        <v>2833530.6383699998</v>
      </c>
      <c r="C8" s="57">
        <v>8424793.343489999</v>
      </c>
      <c r="D8" s="57">
        <v>3355709.4212099998</v>
      </c>
      <c r="E8" s="57">
        <v>1819681.1157799999</v>
      </c>
      <c r="F8" s="57">
        <v>1923381.43169</v>
      </c>
      <c r="G8" s="57">
        <v>1227282.9867</v>
      </c>
      <c r="H8" s="57">
        <v>1258494.9713699999</v>
      </c>
      <c r="I8" s="57">
        <v>540693.22836000007</v>
      </c>
      <c r="J8" s="57">
        <v>67685.891230000008</v>
      </c>
      <c r="K8" s="57">
        <v>821251.71522000001</v>
      </c>
      <c r="L8" s="57">
        <v>353368.03125</v>
      </c>
      <c r="M8" s="57">
        <v>1752854.1335199999</v>
      </c>
      <c r="N8" s="57">
        <v>489775.88860000001</v>
      </c>
      <c r="O8" s="57">
        <v>24868502.79679</v>
      </c>
    </row>
    <row r="9" spans="1:15">
      <c r="A9" s="64" t="s">
        <v>163</v>
      </c>
      <c r="B9" s="95">
        <v>885058.79611</v>
      </c>
      <c r="C9" s="95">
        <v>2345070.1553099998</v>
      </c>
      <c r="D9" s="95">
        <v>1570572.5560399999</v>
      </c>
      <c r="E9" s="95">
        <v>887154.68460000004</v>
      </c>
      <c r="F9" s="95">
        <v>894118.76741999993</v>
      </c>
      <c r="G9" s="95">
        <v>616227.77561999997</v>
      </c>
      <c r="H9" s="95">
        <v>577961.36472000007</v>
      </c>
      <c r="I9" s="95">
        <v>215914.59663999997</v>
      </c>
      <c r="J9" s="95">
        <v>8491.1090500000009</v>
      </c>
      <c r="K9" s="95">
        <v>402222.77656000003</v>
      </c>
      <c r="L9" s="95">
        <v>79745.587209999998</v>
      </c>
      <c r="M9" s="95">
        <v>607962.30328999995</v>
      </c>
      <c r="N9" s="95">
        <v>245949.30674999999</v>
      </c>
      <c r="O9" s="95">
        <v>9336449.7793199997</v>
      </c>
    </row>
    <row r="10" spans="1:15">
      <c r="A10" s="64" t="s">
        <v>164</v>
      </c>
      <c r="B10" s="95">
        <v>1723316.2548199999</v>
      </c>
      <c r="C10" s="95">
        <v>5587553.2859199997</v>
      </c>
      <c r="D10" s="95">
        <v>1637187.50905</v>
      </c>
      <c r="E10" s="95">
        <v>701462.48433000001</v>
      </c>
      <c r="F10" s="95">
        <v>954239.05135000008</v>
      </c>
      <c r="G10" s="95">
        <v>457722.08067</v>
      </c>
      <c r="H10" s="95">
        <v>528212.18328</v>
      </c>
      <c r="I10" s="95">
        <v>192118.46853000001</v>
      </c>
      <c r="J10" s="95">
        <v>52456.180569999997</v>
      </c>
      <c r="K10" s="95">
        <v>286144.24394999997</v>
      </c>
      <c r="L10" s="95">
        <v>189601.86321000001</v>
      </c>
      <c r="M10" s="95">
        <v>1045760.2678200001</v>
      </c>
      <c r="N10" s="95">
        <v>204810</v>
      </c>
      <c r="O10" s="95">
        <v>13560583.873500001</v>
      </c>
    </row>
    <row r="11" spans="1:15">
      <c r="A11" s="64" t="s">
        <v>165</v>
      </c>
      <c r="B11" s="95">
        <v>0</v>
      </c>
      <c r="C11" s="95">
        <v>13009.981230000001</v>
      </c>
      <c r="D11" s="95">
        <v>1405.1083700000001</v>
      </c>
      <c r="E11" s="95">
        <v>51192.964869999996</v>
      </c>
      <c r="F11" s="95">
        <v>1579.01622</v>
      </c>
      <c r="G11" s="95">
        <v>1373.2552700000001</v>
      </c>
      <c r="H11" s="95">
        <v>53735.232680000001</v>
      </c>
      <c r="I11" s="95">
        <v>82010.576860000001</v>
      </c>
      <c r="J11" s="95">
        <v>6673.2148499999994</v>
      </c>
      <c r="K11" s="95">
        <v>7028.0475099999994</v>
      </c>
      <c r="L11" s="95">
        <v>39666.559450000001</v>
      </c>
      <c r="M11" s="95">
        <v>3276.3150699999997</v>
      </c>
      <c r="N11" s="95">
        <v>31689.351260000003</v>
      </c>
      <c r="O11" s="95">
        <v>292639.62364000001</v>
      </c>
    </row>
    <row r="12" spans="1:15">
      <c r="A12" s="64" t="s">
        <v>166</v>
      </c>
      <c r="B12" s="95">
        <v>0</v>
      </c>
      <c r="C12" s="95">
        <v>0</v>
      </c>
      <c r="D12" s="95">
        <v>0</v>
      </c>
      <c r="E12" s="95">
        <v>0</v>
      </c>
      <c r="F12" s="95">
        <v>0</v>
      </c>
      <c r="G12" s="95">
        <v>0</v>
      </c>
      <c r="H12" s="95">
        <v>0</v>
      </c>
      <c r="I12" s="95">
        <v>0</v>
      </c>
      <c r="J12" s="95">
        <v>65.386759999999995</v>
      </c>
      <c r="K12" s="95">
        <v>0</v>
      </c>
      <c r="L12" s="95">
        <v>0</v>
      </c>
      <c r="M12" s="95">
        <v>0</v>
      </c>
      <c r="N12" s="95">
        <v>0</v>
      </c>
      <c r="O12" s="95">
        <v>65.386759999999995</v>
      </c>
    </row>
    <row r="13" spans="1:15">
      <c r="A13" s="64" t="s">
        <v>167</v>
      </c>
      <c r="B13" s="95">
        <v>141065.14721999998</v>
      </c>
      <c r="C13" s="95">
        <v>316441.45791</v>
      </c>
      <c r="D13" s="95">
        <v>142886.92877999999</v>
      </c>
      <c r="E13" s="95">
        <v>174957.23200999998</v>
      </c>
      <c r="F13" s="95">
        <v>63047.849670000003</v>
      </c>
      <c r="G13" s="95">
        <v>91308.627400000012</v>
      </c>
      <c r="H13" s="95">
        <v>97447.049400000004</v>
      </c>
      <c r="I13" s="95">
        <v>20865.171149999998</v>
      </c>
      <c r="J13" s="95">
        <v>0</v>
      </c>
      <c r="K13" s="95">
        <v>125276.72379999999</v>
      </c>
      <c r="L13" s="95">
        <v>28087.120190000001</v>
      </c>
      <c r="M13" s="95">
        <v>13677.63487</v>
      </c>
      <c r="N13" s="95">
        <v>7100.8363799999997</v>
      </c>
      <c r="O13" s="95">
        <v>1222161.7787800001</v>
      </c>
    </row>
    <row r="14" spans="1:15">
      <c r="A14" s="64" t="s">
        <v>1487</v>
      </c>
      <c r="B14" s="95">
        <v>84090.440220000004</v>
      </c>
      <c r="C14" s="95">
        <v>171050.01949000001</v>
      </c>
      <c r="D14" s="95">
        <v>10489.99611</v>
      </c>
      <c r="E14" s="95">
        <v>4913.7499699999998</v>
      </c>
      <c r="F14" s="95">
        <v>10694.07511</v>
      </c>
      <c r="G14" s="95">
        <v>60651.247739999999</v>
      </c>
      <c r="H14" s="95">
        <v>1139.14129</v>
      </c>
      <c r="I14" s="95">
        <v>29784.41518</v>
      </c>
      <c r="J14" s="95">
        <v>0</v>
      </c>
      <c r="K14" s="95">
        <v>579.92340000000002</v>
      </c>
      <c r="L14" s="95">
        <v>16266.901189999999</v>
      </c>
      <c r="M14" s="95">
        <v>82177.612469999993</v>
      </c>
      <c r="N14" s="95">
        <v>226.39420999999999</v>
      </c>
      <c r="O14" s="95">
        <v>472063.91638000001</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4376943.2261600001</v>
      </c>
      <c r="C17" s="57">
        <v>5213546.4414399993</v>
      </c>
      <c r="D17" s="57">
        <v>4687193.1972899996</v>
      </c>
      <c r="E17" s="57">
        <v>4307052.1521099992</v>
      </c>
      <c r="F17" s="57">
        <v>2676470.5965300002</v>
      </c>
      <c r="G17" s="57">
        <v>1704206.74651</v>
      </c>
      <c r="H17" s="57">
        <v>810803.97409999999</v>
      </c>
      <c r="I17" s="57">
        <v>2333182.89127</v>
      </c>
      <c r="J17" s="57">
        <v>4461.1446699999997</v>
      </c>
      <c r="K17" s="57">
        <v>2204925.27514</v>
      </c>
      <c r="L17" s="57">
        <v>248508.56924000001</v>
      </c>
      <c r="M17" s="57">
        <v>1937249.00082</v>
      </c>
      <c r="N17" s="57">
        <v>60673.29567</v>
      </c>
      <c r="O17" s="57">
        <v>30565216.510949999</v>
      </c>
    </row>
    <row r="18" spans="1:15">
      <c r="A18" s="64" t="s">
        <v>172</v>
      </c>
      <c r="B18" s="95">
        <v>0</v>
      </c>
      <c r="C18" s="95">
        <v>0</v>
      </c>
      <c r="D18" s="95">
        <v>0</v>
      </c>
      <c r="E18" s="95">
        <v>0</v>
      </c>
      <c r="F18" s="95">
        <v>0</v>
      </c>
      <c r="G18" s="95">
        <v>0</v>
      </c>
      <c r="H18" s="95">
        <v>0</v>
      </c>
      <c r="I18" s="95">
        <v>0</v>
      </c>
      <c r="J18" s="95">
        <v>0</v>
      </c>
      <c r="K18" s="95">
        <v>0</v>
      </c>
      <c r="L18" s="95">
        <v>0</v>
      </c>
      <c r="M18" s="95">
        <v>0</v>
      </c>
      <c r="N18" s="95">
        <v>0</v>
      </c>
      <c r="O18" s="95">
        <v>0</v>
      </c>
    </row>
    <row r="19" spans="1:15">
      <c r="A19" s="64" t="s">
        <v>173</v>
      </c>
      <c r="B19" s="95">
        <v>2248660.8272500001</v>
      </c>
      <c r="C19" s="95">
        <v>2547188.9391399999</v>
      </c>
      <c r="D19" s="95">
        <v>2015110.52226</v>
      </c>
      <c r="E19" s="95">
        <v>1749651.0212399999</v>
      </c>
      <c r="F19" s="95">
        <v>907720.42538000003</v>
      </c>
      <c r="G19" s="95">
        <v>1100243.3235899999</v>
      </c>
      <c r="H19" s="95">
        <v>330919.13079000002</v>
      </c>
      <c r="I19" s="95">
        <v>1388268.60203</v>
      </c>
      <c r="J19" s="95">
        <v>170.24104</v>
      </c>
      <c r="K19" s="95">
        <v>1349578.1939300001</v>
      </c>
      <c r="L19" s="95">
        <v>28240</v>
      </c>
      <c r="M19" s="95">
        <v>162150</v>
      </c>
      <c r="N19" s="95">
        <v>28522.828079999999</v>
      </c>
      <c r="O19" s="95">
        <v>13856424.05473</v>
      </c>
    </row>
    <row r="20" spans="1:15">
      <c r="A20" s="64" t="s">
        <v>174</v>
      </c>
      <c r="B20" s="95">
        <v>2057.9588400000002</v>
      </c>
      <c r="C20" s="95">
        <v>0</v>
      </c>
      <c r="D20" s="95">
        <v>146176.99606</v>
      </c>
      <c r="E20" s="95">
        <v>1714.8818000000001</v>
      </c>
      <c r="F20" s="95">
        <v>15475.101640000001</v>
      </c>
      <c r="G20" s="95">
        <v>0</v>
      </c>
      <c r="H20" s="95">
        <v>160.48064000000002</v>
      </c>
      <c r="I20" s="95">
        <v>0</v>
      </c>
      <c r="J20" s="95">
        <v>0</v>
      </c>
      <c r="K20" s="95">
        <v>42532</v>
      </c>
      <c r="L20" s="95">
        <v>0</v>
      </c>
      <c r="M20" s="95">
        <v>0</v>
      </c>
      <c r="N20" s="95">
        <v>0</v>
      </c>
      <c r="O20" s="95">
        <v>208117.41897999999</v>
      </c>
    </row>
    <row r="21" spans="1:15">
      <c r="A21" s="64" t="s">
        <v>175</v>
      </c>
      <c r="B21" s="95">
        <v>68.930600000000013</v>
      </c>
      <c r="C21" s="95">
        <v>243400.80543000001</v>
      </c>
      <c r="D21" s="95">
        <v>9802.9648300000008</v>
      </c>
      <c r="E21" s="95">
        <v>769627.42696000007</v>
      </c>
      <c r="F21" s="95">
        <v>148986.31094999998</v>
      </c>
      <c r="G21" s="95">
        <v>32723.057499999999</v>
      </c>
      <c r="H21" s="95">
        <v>0</v>
      </c>
      <c r="I21" s="95">
        <v>0</v>
      </c>
      <c r="J21" s="95">
        <v>0</v>
      </c>
      <c r="K21" s="95">
        <v>41031.375</v>
      </c>
      <c r="L21" s="95">
        <v>0</v>
      </c>
      <c r="M21" s="95">
        <v>210454.39311</v>
      </c>
      <c r="N21" s="95">
        <v>0</v>
      </c>
      <c r="O21" s="95">
        <v>1456095.2643800001</v>
      </c>
    </row>
    <row r="22" spans="1:15">
      <c r="A22" s="64" t="s">
        <v>220</v>
      </c>
      <c r="B22" s="95">
        <v>697624.92603999993</v>
      </c>
      <c r="C22" s="95">
        <v>376746.12550000002</v>
      </c>
      <c r="D22" s="95">
        <v>898740.25130999996</v>
      </c>
      <c r="E22" s="95">
        <v>352196.70447000006</v>
      </c>
      <c r="F22" s="95">
        <v>1022962.71065</v>
      </c>
      <c r="G22" s="95">
        <v>45503.897520000006</v>
      </c>
      <c r="H22" s="95">
        <v>148743.37372</v>
      </c>
      <c r="I22" s="95">
        <v>679113.24179999996</v>
      </c>
      <c r="J22" s="95">
        <v>0</v>
      </c>
      <c r="K22" s="95">
        <v>327307.80148999998</v>
      </c>
      <c r="L22" s="95">
        <v>124578.36202</v>
      </c>
      <c r="M22" s="95">
        <v>5304.9313499999998</v>
      </c>
      <c r="N22" s="95">
        <v>26944.495790000001</v>
      </c>
      <c r="O22" s="95">
        <v>4705766.8216599999</v>
      </c>
    </row>
    <row r="23" spans="1:15">
      <c r="A23" s="64" t="s">
        <v>177</v>
      </c>
      <c r="B23" s="95">
        <v>1334341.3499400001</v>
      </c>
      <c r="C23" s="95">
        <v>1934884.8817199999</v>
      </c>
      <c r="D23" s="95">
        <v>1488195.6116600002</v>
      </c>
      <c r="E23" s="95">
        <v>1377121.3823599999</v>
      </c>
      <c r="F23" s="95">
        <v>522588.17561999999</v>
      </c>
      <c r="G23" s="95">
        <v>341300.90113999997</v>
      </c>
      <c r="H23" s="95">
        <v>307460.23080999998</v>
      </c>
      <c r="I23" s="95">
        <v>216213.95378000001</v>
      </c>
      <c r="J23" s="95">
        <v>4290.9036299999998</v>
      </c>
      <c r="K23" s="95">
        <v>371031.02167000005</v>
      </c>
      <c r="L23" s="95">
        <v>91591.017879999999</v>
      </c>
      <c r="M23" s="95">
        <v>1500388.4412</v>
      </c>
      <c r="N23" s="95">
        <v>5158.52304</v>
      </c>
      <c r="O23" s="95">
        <v>9494566.3944500014</v>
      </c>
    </row>
    <row r="24" spans="1:15">
      <c r="A24" s="64" t="s">
        <v>178</v>
      </c>
      <c r="B24" s="95">
        <v>94346.06448999999</v>
      </c>
      <c r="C24" s="95">
        <v>126998.00154000001</v>
      </c>
      <c r="D24" s="95">
        <v>155992.85511999999</v>
      </c>
      <c r="E24" s="95">
        <v>56764.498319999999</v>
      </c>
      <c r="F24" s="95">
        <v>96368.163879999993</v>
      </c>
      <c r="G24" s="95">
        <v>187202.64003000001</v>
      </c>
      <c r="H24" s="95">
        <v>24520.584859999999</v>
      </c>
      <c r="I24" s="95">
        <v>49587.093659999999</v>
      </c>
      <c r="J24" s="95">
        <v>0</v>
      </c>
      <c r="K24" s="95">
        <v>83714.935629999993</v>
      </c>
      <c r="L24" s="95">
        <v>4099.1893399999999</v>
      </c>
      <c r="M24" s="95">
        <v>61669.587390000001</v>
      </c>
      <c r="N24" s="95">
        <v>47.44876</v>
      </c>
      <c r="O24" s="95">
        <v>941311.06302</v>
      </c>
    </row>
    <row r="25" spans="1:15">
      <c r="A25" s="64" t="s">
        <v>179</v>
      </c>
      <c r="B25" s="95">
        <v>-156.83099999999999</v>
      </c>
      <c r="C25" s="95">
        <v>-15672.311890000001</v>
      </c>
      <c r="D25" s="95">
        <v>-26826.003949999998</v>
      </c>
      <c r="E25" s="95">
        <v>-23.76304</v>
      </c>
      <c r="F25" s="95">
        <v>-37630.291590000001</v>
      </c>
      <c r="G25" s="95">
        <v>-2767.0732699999999</v>
      </c>
      <c r="H25" s="95">
        <v>-999.82672000000002</v>
      </c>
      <c r="I25" s="95">
        <v>0</v>
      </c>
      <c r="J25" s="95">
        <v>0</v>
      </c>
      <c r="K25" s="95">
        <v>-10270.05258</v>
      </c>
      <c r="L25" s="95">
        <v>0</v>
      </c>
      <c r="M25" s="95">
        <v>-2718.35223</v>
      </c>
      <c r="N25" s="95">
        <v>0</v>
      </c>
      <c r="O25" s="95">
        <v>-97064.506269999998</v>
      </c>
    </row>
    <row r="26" spans="1:15">
      <c r="A26" s="177" t="s">
        <v>180</v>
      </c>
      <c r="B26" s="57">
        <v>20352703.304360002</v>
      </c>
      <c r="C26" s="57">
        <v>24263226.81002</v>
      </c>
      <c r="D26" s="57">
        <v>26152710.835580003</v>
      </c>
      <c r="E26" s="57">
        <v>16864534.810389999</v>
      </c>
      <c r="F26" s="57">
        <v>16338552.43462</v>
      </c>
      <c r="G26" s="57">
        <v>11506256.233819999</v>
      </c>
      <c r="H26" s="57">
        <v>9624285.0998099986</v>
      </c>
      <c r="I26" s="57">
        <v>14656573.041860001</v>
      </c>
      <c r="J26" s="57">
        <v>104672.21759</v>
      </c>
      <c r="K26" s="57">
        <v>15312397.51778</v>
      </c>
      <c r="L26" s="57">
        <v>3955886.3925300003</v>
      </c>
      <c r="M26" s="57">
        <v>21625928.390040003</v>
      </c>
      <c r="N26" s="57">
        <v>9301518.7293100003</v>
      </c>
      <c r="O26" s="57">
        <v>190059245.81770998</v>
      </c>
    </row>
    <row r="27" spans="1:15">
      <c r="A27" s="63" t="s">
        <v>181</v>
      </c>
      <c r="B27" s="95">
        <v>19631230.309220001</v>
      </c>
      <c r="C27" s="95">
        <v>23315565.709449999</v>
      </c>
      <c r="D27" s="95">
        <v>25101367.455499999</v>
      </c>
      <c r="E27" s="95">
        <v>16345010.31882</v>
      </c>
      <c r="F27" s="95">
        <v>15634561.76034</v>
      </c>
      <c r="G27" s="95">
        <v>11018359.77547</v>
      </c>
      <c r="H27" s="95">
        <v>9209546.3402800001</v>
      </c>
      <c r="I27" s="95">
        <v>14121156.11798</v>
      </c>
      <c r="J27" s="95">
        <v>103899.55935</v>
      </c>
      <c r="K27" s="95">
        <v>14679311.257479999</v>
      </c>
      <c r="L27" s="95">
        <v>3729859.00159</v>
      </c>
      <c r="M27" s="95">
        <v>20866038.08501</v>
      </c>
      <c r="N27" s="95">
        <v>8804003.1471699998</v>
      </c>
      <c r="O27" s="95">
        <v>182559908.83766001</v>
      </c>
    </row>
    <row r="28" spans="1:15">
      <c r="A28" s="64" t="s">
        <v>182</v>
      </c>
      <c r="B28" s="95">
        <v>14978101.49649</v>
      </c>
      <c r="C28" s="95">
        <v>18909278.15188</v>
      </c>
      <c r="D28" s="95">
        <v>19216507.816099998</v>
      </c>
      <c r="E28" s="95">
        <v>13112941.2216</v>
      </c>
      <c r="F28" s="95">
        <v>12394856.191430001</v>
      </c>
      <c r="G28" s="95">
        <v>8700720.5246099997</v>
      </c>
      <c r="H28" s="95">
        <v>7288481.8740900001</v>
      </c>
      <c r="I28" s="95">
        <v>11902512.21582</v>
      </c>
      <c r="J28" s="95">
        <v>100884.74829999999</v>
      </c>
      <c r="K28" s="95">
        <v>11916360.360309999</v>
      </c>
      <c r="L28" s="95">
        <v>2919223.0712100002</v>
      </c>
      <c r="M28" s="95">
        <v>19780427.784560002</v>
      </c>
      <c r="N28" s="95">
        <v>7056030.1757700006</v>
      </c>
      <c r="O28" s="95">
        <v>148276325.63217002</v>
      </c>
    </row>
    <row r="29" spans="1:15">
      <c r="A29" s="64" t="s">
        <v>183</v>
      </c>
      <c r="B29" s="95">
        <v>4404240.3482900001</v>
      </c>
      <c r="C29" s="95">
        <v>4007425.12317</v>
      </c>
      <c r="D29" s="95">
        <v>5567206.7771000005</v>
      </c>
      <c r="E29" s="95">
        <v>2897756.02801</v>
      </c>
      <c r="F29" s="95">
        <v>3002896.4831099999</v>
      </c>
      <c r="G29" s="95">
        <v>2239698.12525</v>
      </c>
      <c r="H29" s="95">
        <v>1729703.68845</v>
      </c>
      <c r="I29" s="95">
        <v>2079982.4288399999</v>
      </c>
      <c r="J29" s="95">
        <v>2958.0943900000002</v>
      </c>
      <c r="K29" s="95">
        <v>2285621.0429499997</v>
      </c>
      <c r="L29" s="95">
        <v>751728.98002000002</v>
      </c>
      <c r="M29" s="95">
        <v>900148.7893200001</v>
      </c>
      <c r="N29" s="95">
        <v>1442268.0065200001</v>
      </c>
      <c r="O29" s="95">
        <v>31311633.91542</v>
      </c>
    </row>
    <row r="30" spans="1:15">
      <c r="A30" s="64" t="s">
        <v>184</v>
      </c>
      <c r="B30" s="95">
        <v>248888.46444000001</v>
      </c>
      <c r="C30" s="95">
        <v>398862.43439999997</v>
      </c>
      <c r="D30" s="95">
        <v>317652.86230000004</v>
      </c>
      <c r="E30" s="95">
        <v>334313.06920999999</v>
      </c>
      <c r="F30" s="95">
        <v>236809.0858</v>
      </c>
      <c r="G30" s="95">
        <v>77941.125610000003</v>
      </c>
      <c r="H30" s="95">
        <v>191360.77774000002</v>
      </c>
      <c r="I30" s="95">
        <v>138661.47331999999</v>
      </c>
      <c r="J30" s="95">
        <v>56.716660000000005</v>
      </c>
      <c r="K30" s="95">
        <v>477329.85422000004</v>
      </c>
      <c r="L30" s="95">
        <v>58906.950360000003</v>
      </c>
      <c r="M30" s="95">
        <v>185461.51113</v>
      </c>
      <c r="N30" s="95">
        <v>305704.96487999998</v>
      </c>
      <c r="O30" s="95">
        <v>2971949.2900700001</v>
      </c>
    </row>
    <row r="31" spans="1:15">
      <c r="A31" s="63" t="s">
        <v>185</v>
      </c>
      <c r="B31" s="95">
        <v>275413.58944999997</v>
      </c>
      <c r="C31" s="95">
        <v>151276.92231999998</v>
      </c>
      <c r="D31" s="95">
        <v>257470.16821999999</v>
      </c>
      <c r="E31" s="95">
        <v>103745.07126000001</v>
      </c>
      <c r="F31" s="95">
        <v>193255.89369</v>
      </c>
      <c r="G31" s="95">
        <v>70821.338569999993</v>
      </c>
      <c r="H31" s="95">
        <v>71434.395709999997</v>
      </c>
      <c r="I31" s="95">
        <v>51417.200039999996</v>
      </c>
      <c r="J31" s="95">
        <v>0</v>
      </c>
      <c r="K31" s="95">
        <v>146221.96378999998</v>
      </c>
      <c r="L31" s="95">
        <v>25358.146570000001</v>
      </c>
      <c r="M31" s="95">
        <v>29498.264019999999</v>
      </c>
      <c r="N31" s="95">
        <v>24375.478489999998</v>
      </c>
      <c r="O31" s="95">
        <v>1400288.4321300001</v>
      </c>
    </row>
    <row r="32" spans="1:15">
      <c r="A32" s="64" t="s">
        <v>186</v>
      </c>
      <c r="B32" s="95">
        <v>60682.438090000003</v>
      </c>
      <c r="C32" s="95">
        <v>57748.612639999999</v>
      </c>
      <c r="D32" s="95">
        <v>102691.51604</v>
      </c>
      <c r="E32" s="95">
        <v>40342.424850000003</v>
      </c>
      <c r="F32" s="95">
        <v>38478.993649999997</v>
      </c>
      <c r="G32" s="95">
        <v>18137.307579999997</v>
      </c>
      <c r="H32" s="95">
        <v>17061.991100000003</v>
      </c>
      <c r="I32" s="95">
        <v>26494.014780000001</v>
      </c>
      <c r="J32" s="95">
        <v>0</v>
      </c>
      <c r="K32" s="95">
        <v>61081.458380000004</v>
      </c>
      <c r="L32" s="95">
        <v>11155.34381</v>
      </c>
      <c r="M32" s="95">
        <v>21756.534469999999</v>
      </c>
      <c r="N32" s="95">
        <v>10046.195300000001</v>
      </c>
      <c r="O32" s="95">
        <v>465676.83068999997</v>
      </c>
    </row>
    <row r="33" spans="1:15">
      <c r="A33" s="64" t="s">
        <v>187</v>
      </c>
      <c r="B33" s="95">
        <v>196267.61159000001</v>
      </c>
      <c r="C33" s="95">
        <v>64102.899579999998</v>
      </c>
      <c r="D33" s="95">
        <v>143846.78277000002</v>
      </c>
      <c r="E33" s="95">
        <v>56562.495849999999</v>
      </c>
      <c r="F33" s="95">
        <v>137363.80002000002</v>
      </c>
      <c r="G33" s="95">
        <v>48963.023479999996</v>
      </c>
      <c r="H33" s="95">
        <v>43089.944049999998</v>
      </c>
      <c r="I33" s="95">
        <v>21983.192449999999</v>
      </c>
      <c r="J33" s="95">
        <v>0</v>
      </c>
      <c r="K33" s="95">
        <v>69097.79512000001</v>
      </c>
      <c r="L33" s="95">
        <v>12683.591869999998</v>
      </c>
      <c r="M33" s="95">
        <v>6753.7327500000001</v>
      </c>
      <c r="N33" s="95">
        <v>9400.9269600000007</v>
      </c>
      <c r="O33" s="95">
        <v>810115.79648999998</v>
      </c>
    </row>
    <row r="34" spans="1:15">
      <c r="A34" s="65" t="s">
        <v>188</v>
      </c>
      <c r="B34" s="95">
        <v>18463.539769999999</v>
      </c>
      <c r="C34" s="95">
        <v>29425.410100000001</v>
      </c>
      <c r="D34" s="95">
        <v>10931.869409999999</v>
      </c>
      <c r="E34" s="95">
        <v>6840.15056</v>
      </c>
      <c r="F34" s="95">
        <v>17413.100019999998</v>
      </c>
      <c r="G34" s="95">
        <v>3721.0075099999999</v>
      </c>
      <c r="H34" s="95">
        <v>11282.460560000001</v>
      </c>
      <c r="I34" s="95">
        <v>2939.9928100000002</v>
      </c>
      <c r="J34" s="95">
        <v>0</v>
      </c>
      <c r="K34" s="95">
        <v>16042.710289999999</v>
      </c>
      <c r="L34" s="95">
        <v>1519.2108899999998</v>
      </c>
      <c r="M34" s="95">
        <v>987.99680000000001</v>
      </c>
      <c r="N34" s="95">
        <v>4928.3562300000003</v>
      </c>
      <c r="O34" s="95">
        <v>124495.80495000001</v>
      </c>
    </row>
    <row r="35" spans="1:15">
      <c r="A35" s="63" t="s">
        <v>189</v>
      </c>
      <c r="B35" s="95">
        <v>268759.58585999999</v>
      </c>
      <c r="C35" s="95">
        <v>562564.11352999997</v>
      </c>
      <c r="D35" s="95">
        <v>490409.98337999999</v>
      </c>
      <c r="E35" s="95">
        <v>531012.85752999992</v>
      </c>
      <c r="F35" s="95">
        <v>167127.15752000001</v>
      </c>
      <c r="G35" s="95">
        <v>168551.39241999999</v>
      </c>
      <c r="H35" s="95">
        <v>135864.95165999999</v>
      </c>
      <c r="I35" s="95">
        <v>42968.075229999995</v>
      </c>
      <c r="J35" s="95">
        <v>416.66275000000002</v>
      </c>
      <c r="K35" s="95">
        <v>82900.564900000012</v>
      </c>
      <c r="L35" s="95">
        <v>90462.282260000007</v>
      </c>
      <c r="M35" s="95">
        <v>61954.595979999998</v>
      </c>
      <c r="N35" s="95">
        <v>54855.252489999999</v>
      </c>
      <c r="O35" s="95">
        <v>2657847.4755100003</v>
      </c>
    </row>
    <row r="36" spans="1:15">
      <c r="A36" s="64" t="s">
        <v>190</v>
      </c>
      <c r="B36" s="95">
        <v>148786.10496</v>
      </c>
      <c r="C36" s="95">
        <v>239279.08301</v>
      </c>
      <c r="D36" s="95">
        <v>346069.86012000003</v>
      </c>
      <c r="E36" s="95">
        <v>269111.61087000003</v>
      </c>
      <c r="F36" s="95">
        <v>74190.079549999995</v>
      </c>
      <c r="G36" s="95">
        <v>73033.977920000005</v>
      </c>
      <c r="H36" s="95">
        <v>49353.851640000001</v>
      </c>
      <c r="I36" s="95">
        <v>32063.571940000002</v>
      </c>
      <c r="J36" s="95">
        <v>142.26275000000001</v>
      </c>
      <c r="K36" s="95">
        <v>60136.512790000001</v>
      </c>
      <c r="L36" s="95">
        <v>51853.584820000004</v>
      </c>
      <c r="M36" s="95">
        <v>45588.15251</v>
      </c>
      <c r="N36" s="95">
        <v>30320.02994</v>
      </c>
      <c r="O36" s="95">
        <v>1419928.68282</v>
      </c>
    </row>
    <row r="37" spans="1:15">
      <c r="A37" s="64" t="s">
        <v>191</v>
      </c>
      <c r="B37" s="95">
        <v>100609.37482</v>
      </c>
      <c r="C37" s="95">
        <v>270160.98313999997</v>
      </c>
      <c r="D37" s="95">
        <v>137571.33062999998</v>
      </c>
      <c r="E37" s="95">
        <v>236467.44861000002</v>
      </c>
      <c r="F37" s="95">
        <v>86834.192379999993</v>
      </c>
      <c r="G37" s="95">
        <v>91204.11997</v>
      </c>
      <c r="H37" s="95">
        <v>69306.794900000008</v>
      </c>
      <c r="I37" s="95">
        <v>10134.280369999999</v>
      </c>
      <c r="J37" s="95">
        <v>274.39999999999998</v>
      </c>
      <c r="K37" s="95">
        <v>21188.792870000001</v>
      </c>
      <c r="L37" s="95">
        <v>36003.640770000005</v>
      </c>
      <c r="M37" s="95">
        <v>14878.60513</v>
      </c>
      <c r="N37" s="95">
        <v>21433.820809999997</v>
      </c>
      <c r="O37" s="95">
        <v>1096067.7844</v>
      </c>
    </row>
    <row r="38" spans="1:15">
      <c r="A38" s="64" t="s">
        <v>192</v>
      </c>
      <c r="B38" s="95">
        <v>19364.106079999998</v>
      </c>
      <c r="C38" s="95">
        <v>53124.047380000004</v>
      </c>
      <c r="D38" s="95">
        <v>6768.7926299999999</v>
      </c>
      <c r="E38" s="95">
        <v>25433.798050000001</v>
      </c>
      <c r="F38" s="95">
        <v>6102.8855899999999</v>
      </c>
      <c r="G38" s="95">
        <v>4313.2945300000001</v>
      </c>
      <c r="H38" s="95">
        <v>17204.305120000001</v>
      </c>
      <c r="I38" s="95">
        <v>770.22292000000004</v>
      </c>
      <c r="J38" s="95">
        <v>0</v>
      </c>
      <c r="K38" s="95">
        <v>1575.2592400000001</v>
      </c>
      <c r="L38" s="95">
        <v>2605.0566699999999</v>
      </c>
      <c r="M38" s="95">
        <v>1487.83834</v>
      </c>
      <c r="N38" s="95">
        <v>3101.4017400000002</v>
      </c>
      <c r="O38" s="95">
        <v>141851.00829</v>
      </c>
    </row>
    <row r="39" spans="1:15">
      <c r="A39" s="63" t="s">
        <v>193</v>
      </c>
      <c r="B39" s="95">
        <v>751389.51997000002</v>
      </c>
      <c r="C39" s="95">
        <v>980591.03291999991</v>
      </c>
      <c r="D39" s="95">
        <v>1276181.66493</v>
      </c>
      <c r="E39" s="95">
        <v>635146.98199999996</v>
      </c>
      <c r="F39" s="95">
        <v>756393.40466999996</v>
      </c>
      <c r="G39" s="95">
        <v>474002.17450000002</v>
      </c>
      <c r="H39" s="95">
        <v>479519.26919999998</v>
      </c>
      <c r="I39" s="95">
        <v>952551.29385999998</v>
      </c>
      <c r="J39" s="95">
        <v>916.30286000000001</v>
      </c>
      <c r="K39" s="95">
        <v>1000430.77677</v>
      </c>
      <c r="L39" s="95">
        <v>219062.39424000002</v>
      </c>
      <c r="M39" s="95">
        <v>878093.77286999999</v>
      </c>
      <c r="N39" s="95">
        <v>669982.36563000001</v>
      </c>
      <c r="O39" s="95">
        <v>9074260.9544200003</v>
      </c>
    </row>
    <row r="40" spans="1:15">
      <c r="A40" s="65" t="s">
        <v>194</v>
      </c>
      <c r="B40" s="95">
        <v>95501.910260000004</v>
      </c>
      <c r="C40" s="95">
        <v>181239.94316999998</v>
      </c>
      <c r="D40" s="95">
        <v>160835.87363999998</v>
      </c>
      <c r="E40" s="95">
        <v>166046.47628</v>
      </c>
      <c r="F40" s="95">
        <v>107875.49781</v>
      </c>
      <c r="G40" s="95">
        <v>98744.409349999987</v>
      </c>
      <c r="H40" s="95">
        <v>70473.395730000004</v>
      </c>
      <c r="I40" s="95">
        <v>139006.79738999999</v>
      </c>
      <c r="J40" s="95">
        <v>805.57918000000006</v>
      </c>
      <c r="K40" s="95">
        <v>146099.95465</v>
      </c>
      <c r="L40" s="95">
        <v>35781.854960000004</v>
      </c>
      <c r="M40" s="95">
        <v>444514.34450000001</v>
      </c>
      <c r="N40" s="95">
        <v>125285.61222</v>
      </c>
      <c r="O40" s="95">
        <v>1772211.6491400001</v>
      </c>
    </row>
    <row r="41" spans="1:15">
      <c r="A41" s="64" t="s">
        <v>195</v>
      </c>
      <c r="B41" s="95">
        <v>239192.44956000001</v>
      </c>
      <c r="C41" s="95">
        <v>245183.86038</v>
      </c>
      <c r="D41" s="95">
        <v>318240.25776999997</v>
      </c>
      <c r="E41" s="95">
        <v>202585.94631999999</v>
      </c>
      <c r="F41" s="95">
        <v>28716.68188</v>
      </c>
      <c r="G41" s="95">
        <v>178354.71325999999</v>
      </c>
      <c r="H41" s="95">
        <v>203576.06487999999</v>
      </c>
      <c r="I41" s="95">
        <v>174054.69008</v>
      </c>
      <c r="J41" s="95">
        <v>32.868000000000002</v>
      </c>
      <c r="K41" s="95">
        <v>300174.76791000005</v>
      </c>
      <c r="L41" s="95">
        <v>79511.391369999998</v>
      </c>
      <c r="M41" s="95">
        <v>159300.0422</v>
      </c>
      <c r="N41" s="95">
        <v>147270.07355</v>
      </c>
      <c r="O41" s="95">
        <v>2276193.8071599999</v>
      </c>
    </row>
    <row r="42" spans="1:15">
      <c r="A42" s="64" t="s">
        <v>196</v>
      </c>
      <c r="B42" s="95">
        <v>529.38316000000009</v>
      </c>
      <c r="C42" s="95">
        <v>773.56117000000006</v>
      </c>
      <c r="D42" s="95">
        <v>723.05868999999996</v>
      </c>
      <c r="E42" s="95">
        <v>298.27915999999999</v>
      </c>
      <c r="F42" s="95">
        <v>0</v>
      </c>
      <c r="G42" s="95">
        <v>288.17854999999997</v>
      </c>
      <c r="H42" s="95">
        <v>60.545400000000001</v>
      </c>
      <c r="I42" s="95">
        <v>127.13489</v>
      </c>
      <c r="J42" s="95">
        <v>0</v>
      </c>
      <c r="K42" s="95">
        <v>184.47489000000002</v>
      </c>
      <c r="L42" s="95">
        <v>231.72056000000001</v>
      </c>
      <c r="M42" s="95">
        <v>193.29089000000002</v>
      </c>
      <c r="N42" s="95">
        <v>0</v>
      </c>
      <c r="O42" s="95">
        <v>3409.62736</v>
      </c>
    </row>
    <row r="43" spans="1:15">
      <c r="A43" s="64" t="s">
        <v>197</v>
      </c>
      <c r="B43" s="95">
        <v>1749.7141799999999</v>
      </c>
      <c r="C43" s="95">
        <v>2582.7234199999998</v>
      </c>
      <c r="D43" s="95">
        <v>6394.9487900000004</v>
      </c>
      <c r="E43" s="95">
        <v>2386.92938</v>
      </c>
      <c r="F43" s="95">
        <v>0</v>
      </c>
      <c r="G43" s="95">
        <v>3333.1093799999999</v>
      </c>
      <c r="H43" s="95">
        <v>2471.2420999999999</v>
      </c>
      <c r="I43" s="95">
        <v>536.20265000000006</v>
      </c>
      <c r="J43" s="95">
        <v>0</v>
      </c>
      <c r="K43" s="95">
        <v>2678.6612300000002</v>
      </c>
      <c r="L43" s="95">
        <v>1508.40959</v>
      </c>
      <c r="M43" s="95">
        <v>161.67627999999999</v>
      </c>
      <c r="N43" s="95">
        <v>0</v>
      </c>
      <c r="O43" s="95">
        <v>23803.616999999998</v>
      </c>
    </row>
    <row r="44" spans="1:15">
      <c r="A44" s="64" t="s">
        <v>198</v>
      </c>
      <c r="B44" s="95">
        <v>0</v>
      </c>
      <c r="C44" s="95">
        <v>0</v>
      </c>
      <c r="D44" s="95">
        <v>0</v>
      </c>
      <c r="E44" s="95">
        <v>0</v>
      </c>
      <c r="F44" s="95">
        <v>0</v>
      </c>
      <c r="G44" s="95">
        <v>0</v>
      </c>
      <c r="H44" s="95">
        <v>0</v>
      </c>
      <c r="I44" s="95">
        <v>0</v>
      </c>
      <c r="J44" s="95">
        <v>0</v>
      </c>
      <c r="K44" s="95">
        <v>0</v>
      </c>
      <c r="L44" s="95">
        <v>0</v>
      </c>
      <c r="M44" s="95">
        <v>0</v>
      </c>
      <c r="N44" s="95">
        <v>0</v>
      </c>
      <c r="O44" s="95">
        <v>0</v>
      </c>
    </row>
    <row r="45" spans="1:15">
      <c r="A45" s="99" t="s">
        <v>199</v>
      </c>
      <c r="B45" s="95">
        <v>0</v>
      </c>
      <c r="C45" s="95">
        <v>25.391279999999998</v>
      </c>
      <c r="D45" s="95">
        <v>0</v>
      </c>
      <c r="E45" s="95">
        <v>0</v>
      </c>
      <c r="F45" s="95">
        <v>0</v>
      </c>
      <c r="G45" s="95">
        <v>0</v>
      </c>
      <c r="H45" s="95">
        <v>650.49851000000001</v>
      </c>
      <c r="I45" s="95">
        <v>0</v>
      </c>
      <c r="J45" s="95">
        <v>0</v>
      </c>
      <c r="K45" s="95">
        <v>0</v>
      </c>
      <c r="L45" s="95">
        <v>0</v>
      </c>
      <c r="M45" s="95">
        <v>0</v>
      </c>
      <c r="N45" s="95">
        <v>0</v>
      </c>
      <c r="O45" s="95">
        <v>675.88979000000006</v>
      </c>
    </row>
    <row r="46" spans="1:15">
      <c r="A46" s="65" t="s">
        <v>1193</v>
      </c>
      <c r="B46" s="95">
        <v>211545.54708000002</v>
      </c>
      <c r="C46" s="95">
        <v>367008.9253</v>
      </c>
      <c r="D46" s="95">
        <v>463110.75387000002</v>
      </c>
      <c r="E46" s="95">
        <v>127989.53447</v>
      </c>
      <c r="F46" s="95">
        <v>169609.40834999998</v>
      </c>
      <c r="G46" s="95">
        <v>87054.463319999995</v>
      </c>
      <c r="H46" s="95">
        <v>69609.429409999997</v>
      </c>
      <c r="I46" s="95">
        <v>389604.41995000001</v>
      </c>
      <c r="J46" s="95">
        <v>69.915360000000007</v>
      </c>
      <c r="K46" s="95">
        <v>270819.81210000004</v>
      </c>
      <c r="L46" s="95">
        <v>45164.766159999999</v>
      </c>
      <c r="M46" s="95">
        <v>187695.81624000001</v>
      </c>
      <c r="N46" s="95">
        <v>207525.29991999999</v>
      </c>
      <c r="O46" s="95">
        <v>2596808.0915300003</v>
      </c>
    </row>
    <row r="47" spans="1:15">
      <c r="A47" s="64" t="s">
        <v>1194</v>
      </c>
      <c r="B47" s="95">
        <v>194507.16978999999</v>
      </c>
      <c r="C47" s="95">
        <v>181407.14538999999</v>
      </c>
      <c r="D47" s="95">
        <v>316934.5466</v>
      </c>
      <c r="E47" s="95">
        <v>133664.61900000001</v>
      </c>
      <c r="F47" s="95">
        <v>404054.28534</v>
      </c>
      <c r="G47" s="95">
        <v>103285.08689000001</v>
      </c>
      <c r="H47" s="95">
        <v>130431.71481</v>
      </c>
      <c r="I47" s="95">
        <v>248502.67147</v>
      </c>
      <c r="J47" s="95">
        <v>7.9403199999999998</v>
      </c>
      <c r="K47" s="95">
        <v>278141.74086000002</v>
      </c>
      <c r="L47" s="95">
        <v>55467.3727</v>
      </c>
      <c r="M47" s="95">
        <v>86144.958270000003</v>
      </c>
      <c r="N47" s="95">
        <v>189142.7395</v>
      </c>
      <c r="O47" s="95">
        <v>2321691.9909399999</v>
      </c>
    </row>
    <row r="48" spans="1:15">
      <c r="A48" s="64" t="s">
        <v>1199</v>
      </c>
      <c r="B48" s="95">
        <v>1235.3620100000001</v>
      </c>
      <c r="C48" s="95">
        <v>496.98528000000005</v>
      </c>
      <c r="D48" s="95">
        <v>1881.00524</v>
      </c>
      <c r="E48" s="95">
        <v>744.19299000000001</v>
      </c>
      <c r="F48" s="95">
        <v>1505.3121899999999</v>
      </c>
      <c r="G48" s="95">
        <v>367.06671999999998</v>
      </c>
      <c r="H48" s="95">
        <v>175.61104999999998</v>
      </c>
      <c r="I48" s="95">
        <v>159.13289</v>
      </c>
      <c r="J48" s="95">
        <v>0</v>
      </c>
      <c r="K48" s="95">
        <v>321.16121000000004</v>
      </c>
      <c r="L48" s="95">
        <v>364.12695000000002</v>
      </c>
      <c r="M48" s="95">
        <v>1.3678699999999999</v>
      </c>
      <c r="N48" s="95">
        <v>43.893720000000002</v>
      </c>
      <c r="O48" s="95">
        <v>7295.2181200000005</v>
      </c>
    </row>
    <row r="49" spans="1:15">
      <c r="A49" s="64" t="s">
        <v>1200</v>
      </c>
      <c r="B49" s="95">
        <v>7127.9839299999994</v>
      </c>
      <c r="C49" s="95">
        <v>1872.4975300000001</v>
      </c>
      <c r="D49" s="95">
        <v>6508.0173500000001</v>
      </c>
      <c r="E49" s="95">
        <v>1430.3525199999999</v>
      </c>
      <c r="F49" s="95">
        <v>27947.316999999999</v>
      </c>
      <c r="G49" s="95">
        <v>2575.1470299999996</v>
      </c>
      <c r="H49" s="95">
        <v>1749.8620700000001</v>
      </c>
      <c r="I49" s="95">
        <v>560.24454000000003</v>
      </c>
      <c r="J49" s="95">
        <v>0</v>
      </c>
      <c r="K49" s="95">
        <v>1920.1332199999999</v>
      </c>
      <c r="L49" s="95">
        <v>1032.7519499999999</v>
      </c>
      <c r="M49" s="95">
        <v>82.276619999999994</v>
      </c>
      <c r="N49" s="95">
        <v>409.46771000000001</v>
      </c>
      <c r="O49" s="95">
        <v>53216.051469999999</v>
      </c>
    </row>
    <row r="50" spans="1:15">
      <c r="A50" s="64" t="s">
        <v>1218</v>
      </c>
      <c r="B50" s="95">
        <v>0</v>
      </c>
      <c r="C50" s="95">
        <v>0</v>
      </c>
      <c r="D50" s="95">
        <v>315.76181000000003</v>
      </c>
      <c r="E50" s="95">
        <v>0.65188000000000001</v>
      </c>
      <c r="F50" s="95">
        <v>1741.0923500000001</v>
      </c>
      <c r="G50" s="95">
        <v>0</v>
      </c>
      <c r="H50" s="95">
        <v>0</v>
      </c>
      <c r="I50" s="95">
        <v>0</v>
      </c>
      <c r="J50" s="95">
        <v>0</v>
      </c>
      <c r="K50" s="95">
        <v>23.066269999999999</v>
      </c>
      <c r="L50" s="95">
        <v>0</v>
      </c>
      <c r="M50" s="95">
        <v>0</v>
      </c>
      <c r="N50" s="95">
        <v>23.303330000000003</v>
      </c>
      <c r="O50" s="95">
        <v>2103.8756400000002</v>
      </c>
    </row>
    <row r="51" spans="1:15">
      <c r="A51" s="99" t="s">
        <v>1238</v>
      </c>
      <c r="B51" s="95">
        <v>0</v>
      </c>
      <c r="C51" s="95">
        <v>0</v>
      </c>
      <c r="D51" s="95">
        <v>1237.4411699999998</v>
      </c>
      <c r="E51" s="95">
        <v>0</v>
      </c>
      <c r="F51" s="95">
        <v>14943.80975</v>
      </c>
      <c r="G51" s="95">
        <v>0</v>
      </c>
      <c r="H51" s="95">
        <v>320.90523999999999</v>
      </c>
      <c r="I51" s="95">
        <v>0</v>
      </c>
      <c r="J51" s="95">
        <v>0</v>
      </c>
      <c r="K51" s="95">
        <v>67.004429999999999</v>
      </c>
      <c r="L51" s="95">
        <v>0</v>
      </c>
      <c r="M51" s="95">
        <v>0</v>
      </c>
      <c r="N51" s="95">
        <v>281.97568000000001</v>
      </c>
      <c r="O51" s="95">
        <v>16851.136269999999</v>
      </c>
    </row>
    <row r="52" spans="1:15">
      <c r="A52" s="101" t="s">
        <v>200</v>
      </c>
      <c r="B52" s="95">
        <v>-574089.70013999997</v>
      </c>
      <c r="C52" s="95">
        <v>-746770.9682</v>
      </c>
      <c r="D52" s="95">
        <v>-972718.43645000004</v>
      </c>
      <c r="E52" s="95">
        <v>-750380.41922000004</v>
      </c>
      <c r="F52" s="95">
        <v>-412785.78160000005</v>
      </c>
      <c r="G52" s="95">
        <v>-225478.44713999997</v>
      </c>
      <c r="H52" s="95">
        <v>-272079.85704000003</v>
      </c>
      <c r="I52" s="95">
        <v>-511519.64525</v>
      </c>
      <c r="J52" s="95">
        <v>-560.30736999999999</v>
      </c>
      <c r="K52" s="95">
        <v>-596467.04515999998</v>
      </c>
      <c r="L52" s="95">
        <v>-108855.43213</v>
      </c>
      <c r="M52" s="95">
        <v>-209656.32784000001</v>
      </c>
      <c r="N52" s="95">
        <v>-251697.51446999999</v>
      </c>
      <c r="O52" s="95">
        <v>-5633059.8820099998</v>
      </c>
    </row>
    <row r="53" spans="1:15">
      <c r="A53" s="64" t="s">
        <v>1272</v>
      </c>
      <c r="B53" s="95">
        <v>-59073.003560000005</v>
      </c>
      <c r="C53" s="95">
        <v>-92034.489610000004</v>
      </c>
      <c r="D53" s="95">
        <v>-83327.152780000004</v>
      </c>
      <c r="E53" s="95">
        <v>-34234.985540000001</v>
      </c>
      <c r="F53" s="95">
        <v>-32890.746399999996</v>
      </c>
      <c r="G53" s="95">
        <v>-32159.520559999997</v>
      </c>
      <c r="H53" s="95">
        <v>-33367.202219999999</v>
      </c>
      <c r="I53" s="95">
        <v>-48599.422960000004</v>
      </c>
      <c r="J53" s="95">
        <v>-256.83307000000002</v>
      </c>
      <c r="K53" s="95">
        <v>-76955.258459999997</v>
      </c>
      <c r="L53" s="95">
        <v>-18346.893840000001</v>
      </c>
      <c r="M53" s="95">
        <v>-62848.855490000002</v>
      </c>
      <c r="N53" s="95">
        <v>-34564.900780000004</v>
      </c>
      <c r="O53" s="95">
        <v>-608659.26526999997</v>
      </c>
    </row>
    <row r="54" spans="1:15">
      <c r="A54" s="64" t="s">
        <v>1298</v>
      </c>
      <c r="B54" s="95">
        <v>-38161.743560000003</v>
      </c>
      <c r="C54" s="95">
        <v>-53232.857080000002</v>
      </c>
      <c r="D54" s="95">
        <v>-94989.713319999995</v>
      </c>
      <c r="E54" s="95">
        <v>-96316.392359999998</v>
      </c>
      <c r="F54" s="95">
        <v>-17408.25519</v>
      </c>
      <c r="G54" s="95">
        <v>-31745.358899999999</v>
      </c>
      <c r="H54" s="95">
        <v>-41296.981369999994</v>
      </c>
      <c r="I54" s="95">
        <v>-14938.63927</v>
      </c>
      <c r="J54" s="95">
        <v>-24.01155</v>
      </c>
      <c r="K54" s="95">
        <v>-33619.043799999999</v>
      </c>
      <c r="L54" s="95">
        <v>-12865.28781</v>
      </c>
      <c r="M54" s="95">
        <v>-6254.9764999999998</v>
      </c>
      <c r="N54" s="95">
        <v>-7380.5960999999998</v>
      </c>
      <c r="O54" s="95">
        <v>-448233.85681000003</v>
      </c>
    </row>
    <row r="55" spans="1:15">
      <c r="A55" s="64" t="s">
        <v>1273</v>
      </c>
      <c r="B55" s="95">
        <v>-13467.974109999999</v>
      </c>
      <c r="C55" s="95">
        <v>-13943.61742</v>
      </c>
      <c r="D55" s="95">
        <v>-46357.808369999999</v>
      </c>
      <c r="E55" s="95">
        <v>-23877.23243</v>
      </c>
      <c r="F55" s="95">
        <v>-10498.784890000001</v>
      </c>
      <c r="G55" s="95">
        <v>-2994.5597799999996</v>
      </c>
      <c r="H55" s="95">
        <v>-8681.8413900000014</v>
      </c>
      <c r="I55" s="95">
        <v>-16198.305410000001</v>
      </c>
      <c r="J55" s="95">
        <v>0</v>
      </c>
      <c r="K55" s="95">
        <v>-40249.989979999998</v>
      </c>
      <c r="L55" s="95">
        <v>-2353.8897099999999</v>
      </c>
      <c r="M55" s="95">
        <v>-14114.60411</v>
      </c>
      <c r="N55" s="95">
        <v>-6454.5370000000003</v>
      </c>
      <c r="O55" s="95">
        <v>-199193.1446</v>
      </c>
    </row>
    <row r="56" spans="1:15">
      <c r="A56" s="64" t="s">
        <v>1299</v>
      </c>
      <c r="B56" s="95">
        <v>-29704.460030000002</v>
      </c>
      <c r="C56" s="95">
        <v>-18223.70205</v>
      </c>
      <c r="D56" s="95">
        <v>-28345.182629999999</v>
      </c>
      <c r="E56" s="95">
        <v>-15684.209269999999</v>
      </c>
      <c r="F56" s="95">
        <v>-29821.445399999997</v>
      </c>
      <c r="G56" s="95">
        <v>-8162.8774599999997</v>
      </c>
      <c r="H56" s="95">
        <v>-22526.802780000002</v>
      </c>
      <c r="I56" s="95">
        <v>-17374.262449999998</v>
      </c>
      <c r="J56" s="95">
        <v>0</v>
      </c>
      <c r="K56" s="95">
        <v>-47715.263780000001</v>
      </c>
      <c r="L56" s="95">
        <v>-2619.2206800000004</v>
      </c>
      <c r="M56" s="95">
        <v>-4743.1295099999998</v>
      </c>
      <c r="N56" s="95">
        <v>-5936.7095899999995</v>
      </c>
      <c r="O56" s="95">
        <v>-230857.26563000001</v>
      </c>
    </row>
    <row r="57" spans="1:15">
      <c r="A57" s="64" t="s">
        <v>1274</v>
      </c>
      <c r="B57" s="95">
        <v>-91972.884180000008</v>
      </c>
      <c r="C57" s="95">
        <v>-138614.15184000001</v>
      </c>
      <c r="D57" s="95">
        <v>-213940.75081</v>
      </c>
      <c r="E57" s="95">
        <v>-234457.92324999999</v>
      </c>
      <c r="F57" s="95">
        <v>-34144.343689999994</v>
      </c>
      <c r="G57" s="95">
        <v>-54845.956330000001</v>
      </c>
      <c r="H57" s="95">
        <v>-33846.256890000004</v>
      </c>
      <c r="I57" s="95">
        <v>-26968.84461</v>
      </c>
      <c r="J57" s="95">
        <v>-142.26275000000001</v>
      </c>
      <c r="K57" s="95">
        <v>-47401.76586</v>
      </c>
      <c r="L57" s="95">
        <v>-32928.373809999997</v>
      </c>
      <c r="M57" s="95">
        <v>-25823.692629999998</v>
      </c>
      <c r="N57" s="95">
        <v>-19771.066300000002</v>
      </c>
      <c r="O57" s="95">
        <v>-954858.27295000001</v>
      </c>
    </row>
    <row r="58" spans="1:15">
      <c r="A58" s="64" t="s">
        <v>201</v>
      </c>
      <c r="B58" s="95">
        <v>-50104.071670000005</v>
      </c>
      <c r="C58" s="95">
        <v>-153543.31121000001</v>
      </c>
      <c r="D58" s="95">
        <v>-58426.965219999998</v>
      </c>
      <c r="E58" s="95">
        <v>-150023.95342999999</v>
      </c>
      <c r="F58" s="95">
        <v>-39450.70637</v>
      </c>
      <c r="G58" s="95">
        <v>-52642.608340000006</v>
      </c>
      <c r="H58" s="95">
        <v>-50129.026949999999</v>
      </c>
      <c r="I58" s="95">
        <v>-9980.5594399999991</v>
      </c>
      <c r="J58" s="95">
        <v>-137.19999999999999</v>
      </c>
      <c r="K58" s="95">
        <v>-16237.18759</v>
      </c>
      <c r="L58" s="95">
        <v>-24859.84059</v>
      </c>
      <c r="M58" s="95">
        <v>-8053.7869199999996</v>
      </c>
      <c r="N58" s="95">
        <v>-14384.971439999999</v>
      </c>
      <c r="O58" s="95">
        <v>-627974.18916999991</v>
      </c>
    </row>
    <row r="59" spans="1:15">
      <c r="A59" s="64" t="s">
        <v>202</v>
      </c>
      <c r="B59" s="95">
        <v>-117676.60593999999</v>
      </c>
      <c r="C59" s="95">
        <v>-132160.20780999999</v>
      </c>
      <c r="D59" s="95">
        <v>-185265.12513999999</v>
      </c>
      <c r="E59" s="95">
        <v>-69067.017900000006</v>
      </c>
      <c r="F59" s="95">
        <v>-146093.35302000001</v>
      </c>
      <c r="G59" s="95">
        <v>-34316.742100000003</v>
      </c>
      <c r="H59" s="95">
        <v>-47276.028189999997</v>
      </c>
      <c r="I59" s="95">
        <v>-130585.23420000001</v>
      </c>
      <c r="J59" s="95">
        <v>0</v>
      </c>
      <c r="K59" s="95">
        <v>-136316.85008</v>
      </c>
      <c r="L59" s="95">
        <v>-10729.61109</v>
      </c>
      <c r="M59" s="95">
        <v>-84474.785599999988</v>
      </c>
      <c r="N59" s="95">
        <v>-99437.195730000007</v>
      </c>
      <c r="O59" s="95">
        <v>-1193398.7567999999</v>
      </c>
    </row>
    <row r="60" spans="1:15">
      <c r="A60" s="64" t="s">
        <v>203</v>
      </c>
      <c r="B60" s="95">
        <v>-141636.42374</v>
      </c>
      <c r="C60" s="95">
        <v>-89966.839030000003</v>
      </c>
      <c r="D60" s="95">
        <v>-229809.99999000001</v>
      </c>
      <c r="E60" s="95">
        <v>-90520.822489999991</v>
      </c>
      <c r="F60" s="95">
        <v>-80501.40221</v>
      </c>
      <c r="G60" s="95">
        <v>-2481.5591099999997</v>
      </c>
      <c r="H60" s="95">
        <v>-34955.717250000002</v>
      </c>
      <c r="I60" s="95">
        <v>-231132.21012</v>
      </c>
      <c r="J60" s="95">
        <v>0</v>
      </c>
      <c r="K60" s="95">
        <v>-158800.79201</v>
      </c>
      <c r="L60" s="95">
        <v>0</v>
      </c>
      <c r="M60" s="95">
        <v>0</v>
      </c>
      <c r="N60" s="95">
        <v>-50113.538430000001</v>
      </c>
      <c r="O60" s="95">
        <v>-1109919.3043800001</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-2002.53078</v>
      </c>
      <c r="C63" s="95">
        <v>-8.5475700000000003</v>
      </c>
      <c r="D63" s="95">
        <v>-3160.4515899999997</v>
      </c>
      <c r="E63" s="95">
        <v>-1483.49001</v>
      </c>
      <c r="F63" s="95">
        <v>-973.70702000000006</v>
      </c>
      <c r="G63" s="95">
        <v>0</v>
      </c>
      <c r="H63" s="95">
        <v>0</v>
      </c>
      <c r="I63" s="95">
        <v>-2638.80402</v>
      </c>
      <c r="J63" s="95">
        <v>0</v>
      </c>
      <c r="K63" s="95">
        <v>-6514.9823200000001</v>
      </c>
      <c r="L63" s="95">
        <v>0</v>
      </c>
      <c r="M63" s="95">
        <v>0</v>
      </c>
      <c r="N63" s="95">
        <v>-1142.5823300000002</v>
      </c>
      <c r="O63" s="95">
        <v>-17925.09564</v>
      </c>
    </row>
    <row r="64" spans="1:15">
      <c r="A64" s="64" t="s">
        <v>1004</v>
      </c>
      <c r="B64" s="95">
        <v>-4085.6812400000003</v>
      </c>
      <c r="C64" s="95">
        <v>-3347.32519</v>
      </c>
      <c r="D64" s="95">
        <v>-7959.4836999999998</v>
      </c>
      <c r="E64" s="95">
        <v>-9115.3684000000012</v>
      </c>
      <c r="F64" s="95">
        <v>-2364.9376600000001</v>
      </c>
      <c r="G64" s="95">
        <v>0</v>
      </c>
      <c r="H64" s="95">
        <v>0</v>
      </c>
      <c r="I64" s="95">
        <v>-1117.3306100000002</v>
      </c>
      <c r="J64" s="95">
        <v>0</v>
      </c>
      <c r="K64" s="95">
        <v>-7901.9662099999996</v>
      </c>
      <c r="L64" s="95">
        <v>0</v>
      </c>
      <c r="M64" s="95">
        <v>0</v>
      </c>
      <c r="N64" s="95">
        <v>-1830.0646100000001</v>
      </c>
      <c r="O64" s="95">
        <v>-37722.157619999998</v>
      </c>
    </row>
    <row r="65" spans="1:15">
      <c r="A65" s="64" t="s">
        <v>1201</v>
      </c>
      <c r="B65" s="95">
        <v>-4207.0372800000005</v>
      </c>
      <c r="C65" s="95">
        <v>-3290.06412</v>
      </c>
      <c r="D65" s="95">
        <v>-9469.2147799999984</v>
      </c>
      <c r="E65" s="95">
        <v>-2701.1135899999999</v>
      </c>
      <c r="F65" s="95">
        <v>-1056.6998500000002</v>
      </c>
      <c r="G65" s="95">
        <v>-258.57232999999997</v>
      </c>
      <c r="H65" s="95">
        <v>0</v>
      </c>
      <c r="I65" s="95">
        <v>-5909.4886399999996</v>
      </c>
      <c r="J65" s="95">
        <v>0</v>
      </c>
      <c r="K65" s="95">
        <v>-9511.5927899999988</v>
      </c>
      <c r="L65" s="95">
        <v>-100.62421000000001</v>
      </c>
      <c r="M65" s="95">
        <v>-263.66507000000001</v>
      </c>
      <c r="N65" s="95">
        <v>-1529.28152</v>
      </c>
      <c r="O65" s="95">
        <v>-38297.354180000002</v>
      </c>
    </row>
    <row r="66" spans="1:15">
      <c r="A66" s="64" t="s">
        <v>1202</v>
      </c>
      <c r="B66" s="95">
        <v>-6504.64246</v>
      </c>
      <c r="C66" s="95">
        <v>-11606.157789999999</v>
      </c>
      <c r="D66" s="95">
        <v>-4566.9865399999999</v>
      </c>
      <c r="E66" s="95">
        <v>-3749.2672900000002</v>
      </c>
      <c r="F66" s="95">
        <v>-8961.8047699999988</v>
      </c>
      <c r="G66" s="95">
        <v>-1229.3585800000001</v>
      </c>
      <c r="H66" s="95">
        <v>0</v>
      </c>
      <c r="I66" s="95">
        <v>-2409.3356600000002</v>
      </c>
      <c r="J66" s="95">
        <v>0</v>
      </c>
      <c r="K66" s="95">
        <v>-12599.859960000002</v>
      </c>
      <c r="L66" s="95">
        <v>-289.73860999999999</v>
      </c>
      <c r="M66" s="95">
        <v>-766.62338999999997</v>
      </c>
      <c r="N66" s="95">
        <v>-3745.27097</v>
      </c>
      <c r="O66" s="95">
        <v>-56429.046020000002</v>
      </c>
    </row>
    <row r="67" spans="1:15">
      <c r="A67" s="64" t="s">
        <v>1203</v>
      </c>
      <c r="B67" s="95">
        <v>-5960.8032699999994</v>
      </c>
      <c r="C67" s="95">
        <v>-14282.52059</v>
      </c>
      <c r="D67" s="95">
        <v>-3559.1698999999999</v>
      </c>
      <c r="E67" s="95">
        <v>-2989.9802999999997</v>
      </c>
      <c r="F67" s="95">
        <v>-4604.9509400000006</v>
      </c>
      <c r="G67" s="95">
        <v>-1552.3303000000001</v>
      </c>
      <c r="H67" s="95">
        <v>0</v>
      </c>
      <c r="I67" s="95">
        <v>-2899.6258599999996</v>
      </c>
      <c r="J67" s="95">
        <v>0</v>
      </c>
      <c r="K67" s="95">
        <v>-1223.8819099999998</v>
      </c>
      <c r="L67" s="95">
        <v>-1909.1248000000001</v>
      </c>
      <c r="M67" s="95">
        <v>-1569.65398</v>
      </c>
      <c r="N67" s="95">
        <v>-2982.1364600000002</v>
      </c>
      <c r="O67" s="95">
        <v>-43534.178310000003</v>
      </c>
    </row>
    <row r="68" spans="1:15">
      <c r="A68" s="64" t="s">
        <v>1204</v>
      </c>
      <c r="B68" s="95">
        <v>-9531.8383200000007</v>
      </c>
      <c r="C68" s="95">
        <v>-21465.576079999999</v>
      </c>
      <c r="D68" s="95">
        <v>-3540.4316800000001</v>
      </c>
      <c r="E68" s="95">
        <v>-16158.662960000001</v>
      </c>
      <c r="F68" s="95">
        <v>-4014.64419</v>
      </c>
      <c r="G68" s="95">
        <v>-3089.00335</v>
      </c>
      <c r="H68" s="95">
        <v>0</v>
      </c>
      <c r="I68" s="95">
        <v>-767.58199999999999</v>
      </c>
      <c r="J68" s="95">
        <v>0</v>
      </c>
      <c r="K68" s="95">
        <v>-1418.61041</v>
      </c>
      <c r="L68" s="95">
        <v>-1852.82698</v>
      </c>
      <c r="M68" s="95">
        <v>-742.55464000000006</v>
      </c>
      <c r="N68" s="95">
        <v>-2424.6632100000002</v>
      </c>
      <c r="O68" s="95">
        <v>-65006.393819999998</v>
      </c>
    </row>
    <row r="69" spans="1:15">
      <c r="A69" s="177" t="s">
        <v>206</v>
      </c>
      <c r="B69" s="57">
        <v>117399.54995</v>
      </c>
      <c r="C69" s="57">
        <v>176426.40164</v>
      </c>
      <c r="D69" s="57">
        <v>248081.69717</v>
      </c>
      <c r="E69" s="57">
        <v>189419.92590999999</v>
      </c>
      <c r="F69" s="57">
        <v>137191.02428000001</v>
      </c>
      <c r="G69" s="57">
        <v>151515.86736</v>
      </c>
      <c r="H69" s="57">
        <v>159584.89547999998</v>
      </c>
      <c r="I69" s="57">
        <v>72804.358489999999</v>
      </c>
      <c r="J69" s="57">
        <v>2468.3766000000001</v>
      </c>
      <c r="K69" s="57">
        <v>128333.44275</v>
      </c>
      <c r="L69" s="57">
        <v>33211.411489999999</v>
      </c>
      <c r="M69" s="57">
        <v>591709.21172000002</v>
      </c>
      <c r="N69" s="57">
        <v>100162.43215000001</v>
      </c>
      <c r="O69" s="57">
        <v>2108308.5949900001</v>
      </c>
    </row>
    <row r="70" spans="1:15">
      <c r="A70" s="64" t="s">
        <v>207</v>
      </c>
      <c r="B70" s="95">
        <v>0</v>
      </c>
      <c r="C70" s="95">
        <v>0</v>
      </c>
      <c r="D70" s="95">
        <v>0</v>
      </c>
      <c r="E70" s="95">
        <v>0</v>
      </c>
      <c r="F70" s="95">
        <v>0</v>
      </c>
      <c r="G70" s="95">
        <v>2479.9693900000002</v>
      </c>
      <c r="H70" s="95">
        <v>0</v>
      </c>
      <c r="I70" s="95">
        <v>1.0930299999999999</v>
      </c>
      <c r="J70" s="95">
        <v>0</v>
      </c>
      <c r="K70" s="95">
        <v>0</v>
      </c>
      <c r="L70" s="95">
        <v>0</v>
      </c>
      <c r="M70" s="95">
        <v>0</v>
      </c>
      <c r="N70" s="95">
        <v>0</v>
      </c>
      <c r="O70" s="95">
        <v>2481.0624199999997</v>
      </c>
    </row>
    <row r="71" spans="1:15">
      <c r="A71" s="64" t="s">
        <v>208</v>
      </c>
      <c r="B71" s="95">
        <v>51351.031299999995</v>
      </c>
      <c r="C71" s="95">
        <v>87967.54</v>
      </c>
      <c r="D71" s="95">
        <v>79541.799750000006</v>
      </c>
      <c r="E71" s="95">
        <v>99991.273749999993</v>
      </c>
      <c r="F71" s="95">
        <v>70115.866569999998</v>
      </c>
      <c r="G71" s="95">
        <v>61089.465539999997</v>
      </c>
      <c r="H71" s="95">
        <v>83320.024420000002</v>
      </c>
      <c r="I71" s="95">
        <v>56755.333270000003</v>
      </c>
      <c r="J71" s="95">
        <v>92.537750000000003</v>
      </c>
      <c r="K71" s="95">
        <v>38931.567170000002</v>
      </c>
      <c r="L71" s="95">
        <v>30663.688309999998</v>
      </c>
      <c r="M71" s="95">
        <v>281654.07399</v>
      </c>
      <c r="N71" s="95">
        <v>29069.60961</v>
      </c>
      <c r="O71" s="95">
        <v>970543.81143</v>
      </c>
    </row>
    <row r="72" spans="1:15">
      <c r="A72" s="64" t="s">
        <v>209</v>
      </c>
      <c r="B72" s="95">
        <v>98498.980280000003</v>
      </c>
      <c r="C72" s="95">
        <v>103197.26863999999</v>
      </c>
      <c r="D72" s="95">
        <v>182058.0631</v>
      </c>
      <c r="E72" s="95">
        <v>97702.722750000001</v>
      </c>
      <c r="F72" s="95">
        <v>94986.763730000006</v>
      </c>
      <c r="G72" s="95">
        <v>90698.204209999996</v>
      </c>
      <c r="H72" s="95">
        <v>90269.518620000003</v>
      </c>
      <c r="I72" s="95">
        <v>43179.232590000007</v>
      </c>
      <c r="J72" s="95">
        <v>2375.8388500000001</v>
      </c>
      <c r="K72" s="95">
        <v>92185.909310000003</v>
      </c>
      <c r="L72" s="95">
        <v>3128.7120399999999</v>
      </c>
      <c r="M72" s="95">
        <v>313330.31737</v>
      </c>
      <c r="N72" s="95">
        <v>80206.11020000001</v>
      </c>
      <c r="O72" s="95">
        <v>1291817.64169</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-32450.461629999998</v>
      </c>
      <c r="C74" s="95">
        <v>-14738.406999999999</v>
      </c>
      <c r="D74" s="95">
        <v>-13518.16568</v>
      </c>
      <c r="E74" s="95">
        <v>-8274.0705899999994</v>
      </c>
      <c r="F74" s="95">
        <v>-27911.606019999999</v>
      </c>
      <c r="G74" s="95">
        <v>-2751.7717799999996</v>
      </c>
      <c r="H74" s="95">
        <v>-14004.647560000001</v>
      </c>
      <c r="I74" s="95">
        <v>-27131.3004</v>
      </c>
      <c r="J74" s="95">
        <v>0</v>
      </c>
      <c r="K74" s="95">
        <v>-2784.0337300000001</v>
      </c>
      <c r="L74" s="95">
        <v>-580.98885999999993</v>
      </c>
      <c r="M74" s="95">
        <v>-3275.1796400000003</v>
      </c>
      <c r="N74" s="95">
        <v>-9113.28766</v>
      </c>
      <c r="O74" s="95">
        <v>-156533.92055000001</v>
      </c>
    </row>
    <row r="75" spans="1:15">
      <c r="A75" s="177" t="s">
        <v>212</v>
      </c>
      <c r="B75" s="57">
        <v>25809.73617</v>
      </c>
      <c r="C75" s="57">
        <v>10207.938320000001</v>
      </c>
      <c r="D75" s="57">
        <v>40014.955329999997</v>
      </c>
      <c r="E75" s="57">
        <v>28356.395280000001</v>
      </c>
      <c r="F75" s="57">
        <v>23424.669739999998</v>
      </c>
      <c r="G75" s="57">
        <v>4600.5795099999996</v>
      </c>
      <c r="H75" s="57">
        <v>4468.6655300000002</v>
      </c>
      <c r="I75" s="57">
        <v>26.756119999999999</v>
      </c>
      <c r="J75" s="57">
        <v>0</v>
      </c>
      <c r="K75" s="57">
        <v>4061.21189</v>
      </c>
      <c r="L75" s="57">
        <v>7370.1072000000004</v>
      </c>
      <c r="M75" s="57">
        <v>2666.2609700000003</v>
      </c>
      <c r="N75" s="57">
        <v>1407.3321699999999</v>
      </c>
      <c r="O75" s="57">
        <v>152414.60822999998</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85718.713060000009</v>
      </c>
      <c r="C77" s="95">
        <v>65620.89503</v>
      </c>
      <c r="D77" s="95">
        <v>328495.20071</v>
      </c>
      <c r="E77" s="95">
        <v>156397.6354</v>
      </c>
      <c r="F77" s="95">
        <v>53215.403460000001</v>
      </c>
      <c r="G77" s="95">
        <v>33107.897340000003</v>
      </c>
      <c r="H77" s="95">
        <v>13538.264660000001</v>
      </c>
      <c r="I77" s="95">
        <v>1136.3186799999999</v>
      </c>
      <c r="J77" s="95">
        <v>3.0000000000000001E-3</v>
      </c>
      <c r="K77" s="95">
        <v>19123.527300000002</v>
      </c>
      <c r="L77" s="95">
        <v>13755.07566</v>
      </c>
      <c r="M77" s="95">
        <v>6628.6654800000006</v>
      </c>
      <c r="N77" s="95">
        <v>7920.1101500000004</v>
      </c>
      <c r="O77" s="95">
        <v>784657.7099299999</v>
      </c>
    </row>
    <row r="78" spans="1:15">
      <c r="A78" s="64" t="s">
        <v>215</v>
      </c>
      <c r="B78" s="95">
        <v>2087.3978700000002</v>
      </c>
      <c r="C78" s="95">
        <v>587.39565000000005</v>
      </c>
      <c r="D78" s="95">
        <v>6359.4969099999998</v>
      </c>
      <c r="E78" s="95">
        <v>2273.6968900000002</v>
      </c>
      <c r="F78" s="95">
        <v>1.6819999999999999</v>
      </c>
      <c r="G78" s="95">
        <v>8.6835499999999985</v>
      </c>
      <c r="H78" s="95">
        <v>982.79479000000003</v>
      </c>
      <c r="I78" s="95">
        <v>0</v>
      </c>
      <c r="J78" s="95">
        <v>0</v>
      </c>
      <c r="K78" s="95">
        <v>8.0000000000000002E-3</v>
      </c>
      <c r="L78" s="95">
        <v>5.2032799999999995</v>
      </c>
      <c r="M78" s="95">
        <v>3.1E-2</v>
      </c>
      <c r="N78" s="95">
        <v>0.62592999999999999</v>
      </c>
      <c r="O78" s="95">
        <v>12307.015869999999</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-61996.374759999999</v>
      </c>
      <c r="C80" s="95">
        <v>-56000.352359999997</v>
      </c>
      <c r="D80" s="95">
        <v>-294843.31079000002</v>
      </c>
      <c r="E80" s="95">
        <v>-130682.26948999999</v>
      </c>
      <c r="F80" s="95">
        <v>-29792.416719999997</v>
      </c>
      <c r="G80" s="95">
        <v>-28516.001379999998</v>
      </c>
      <c r="H80" s="95">
        <v>-10052.394920000001</v>
      </c>
      <c r="I80" s="95">
        <v>-1109.5625600000001</v>
      </c>
      <c r="J80" s="95">
        <v>-3.0000000000000001E-3</v>
      </c>
      <c r="K80" s="95">
        <v>-15062.323410000001</v>
      </c>
      <c r="L80" s="95">
        <v>-6390.1717399999998</v>
      </c>
      <c r="M80" s="95">
        <v>-3962.4355099999998</v>
      </c>
      <c r="N80" s="95">
        <v>-6569.40391</v>
      </c>
      <c r="O80" s="95">
        <v>-644977.0205499999</v>
      </c>
    </row>
    <row r="81" spans="1:15">
      <c r="A81" s="177" t="s">
        <v>218</v>
      </c>
      <c r="B81" s="57">
        <v>3339131.57296</v>
      </c>
      <c r="C81" s="57">
        <v>4957287.3814200005</v>
      </c>
      <c r="D81" s="57">
        <v>4242441.0906600002</v>
      </c>
      <c r="E81" s="57">
        <v>2848229.8768699998</v>
      </c>
      <c r="F81" s="57">
        <v>1486065.5038900001</v>
      </c>
      <c r="G81" s="57">
        <v>1724308.74835</v>
      </c>
      <c r="H81" s="57">
        <v>611718.87829999998</v>
      </c>
      <c r="I81" s="57">
        <v>244218.61508000002</v>
      </c>
      <c r="J81" s="57">
        <v>20306.661649999998</v>
      </c>
      <c r="K81" s="57">
        <v>1119153.22771</v>
      </c>
      <c r="L81" s="57">
        <v>210679.25748</v>
      </c>
      <c r="M81" s="57">
        <v>4139867.55596</v>
      </c>
      <c r="N81" s="57">
        <v>86014.705140000005</v>
      </c>
      <c r="O81" s="57">
        <v>25029423.075470001</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0</v>
      </c>
      <c r="F83" s="95">
        <v>0</v>
      </c>
      <c r="G83" s="95">
        <v>0</v>
      </c>
      <c r="H83" s="95">
        <v>0</v>
      </c>
      <c r="I83" s="95">
        <v>3565.30467</v>
      </c>
      <c r="J83" s="95">
        <v>0</v>
      </c>
      <c r="K83" s="95">
        <v>0</v>
      </c>
      <c r="L83" s="95">
        <v>36360</v>
      </c>
      <c r="M83" s="95">
        <v>0</v>
      </c>
      <c r="N83" s="95">
        <v>15362.480150000001</v>
      </c>
      <c r="O83" s="95">
        <v>84287.784819999986</v>
      </c>
    </row>
    <row r="84" spans="1:15">
      <c r="A84" s="64" t="s">
        <v>174</v>
      </c>
      <c r="B84" s="95">
        <v>54963.211799999997</v>
      </c>
      <c r="C84" s="95">
        <v>0</v>
      </c>
      <c r="D84" s="95">
        <v>0</v>
      </c>
      <c r="E84" s="95">
        <v>20580</v>
      </c>
      <c r="F84" s="95">
        <v>0</v>
      </c>
      <c r="G84" s="95">
        <v>0</v>
      </c>
      <c r="H84" s="95">
        <v>0</v>
      </c>
      <c r="I84" s="95">
        <v>0</v>
      </c>
      <c r="J84" s="95">
        <v>0</v>
      </c>
      <c r="K84" s="95">
        <v>0</v>
      </c>
      <c r="L84" s="95">
        <v>0</v>
      </c>
      <c r="M84" s="95">
        <v>0</v>
      </c>
      <c r="N84" s="95">
        <v>0</v>
      </c>
      <c r="O84" s="95">
        <v>75543.21179999999</v>
      </c>
    </row>
    <row r="85" spans="1:15">
      <c r="A85" s="64" t="s">
        <v>175</v>
      </c>
      <c r="B85" s="95">
        <v>249790.17207</v>
      </c>
      <c r="C85" s="95">
        <v>279208.65831999999</v>
      </c>
      <c r="D85" s="95">
        <v>423123.82773000002</v>
      </c>
      <c r="E85" s="95">
        <v>0</v>
      </c>
      <c r="F85" s="95">
        <v>0</v>
      </c>
      <c r="G85" s="95">
        <v>0</v>
      </c>
      <c r="H85" s="95">
        <v>0</v>
      </c>
      <c r="I85" s="95">
        <v>0</v>
      </c>
      <c r="J85" s="95">
        <v>0</v>
      </c>
      <c r="K85" s="95">
        <v>0</v>
      </c>
      <c r="L85" s="95">
        <v>8333</v>
      </c>
      <c r="M85" s="95">
        <v>1471.0941</v>
      </c>
      <c r="N85" s="95">
        <v>0</v>
      </c>
      <c r="O85" s="95">
        <v>961926.75222000002</v>
      </c>
    </row>
    <row r="86" spans="1:15">
      <c r="A86" s="64" t="s">
        <v>219</v>
      </c>
      <c r="B86" s="95">
        <v>30362.789359999999</v>
      </c>
      <c r="C86" s="95">
        <v>386013.42973999999</v>
      </c>
      <c r="D86" s="95">
        <v>38756.0524</v>
      </c>
      <c r="E86" s="95">
        <v>50510.927149999996</v>
      </c>
      <c r="F86" s="95">
        <v>32782.51468</v>
      </c>
      <c r="G86" s="95">
        <v>14141.88608</v>
      </c>
      <c r="H86" s="95">
        <v>13791.30192</v>
      </c>
      <c r="I86" s="95">
        <v>1517.70552</v>
      </c>
      <c r="J86" s="95">
        <v>0</v>
      </c>
      <c r="K86" s="95">
        <v>699.7</v>
      </c>
      <c r="L86" s="95">
        <v>0</v>
      </c>
      <c r="M86" s="95">
        <v>0</v>
      </c>
      <c r="N86" s="95">
        <v>998.9</v>
      </c>
      <c r="O86" s="95">
        <v>569575.20685000008</v>
      </c>
    </row>
    <row r="87" spans="1:15">
      <c r="A87" s="64" t="s">
        <v>220</v>
      </c>
      <c r="B87" s="95">
        <v>87295.674889999995</v>
      </c>
      <c r="C87" s="95">
        <v>2279.2047200000002</v>
      </c>
      <c r="D87" s="95">
        <v>6997.72109</v>
      </c>
      <c r="E87" s="95">
        <v>9141.2685999999994</v>
      </c>
      <c r="F87" s="95">
        <v>2657.2855299999997</v>
      </c>
      <c r="G87" s="95">
        <v>140779.56621000002</v>
      </c>
      <c r="H87" s="95">
        <v>1719.3423799999998</v>
      </c>
      <c r="I87" s="95">
        <v>12109.61578</v>
      </c>
      <c r="J87" s="95">
        <v>151.23597000000001</v>
      </c>
      <c r="K87" s="95">
        <v>90460.313890000005</v>
      </c>
      <c r="L87" s="95">
        <v>44652.616679999999</v>
      </c>
      <c r="M87" s="95">
        <v>586.53</v>
      </c>
      <c r="N87" s="95">
        <v>10525.997509999999</v>
      </c>
      <c r="O87" s="95">
        <v>409356.37325</v>
      </c>
    </row>
    <row r="88" spans="1:15">
      <c r="A88" s="64" t="s">
        <v>177</v>
      </c>
      <c r="B88" s="95">
        <v>2879608.96893</v>
      </c>
      <c r="C88" s="95">
        <v>4311290.2020899998</v>
      </c>
      <c r="D88" s="95">
        <v>3775824.8343600002</v>
      </c>
      <c r="E88" s="95">
        <v>2768475.6069800002</v>
      </c>
      <c r="F88" s="95">
        <v>1452176.7462299999</v>
      </c>
      <c r="G88" s="95">
        <v>1568819.05351</v>
      </c>
      <c r="H88" s="95">
        <v>596883.48438000004</v>
      </c>
      <c r="I88" s="95">
        <v>234143.13621</v>
      </c>
      <c r="J88" s="95">
        <v>20155.42568</v>
      </c>
      <c r="K88" s="95">
        <v>1028301.9386</v>
      </c>
      <c r="L88" s="95">
        <v>118868.12844</v>
      </c>
      <c r="M88" s="95">
        <v>4105400.5867699999</v>
      </c>
      <c r="N88" s="95">
        <v>58527.517740000003</v>
      </c>
      <c r="O88" s="95">
        <v>22918475.629919998</v>
      </c>
    </row>
    <row r="89" spans="1:15">
      <c r="A89" s="64" t="s">
        <v>221</v>
      </c>
      <c r="B89" s="95">
        <v>8959.7464600000003</v>
      </c>
      <c r="C89" s="95">
        <v>2523.5899100000001</v>
      </c>
      <c r="D89" s="95">
        <v>2246.8892000000001</v>
      </c>
      <c r="E89" s="95">
        <v>281.49464</v>
      </c>
      <c r="F89" s="95">
        <v>3.3575599999999999</v>
      </c>
      <c r="G89" s="95">
        <v>1143.2789599999999</v>
      </c>
      <c r="H89" s="95">
        <v>0</v>
      </c>
      <c r="I89" s="95">
        <v>137.60773</v>
      </c>
      <c r="J89" s="95">
        <v>0</v>
      </c>
      <c r="K89" s="95">
        <v>1238.76962</v>
      </c>
      <c r="L89" s="95">
        <v>2714.7291800000003</v>
      </c>
      <c r="M89" s="95">
        <v>38321.493609999998</v>
      </c>
      <c r="N89" s="95">
        <v>1063.6516299999998</v>
      </c>
      <c r="O89" s="95">
        <v>58634.608500000002</v>
      </c>
    </row>
    <row r="90" spans="1:15">
      <c r="A90" s="64" t="s">
        <v>222</v>
      </c>
      <c r="B90" s="95">
        <v>-848.9905500000001</v>
      </c>
      <c r="C90" s="95">
        <v>-24027.70336</v>
      </c>
      <c r="D90" s="95">
        <v>-4508.2341200000001</v>
      </c>
      <c r="E90" s="95">
        <v>-759.42049999999995</v>
      </c>
      <c r="F90" s="95">
        <v>-1554.40012</v>
      </c>
      <c r="G90" s="95">
        <v>-575.03641000000005</v>
      </c>
      <c r="H90" s="95">
        <v>-675.25037999999995</v>
      </c>
      <c r="I90" s="95">
        <v>-7254.7548299999999</v>
      </c>
      <c r="J90" s="95">
        <v>0</v>
      </c>
      <c r="K90" s="95">
        <v>-1547.4943999999998</v>
      </c>
      <c r="L90" s="95">
        <v>-249.21682000000001</v>
      </c>
      <c r="M90" s="95">
        <v>-5912.1485199999997</v>
      </c>
      <c r="N90" s="95">
        <v>-463.84189000000003</v>
      </c>
      <c r="O90" s="95">
        <v>-48376.491900000001</v>
      </c>
    </row>
    <row r="91" spans="1:15">
      <c r="A91" s="177" t="s">
        <v>223</v>
      </c>
      <c r="B91" s="57">
        <v>333347.33481000003</v>
      </c>
      <c r="C91" s="57">
        <v>417305.96695999999</v>
      </c>
      <c r="D91" s="57">
        <v>364232.18987</v>
      </c>
      <c r="E91" s="57">
        <v>488852.73436</v>
      </c>
      <c r="F91" s="57">
        <v>148164.44866999998</v>
      </c>
      <c r="G91" s="57">
        <v>401663.89485000004</v>
      </c>
      <c r="H91" s="57">
        <v>192073.10677000001</v>
      </c>
      <c r="I91" s="57">
        <v>288719.16443</v>
      </c>
      <c r="J91" s="57">
        <v>1378.1771299999998</v>
      </c>
      <c r="K91" s="57">
        <v>209700.17618000001</v>
      </c>
      <c r="L91" s="57">
        <v>35700.92252</v>
      </c>
      <c r="M91" s="57">
        <v>1343083.4781300002</v>
      </c>
      <c r="N91" s="57">
        <v>32412.514489999998</v>
      </c>
      <c r="O91" s="57">
        <v>4256634.1091700001</v>
      </c>
    </row>
    <row r="92" spans="1:15">
      <c r="A92" s="64" t="s">
        <v>224</v>
      </c>
      <c r="B92" s="95">
        <v>52382.457459999998</v>
      </c>
      <c r="C92" s="95">
        <v>69466.164999999994</v>
      </c>
      <c r="D92" s="95">
        <v>181599.55738999997</v>
      </c>
      <c r="E92" s="95">
        <v>210408.31761000003</v>
      </c>
      <c r="F92" s="95">
        <v>44219.512419999999</v>
      </c>
      <c r="G92" s="95">
        <v>242535.61884000001</v>
      </c>
      <c r="H92" s="95">
        <v>69782.073000000004</v>
      </c>
      <c r="I92" s="95">
        <v>79184.422980000003</v>
      </c>
      <c r="J92" s="95">
        <v>696.71543999999994</v>
      </c>
      <c r="K92" s="95">
        <v>39717.34345</v>
      </c>
      <c r="L92" s="95">
        <v>5543.60923</v>
      </c>
      <c r="M92" s="95">
        <v>430389.21816000005</v>
      </c>
      <c r="N92" s="95">
        <v>8454.17821</v>
      </c>
      <c r="O92" s="95">
        <v>1434379.1891900001</v>
      </c>
    </row>
    <row r="93" spans="1:15">
      <c r="A93" s="64" t="s">
        <v>225</v>
      </c>
      <c r="B93" s="95">
        <v>222505.20803000001</v>
      </c>
      <c r="C93" s="95">
        <v>246095.68776</v>
      </c>
      <c r="D93" s="95">
        <v>118363.40072000001</v>
      </c>
      <c r="E93" s="95">
        <v>227642.13467</v>
      </c>
      <c r="F93" s="95">
        <v>46212.254159999997</v>
      </c>
      <c r="G93" s="95">
        <v>58533.391389999997</v>
      </c>
      <c r="H93" s="95">
        <v>91734.826090000002</v>
      </c>
      <c r="I93" s="95">
        <v>155435.56884999998</v>
      </c>
      <c r="J93" s="95">
        <v>66.806629999999998</v>
      </c>
      <c r="K93" s="95">
        <v>128874.09196999999</v>
      </c>
      <c r="L93" s="95">
        <v>18922.812140000002</v>
      </c>
      <c r="M93" s="95">
        <v>766317.21387999994</v>
      </c>
      <c r="N93" s="95">
        <v>7862.3987400000005</v>
      </c>
      <c r="O93" s="95">
        <v>2088565.7950299999</v>
      </c>
    </row>
    <row r="94" spans="1:15">
      <c r="A94" s="64" t="s">
        <v>226</v>
      </c>
      <c r="B94" s="95">
        <v>13561.795199999999</v>
      </c>
      <c r="C94" s="95">
        <v>19817.991300000002</v>
      </c>
      <c r="D94" s="95">
        <v>13502.420109999999</v>
      </c>
      <c r="E94" s="95">
        <v>10405.784820000001</v>
      </c>
      <c r="F94" s="95">
        <v>3215.4453100000001</v>
      </c>
      <c r="G94" s="95">
        <v>6587.2857999999997</v>
      </c>
      <c r="H94" s="95">
        <v>11237.41964</v>
      </c>
      <c r="I94" s="95">
        <v>9872.8730699999996</v>
      </c>
      <c r="J94" s="95">
        <v>20.600330000000003</v>
      </c>
      <c r="K94" s="95">
        <v>8799.8467700000001</v>
      </c>
      <c r="L94" s="95">
        <v>3391.4806800000001</v>
      </c>
      <c r="M94" s="95">
        <v>31301.67611</v>
      </c>
      <c r="N94" s="95">
        <v>5861.9780999999994</v>
      </c>
      <c r="O94" s="95">
        <v>137576.59724</v>
      </c>
    </row>
    <row r="95" spans="1:15">
      <c r="A95" s="64" t="s">
        <v>227</v>
      </c>
      <c r="B95" s="95">
        <v>28742.792170000001</v>
      </c>
      <c r="C95" s="95">
        <v>29588.582850000003</v>
      </c>
      <c r="D95" s="95">
        <v>14640.701279999999</v>
      </c>
      <c r="E95" s="95">
        <v>17116.59346</v>
      </c>
      <c r="F95" s="95">
        <v>31766.28602</v>
      </c>
      <c r="G95" s="95">
        <v>29017.580719999998</v>
      </c>
      <c r="H95" s="95">
        <v>6433.7522399999998</v>
      </c>
      <c r="I95" s="95">
        <v>6406.60718</v>
      </c>
      <c r="J95" s="95">
        <v>319.39883000000003</v>
      </c>
      <c r="K95" s="95">
        <v>13857.263269999999</v>
      </c>
      <c r="L95" s="95">
        <v>3626.8624900000004</v>
      </c>
      <c r="M95" s="95">
        <v>31958.84794</v>
      </c>
      <c r="N95" s="95">
        <v>2433.9900899999998</v>
      </c>
      <c r="O95" s="95">
        <v>215909.25853999998</v>
      </c>
    </row>
    <row r="96" spans="1:15">
      <c r="A96" s="64" t="s">
        <v>228</v>
      </c>
      <c r="B96" s="95">
        <v>9801.84987</v>
      </c>
      <c r="C96" s="95">
        <v>46051.349909999997</v>
      </c>
      <c r="D96" s="95">
        <v>22380.036989999997</v>
      </c>
      <c r="E96" s="95">
        <v>19741.964510000002</v>
      </c>
      <c r="F96" s="95">
        <v>21015.412</v>
      </c>
      <c r="G96" s="95">
        <v>17730.557219999999</v>
      </c>
      <c r="H96" s="95">
        <v>11534.562470000001</v>
      </c>
      <c r="I96" s="95">
        <v>11450.16149</v>
      </c>
      <c r="J96" s="95">
        <v>261.33679000000001</v>
      </c>
      <c r="K96" s="95">
        <v>13815.17944</v>
      </c>
      <c r="L96" s="95">
        <v>2810.9764100000002</v>
      </c>
      <c r="M96" s="95">
        <v>68456.470969999995</v>
      </c>
      <c r="N96" s="95">
        <v>4326.2538600000007</v>
      </c>
      <c r="O96" s="95">
        <v>249376.11193000001</v>
      </c>
    </row>
    <row r="97" spans="1:15">
      <c r="A97" s="64" t="s">
        <v>229</v>
      </c>
      <c r="B97" s="95">
        <v>1661.8271999999999</v>
      </c>
      <c r="C97" s="95">
        <v>2915.8916899999999</v>
      </c>
      <c r="D97" s="95">
        <v>4912.1672500000004</v>
      </c>
      <c r="E97" s="95">
        <v>3140.19229</v>
      </c>
      <c r="F97" s="95">
        <v>1182.5757599999999</v>
      </c>
      <c r="G97" s="95">
        <v>482.87540000000001</v>
      </c>
      <c r="H97" s="95">
        <v>1284.86141</v>
      </c>
      <c r="I97" s="95">
        <v>3195.8244</v>
      </c>
      <c r="J97" s="95">
        <v>1E-3</v>
      </c>
      <c r="K97" s="95">
        <v>4476.7743099999998</v>
      </c>
      <c r="L97" s="95">
        <v>1320.51268</v>
      </c>
      <c r="M97" s="95">
        <v>0</v>
      </c>
      <c r="N97" s="95">
        <v>2942.19749</v>
      </c>
      <c r="O97" s="95">
        <v>27515.70088</v>
      </c>
    </row>
    <row r="98" spans="1:15">
      <c r="A98" s="64" t="s">
        <v>230</v>
      </c>
      <c r="B98" s="95">
        <v>4021.9302499999999</v>
      </c>
      <c r="C98" s="95">
        <v>312.30801000000002</v>
      </c>
      <c r="D98" s="95">
        <v>3746.7735499999999</v>
      </c>
      <c r="E98" s="95">
        <v>397.74700000000001</v>
      </c>
      <c r="F98" s="95">
        <v>552.96299999999997</v>
      </c>
      <c r="G98" s="95">
        <v>800.73824999999999</v>
      </c>
      <c r="H98" s="95">
        <v>65.611919999999998</v>
      </c>
      <c r="I98" s="95">
        <v>1354.19955</v>
      </c>
      <c r="J98" s="95">
        <v>13.318110000000001</v>
      </c>
      <c r="K98" s="95">
        <v>159.67697000000001</v>
      </c>
      <c r="L98" s="95">
        <v>84.668890000000005</v>
      </c>
      <c r="M98" s="95">
        <v>0</v>
      </c>
      <c r="N98" s="95">
        <v>531.51800000000003</v>
      </c>
      <c r="O98" s="95">
        <v>12041.4535</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669.47463000000005</v>
      </c>
      <c r="C100" s="95">
        <v>3057.99044</v>
      </c>
      <c r="D100" s="95">
        <v>5087.1325800000004</v>
      </c>
      <c r="E100" s="95">
        <v>0</v>
      </c>
      <c r="F100" s="95">
        <v>0</v>
      </c>
      <c r="G100" s="95">
        <v>45975.847229999999</v>
      </c>
      <c r="H100" s="95">
        <v>0</v>
      </c>
      <c r="I100" s="95">
        <v>21819.50691</v>
      </c>
      <c r="J100" s="95">
        <v>0</v>
      </c>
      <c r="K100" s="95">
        <v>0</v>
      </c>
      <c r="L100" s="95">
        <v>0</v>
      </c>
      <c r="M100" s="95">
        <v>14660.05107</v>
      </c>
      <c r="N100" s="95">
        <v>0</v>
      </c>
      <c r="O100" s="95">
        <v>91270.002859999993</v>
      </c>
    </row>
    <row r="101" spans="1:15">
      <c r="A101" s="177" t="s">
        <v>233</v>
      </c>
      <c r="B101" s="57">
        <v>27885.17482</v>
      </c>
      <c r="C101" s="57">
        <v>44526.040119999998</v>
      </c>
      <c r="D101" s="57">
        <v>196984.22893000001</v>
      </c>
      <c r="E101" s="57">
        <v>56309.580299999994</v>
      </c>
      <c r="F101" s="57">
        <v>42807.370909999998</v>
      </c>
      <c r="G101" s="57">
        <v>153231.14019999999</v>
      </c>
      <c r="H101" s="57">
        <v>52349.544869999998</v>
      </c>
      <c r="I101" s="57">
        <v>11620.22644</v>
      </c>
      <c r="J101" s="57">
        <v>578.72918000000004</v>
      </c>
      <c r="K101" s="57">
        <v>70289.026969999992</v>
      </c>
      <c r="L101" s="57">
        <v>6595.7565999999997</v>
      </c>
      <c r="M101" s="57">
        <v>182330.81461</v>
      </c>
      <c r="N101" s="57">
        <v>8913.0882899999997</v>
      </c>
      <c r="O101" s="57">
        <v>854420.72224000003</v>
      </c>
    </row>
    <row r="102" spans="1:15">
      <c r="A102" s="64" t="s">
        <v>234</v>
      </c>
      <c r="B102" s="95">
        <v>8241.9153700000006</v>
      </c>
      <c r="C102" s="95">
        <v>6175.47012</v>
      </c>
      <c r="D102" s="95">
        <v>7211.0528400000003</v>
      </c>
      <c r="E102" s="95">
        <v>10238.45433</v>
      </c>
      <c r="F102" s="95">
        <v>1805.5314499999999</v>
      </c>
      <c r="G102" s="95">
        <v>1876.84989</v>
      </c>
      <c r="H102" s="95">
        <v>2283.5860600000001</v>
      </c>
      <c r="I102" s="95">
        <v>6176.6994699999996</v>
      </c>
      <c r="J102" s="95">
        <v>542.47461999999996</v>
      </c>
      <c r="K102" s="95">
        <v>3039.2591699999998</v>
      </c>
      <c r="L102" s="95">
        <v>1867.48136</v>
      </c>
      <c r="M102" s="95">
        <v>8655.8107500000006</v>
      </c>
      <c r="N102" s="95">
        <v>5309.3840899999996</v>
      </c>
      <c r="O102" s="95">
        <v>63423.969520000006</v>
      </c>
    </row>
    <row r="103" spans="1:15">
      <c r="A103" s="64" t="s">
        <v>235</v>
      </c>
      <c r="B103" s="95">
        <v>3665.91741</v>
      </c>
      <c r="C103" s="95">
        <v>25446.393600000003</v>
      </c>
      <c r="D103" s="95">
        <v>173484.69446</v>
      </c>
      <c r="E103" s="95">
        <v>131.76669000000001</v>
      </c>
      <c r="F103" s="95">
        <v>2174.2482599999998</v>
      </c>
      <c r="G103" s="95">
        <v>79741.68968000001</v>
      </c>
      <c r="H103" s="95">
        <v>3502.72903</v>
      </c>
      <c r="I103" s="95">
        <v>696.24843999999996</v>
      </c>
      <c r="J103" s="95">
        <v>0</v>
      </c>
      <c r="K103" s="95">
        <v>6960.1252899999999</v>
      </c>
      <c r="L103" s="95">
        <v>1388.8056000000001</v>
      </c>
      <c r="M103" s="95">
        <v>44798.976999999999</v>
      </c>
      <c r="N103" s="95">
        <v>481.85133000000002</v>
      </c>
      <c r="O103" s="95">
        <v>342473.44679000002</v>
      </c>
    </row>
    <row r="104" spans="1:15">
      <c r="A104" s="64" t="s">
        <v>236</v>
      </c>
      <c r="B104" s="95">
        <v>4928.0047999999997</v>
      </c>
      <c r="C104" s="95">
        <v>22980.022870000001</v>
      </c>
      <c r="D104" s="95">
        <v>585.62770999999998</v>
      </c>
      <c r="E104" s="95">
        <v>28268.380350000003</v>
      </c>
      <c r="F104" s="95">
        <v>18258.380639999999</v>
      </c>
      <c r="G104" s="95">
        <v>45195.860520000002</v>
      </c>
      <c r="H104" s="95">
        <v>40887.635600000001</v>
      </c>
      <c r="I104" s="95">
        <v>4712.2480500000001</v>
      </c>
      <c r="J104" s="95">
        <v>0</v>
      </c>
      <c r="K104" s="95">
        <v>47325.862880000001</v>
      </c>
      <c r="L104" s="95">
        <v>987.79755</v>
      </c>
      <c r="M104" s="95">
        <v>122504.19504999999</v>
      </c>
      <c r="N104" s="95">
        <v>2845.1770099999999</v>
      </c>
      <c r="O104" s="95">
        <v>339479.19302999997</v>
      </c>
    </row>
    <row r="105" spans="1:15">
      <c r="A105" s="64" t="s">
        <v>237</v>
      </c>
      <c r="B105" s="95">
        <v>11049.337240000001</v>
      </c>
      <c r="C105" s="95">
        <v>0</v>
      </c>
      <c r="D105" s="95">
        <v>15783.43497</v>
      </c>
      <c r="E105" s="95">
        <v>17670.978930000001</v>
      </c>
      <c r="F105" s="95">
        <v>24112.694329999998</v>
      </c>
      <c r="G105" s="95">
        <v>26418.94011</v>
      </c>
      <c r="H105" s="95">
        <v>5855.85052</v>
      </c>
      <c r="I105" s="95">
        <v>35.030480000000004</v>
      </c>
      <c r="J105" s="95">
        <v>36.254559999999998</v>
      </c>
      <c r="K105" s="95">
        <v>12963.779630000001</v>
      </c>
      <c r="L105" s="95">
        <v>2351.67209</v>
      </c>
      <c r="M105" s="95">
        <v>6371.8318099999997</v>
      </c>
      <c r="N105" s="95">
        <v>485.73437000000001</v>
      </c>
      <c r="O105" s="95">
        <v>123135.53904</v>
      </c>
    </row>
    <row r="106" spans="1:15">
      <c r="A106" s="99" t="s">
        <v>238</v>
      </c>
      <c r="B106" s="95">
        <v>0</v>
      </c>
      <c r="C106" s="95">
        <v>-10075.84647</v>
      </c>
      <c r="D106" s="95">
        <v>-80.581050000000005</v>
      </c>
      <c r="E106" s="95">
        <v>0</v>
      </c>
      <c r="F106" s="95">
        <v>-3543.4837699999998</v>
      </c>
      <c r="G106" s="95">
        <v>-2.2000000000000002</v>
      </c>
      <c r="H106" s="95">
        <v>-180.25633999999999</v>
      </c>
      <c r="I106" s="95">
        <v>0</v>
      </c>
      <c r="J106" s="95">
        <v>0</v>
      </c>
      <c r="K106" s="95">
        <v>0</v>
      </c>
      <c r="L106" s="95">
        <v>0</v>
      </c>
      <c r="M106" s="95">
        <v>0</v>
      </c>
      <c r="N106" s="95">
        <v>-209.05851000000001</v>
      </c>
      <c r="O106" s="95">
        <v>-14091.426140000001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29297473.098269999</v>
      </c>
      <c r="C114" s="57">
        <v>40846498.804459997</v>
      </c>
      <c r="D114" s="57">
        <v>37058698.197449997</v>
      </c>
      <c r="E114" s="57">
        <v>24691114.382919997</v>
      </c>
      <c r="F114" s="57">
        <v>21130214.611249998</v>
      </c>
      <c r="G114" s="57">
        <v>15882506.83216</v>
      </c>
      <c r="H114" s="57">
        <v>11838396.47556</v>
      </c>
      <c r="I114" s="57">
        <v>16048809.270649999</v>
      </c>
      <c r="J114" s="57">
        <v>113882.81812000001</v>
      </c>
      <c r="K114" s="57">
        <v>18486338.933060002</v>
      </c>
      <c r="L114" s="57">
        <v>4508654.5344599998</v>
      </c>
      <c r="M114" s="57">
        <v>30109400.86437</v>
      </c>
      <c r="N114" s="57">
        <v>8960926.4827500004</v>
      </c>
      <c r="O114" s="57">
        <v>258972915.30548</v>
      </c>
    </row>
    <row r="115" spans="1:15">
      <c r="A115" s="177" t="s">
        <v>247</v>
      </c>
      <c r="B115" s="57">
        <v>22984570.236330003</v>
      </c>
      <c r="C115" s="57">
        <v>22797838.81354</v>
      </c>
      <c r="D115" s="57">
        <v>28222174.565369997</v>
      </c>
      <c r="E115" s="57">
        <v>19585256.72546</v>
      </c>
      <c r="F115" s="57">
        <v>17189861.40969</v>
      </c>
      <c r="G115" s="57">
        <v>11663723.441790001</v>
      </c>
      <c r="H115" s="57">
        <v>9391131.2330300007</v>
      </c>
      <c r="I115" s="57">
        <v>11550977.33474</v>
      </c>
      <c r="J115" s="57">
        <v>74914.983340000006</v>
      </c>
      <c r="K115" s="57">
        <v>13272119.894160001</v>
      </c>
      <c r="L115" s="57">
        <v>3450553.7660300001</v>
      </c>
      <c r="M115" s="57">
        <v>23144575.747729998</v>
      </c>
      <c r="N115" s="57">
        <v>7386720.8946000002</v>
      </c>
      <c r="O115" s="57">
        <v>190714419.04580998</v>
      </c>
    </row>
    <row r="116" spans="1:15">
      <c r="A116" s="64" t="s">
        <v>248</v>
      </c>
      <c r="B116" s="95">
        <v>4526754.1610600008</v>
      </c>
      <c r="C116" s="95">
        <v>3831403.1530900002</v>
      </c>
      <c r="D116" s="95">
        <v>4815931.5861</v>
      </c>
      <c r="E116" s="95">
        <v>4633569.6238900004</v>
      </c>
      <c r="F116" s="95">
        <v>3088003.7963200002</v>
      </c>
      <c r="G116" s="95">
        <v>2037489.52712</v>
      </c>
      <c r="H116" s="95">
        <v>1135085.81384</v>
      </c>
      <c r="I116" s="95">
        <v>7911.9902000000002</v>
      </c>
      <c r="J116" s="95">
        <v>42658.646130000001</v>
      </c>
      <c r="K116" s="95">
        <v>873371.71620999998</v>
      </c>
      <c r="L116" s="95">
        <v>334111.59898000001</v>
      </c>
      <c r="M116" s="95">
        <v>4472986.7546300003</v>
      </c>
      <c r="N116" s="95">
        <v>23408.22121</v>
      </c>
      <c r="O116" s="95">
        <v>29822686.588779997</v>
      </c>
    </row>
    <row r="117" spans="1:15">
      <c r="A117" s="64" t="s">
        <v>249</v>
      </c>
      <c r="B117" s="95">
        <v>4524335.4108899999</v>
      </c>
      <c r="C117" s="95">
        <v>3404033.2107800003</v>
      </c>
      <c r="D117" s="95">
        <v>4803811.0044499999</v>
      </c>
      <c r="E117" s="95">
        <v>4571696.63155</v>
      </c>
      <c r="F117" s="95">
        <v>3050680.8837199998</v>
      </c>
      <c r="G117" s="95">
        <v>2032783.95609</v>
      </c>
      <c r="H117" s="95">
        <v>1127752.43466</v>
      </c>
      <c r="I117" s="95">
        <v>0</v>
      </c>
      <c r="J117" s="95">
        <v>42594.938340000001</v>
      </c>
      <c r="K117" s="95">
        <v>865024.81145000004</v>
      </c>
      <c r="L117" s="95">
        <v>297667.90072999999</v>
      </c>
      <c r="M117" s="95">
        <v>4462640.4229100002</v>
      </c>
      <c r="N117" s="95">
        <v>0</v>
      </c>
      <c r="O117" s="95">
        <v>29183021.60557</v>
      </c>
    </row>
    <row r="118" spans="1:15">
      <c r="A118" s="64" t="s">
        <v>250</v>
      </c>
      <c r="B118" s="95">
        <v>2418.7501699999998</v>
      </c>
      <c r="C118" s="95">
        <v>427369.94231000001</v>
      </c>
      <c r="D118" s="95">
        <v>12120.58165</v>
      </c>
      <c r="E118" s="95">
        <v>61872.992340000004</v>
      </c>
      <c r="F118" s="95">
        <v>37322.912600000003</v>
      </c>
      <c r="G118" s="95">
        <v>4705.5710300000001</v>
      </c>
      <c r="H118" s="95">
        <v>7333.3791799999999</v>
      </c>
      <c r="I118" s="95">
        <v>7911.9902000000002</v>
      </c>
      <c r="J118" s="95">
        <v>63.707790000000003</v>
      </c>
      <c r="K118" s="95">
        <v>8346.9047599999994</v>
      </c>
      <c r="L118" s="95">
        <v>36443.698250000001</v>
      </c>
      <c r="M118" s="95">
        <v>10346.33172</v>
      </c>
      <c r="N118" s="95">
        <v>23408.22121</v>
      </c>
      <c r="O118" s="95">
        <v>639664.98321000009</v>
      </c>
    </row>
    <row r="119" spans="1:15">
      <c r="A119" s="64" t="s">
        <v>251</v>
      </c>
      <c r="B119" s="95">
        <v>7034620.0635799998</v>
      </c>
      <c r="C119" s="95">
        <v>10532703.802990001</v>
      </c>
      <c r="D119" s="95">
        <v>10055248.805919999</v>
      </c>
      <c r="E119" s="95">
        <v>4653687.9340500003</v>
      </c>
      <c r="F119" s="95">
        <v>5000805.6567700002</v>
      </c>
      <c r="G119" s="95">
        <v>2908765.98807</v>
      </c>
      <c r="H119" s="95">
        <v>1760601.6429900001</v>
      </c>
      <c r="I119" s="95">
        <v>4091527.2809000001</v>
      </c>
      <c r="J119" s="95">
        <v>19766.510549999999</v>
      </c>
      <c r="K119" s="95">
        <v>4403557.9402799997</v>
      </c>
      <c r="L119" s="95">
        <v>503826.25131000002</v>
      </c>
      <c r="M119" s="95">
        <v>4222954.2760300003</v>
      </c>
      <c r="N119" s="95">
        <v>1841810.54767</v>
      </c>
      <c r="O119" s="95">
        <v>57029876.701109998</v>
      </c>
    </row>
    <row r="120" spans="1:15">
      <c r="A120" s="64" t="s">
        <v>252</v>
      </c>
      <c r="B120" s="95">
        <v>1095.8165200000001</v>
      </c>
      <c r="C120" s="95">
        <v>224.1285</v>
      </c>
      <c r="D120" s="95">
        <v>6283.0013600000002</v>
      </c>
      <c r="E120" s="95">
        <v>2592.7239199999999</v>
      </c>
      <c r="F120" s="95">
        <v>2207.7228700000001</v>
      </c>
      <c r="G120" s="95">
        <v>431.59502000000003</v>
      </c>
      <c r="H120" s="95">
        <v>3516.3567000000003</v>
      </c>
      <c r="I120" s="95">
        <v>1134.5400300000001</v>
      </c>
      <c r="J120" s="95">
        <v>8054.5278099999996</v>
      </c>
      <c r="K120" s="95">
        <v>411.37799000000001</v>
      </c>
      <c r="L120" s="95">
        <v>665.30648999999994</v>
      </c>
      <c r="M120" s="95">
        <v>90091.294500000004</v>
      </c>
      <c r="N120" s="95">
        <v>1363.8526200000001</v>
      </c>
      <c r="O120" s="95">
        <v>118072.24433</v>
      </c>
    </row>
    <row r="121" spans="1:15">
      <c r="A121" s="65" t="s">
        <v>253</v>
      </c>
      <c r="B121" s="95">
        <v>400.58620000000002</v>
      </c>
      <c r="C121" s="95">
        <v>136.46029000000001</v>
      </c>
      <c r="D121" s="95">
        <v>3333.3348900000001</v>
      </c>
      <c r="E121" s="95">
        <v>115.81621000000001</v>
      </c>
      <c r="F121" s="95">
        <v>2207.7228399999999</v>
      </c>
      <c r="G121" s="95">
        <v>416.08524</v>
      </c>
      <c r="H121" s="95">
        <v>3465.12601</v>
      </c>
      <c r="I121" s="95">
        <v>636.76154000000008</v>
      </c>
      <c r="J121" s="95">
        <v>3738.5227400000003</v>
      </c>
      <c r="K121" s="95">
        <v>88.865440000000007</v>
      </c>
      <c r="L121" s="95">
        <v>57.796309999999998</v>
      </c>
      <c r="M121" s="95">
        <v>2.5350199999999998</v>
      </c>
      <c r="N121" s="95">
        <v>191.67191</v>
      </c>
      <c r="O121" s="95">
        <v>14791.28464</v>
      </c>
    </row>
    <row r="122" spans="1:15">
      <c r="A122" s="99" t="s">
        <v>254</v>
      </c>
      <c r="B122" s="95">
        <v>695.23031999999989</v>
      </c>
      <c r="C122" s="95">
        <v>87.668210000000002</v>
      </c>
      <c r="D122" s="95">
        <v>2949.6664700000001</v>
      </c>
      <c r="E122" s="95">
        <v>2476.90771</v>
      </c>
      <c r="F122" s="95">
        <v>1.0000000000000001E-5</v>
      </c>
      <c r="G122" s="95">
        <v>15.509780000000001</v>
      </c>
      <c r="H122" s="95">
        <v>51.230690000000003</v>
      </c>
      <c r="I122" s="95">
        <v>497.77848999999998</v>
      </c>
      <c r="J122" s="95">
        <v>395.39873999999998</v>
      </c>
      <c r="K122" s="95">
        <v>322.51254999999998</v>
      </c>
      <c r="L122" s="95">
        <v>607.5101800000001</v>
      </c>
      <c r="M122" s="95">
        <v>88.759479999999996</v>
      </c>
      <c r="N122" s="95">
        <v>1172.1807099999999</v>
      </c>
      <c r="O122" s="95">
        <v>9360.3533399999997</v>
      </c>
    </row>
    <row r="123" spans="1:15">
      <c r="A123" s="99" t="s">
        <v>255</v>
      </c>
      <c r="B123" s="95">
        <v>0</v>
      </c>
      <c r="C123" s="95">
        <v>0</v>
      </c>
      <c r="D123" s="95">
        <v>0</v>
      </c>
      <c r="E123" s="95">
        <v>0</v>
      </c>
      <c r="F123" s="95">
        <v>-1.0000000000000001E-5</v>
      </c>
      <c r="G123" s="95">
        <v>0</v>
      </c>
      <c r="H123" s="95">
        <v>0</v>
      </c>
      <c r="I123" s="95">
        <v>0</v>
      </c>
      <c r="J123" s="95">
        <v>0</v>
      </c>
      <c r="K123" s="95">
        <v>0</v>
      </c>
      <c r="L123" s="95">
        <v>0</v>
      </c>
      <c r="M123" s="95">
        <v>0</v>
      </c>
      <c r="N123" s="95">
        <v>0</v>
      </c>
      <c r="O123" s="95">
        <v>-1.0000000000000001E-5</v>
      </c>
    </row>
    <row r="124" spans="1:15">
      <c r="A124" s="99" t="s">
        <v>256</v>
      </c>
      <c r="B124" s="95">
        <v>0</v>
      </c>
      <c r="C124" s="95">
        <v>0</v>
      </c>
      <c r="D124" s="95">
        <v>0</v>
      </c>
      <c r="E124" s="95">
        <v>0</v>
      </c>
      <c r="F124" s="95">
        <v>-2.0000000000000002E-5</v>
      </c>
      <c r="G124" s="95">
        <v>0</v>
      </c>
      <c r="H124" s="95">
        <v>0</v>
      </c>
      <c r="I124" s="95">
        <v>0</v>
      </c>
      <c r="J124" s="95">
        <v>0</v>
      </c>
      <c r="K124" s="95">
        <v>0</v>
      </c>
      <c r="L124" s="95">
        <v>0</v>
      </c>
      <c r="M124" s="95">
        <v>0</v>
      </c>
      <c r="N124" s="95">
        <v>0</v>
      </c>
      <c r="O124" s="95">
        <v>-2.0000000000000002E-5</v>
      </c>
    </row>
    <row r="125" spans="1:15">
      <c r="A125" s="99" t="s">
        <v>257</v>
      </c>
      <c r="B125" s="95">
        <v>0</v>
      </c>
      <c r="C125" s="95">
        <v>0</v>
      </c>
      <c r="D125" s="95">
        <v>0</v>
      </c>
      <c r="E125" s="95">
        <v>0</v>
      </c>
      <c r="F125" s="95">
        <v>2.9999999999999997E-5</v>
      </c>
      <c r="G125" s="95">
        <v>0</v>
      </c>
      <c r="H125" s="95">
        <v>0</v>
      </c>
      <c r="I125" s="95">
        <v>0</v>
      </c>
      <c r="J125" s="95">
        <v>3920.6063300000001</v>
      </c>
      <c r="K125" s="95">
        <v>0</v>
      </c>
      <c r="L125" s="95">
        <v>0</v>
      </c>
      <c r="M125" s="95">
        <v>0</v>
      </c>
      <c r="N125" s="95">
        <v>0</v>
      </c>
      <c r="O125" s="95">
        <v>3920.6063599999998</v>
      </c>
    </row>
    <row r="126" spans="1:15">
      <c r="A126" s="99" t="s">
        <v>258</v>
      </c>
      <c r="B126" s="95">
        <v>0</v>
      </c>
      <c r="C126" s="95">
        <v>0</v>
      </c>
      <c r="D126" s="95">
        <v>0</v>
      </c>
      <c r="E126" s="95">
        <v>0</v>
      </c>
      <c r="F126" s="95">
        <v>1.0000000000000001E-5</v>
      </c>
      <c r="G126" s="95">
        <v>0</v>
      </c>
      <c r="H126" s="95">
        <v>0</v>
      </c>
      <c r="I126" s="95">
        <v>0</v>
      </c>
      <c r="J126" s="95">
        <v>0</v>
      </c>
      <c r="K126" s="95">
        <v>0</v>
      </c>
      <c r="L126" s="95">
        <v>0</v>
      </c>
      <c r="M126" s="95">
        <v>0</v>
      </c>
      <c r="N126" s="95">
        <v>0</v>
      </c>
      <c r="O126" s="95">
        <v>1.0000000000000001E-5</v>
      </c>
    </row>
    <row r="127" spans="1:15">
      <c r="A127" s="99" t="s">
        <v>1488</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1489</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320987.29162000003</v>
      </c>
      <c r="C129" s="95">
        <v>417515.79975999997</v>
      </c>
      <c r="D129" s="95">
        <v>425544.92202</v>
      </c>
      <c r="E129" s="95">
        <v>455594.66644</v>
      </c>
      <c r="F129" s="95">
        <v>210142.49493000002</v>
      </c>
      <c r="G129" s="95">
        <v>167682.44565000001</v>
      </c>
      <c r="H129" s="95">
        <v>252649.50428999998</v>
      </c>
      <c r="I129" s="95">
        <v>71848.616680000006</v>
      </c>
      <c r="J129" s="95">
        <v>4413.3028800000002</v>
      </c>
      <c r="K129" s="95">
        <v>91771.743109999996</v>
      </c>
      <c r="L129" s="95">
        <v>100301.80765999999</v>
      </c>
      <c r="M129" s="95">
        <v>1359873.3022499999</v>
      </c>
      <c r="N129" s="95">
        <v>99022.430689999994</v>
      </c>
      <c r="O129" s="95">
        <v>3977348.3279800001</v>
      </c>
    </row>
    <row r="130" spans="1:15">
      <c r="A130" s="64" t="s">
        <v>262</v>
      </c>
      <c r="B130" s="95">
        <v>9936196.4501299988</v>
      </c>
      <c r="C130" s="95">
        <v>7329894.0466</v>
      </c>
      <c r="D130" s="95">
        <v>11979103.13383</v>
      </c>
      <c r="E130" s="95">
        <v>8278891.7996800002</v>
      </c>
      <c r="F130" s="95">
        <v>7654300.5844599996</v>
      </c>
      <c r="G130" s="95">
        <v>5715557.0558000002</v>
      </c>
      <c r="H130" s="95">
        <v>5294512.4983999999</v>
      </c>
      <c r="I130" s="95">
        <v>6541644.7344700005</v>
      </c>
      <c r="J130" s="95">
        <v>0</v>
      </c>
      <c r="K130" s="95">
        <v>7435083.9410800003</v>
      </c>
      <c r="L130" s="95">
        <v>2283136.2519399999</v>
      </c>
      <c r="M130" s="95">
        <v>11287875.730520001</v>
      </c>
      <c r="N130" s="95">
        <v>4708771.2613699995</v>
      </c>
      <c r="O130" s="95">
        <v>88444967.488279998</v>
      </c>
    </row>
    <row r="131" spans="1:15">
      <c r="A131" s="64" t="s">
        <v>263</v>
      </c>
      <c r="B131" s="95">
        <v>1164916.4534200002</v>
      </c>
      <c r="C131" s="95">
        <v>686097.88260000001</v>
      </c>
      <c r="D131" s="95">
        <v>940063.11613999994</v>
      </c>
      <c r="E131" s="95">
        <v>1560919.9774800001</v>
      </c>
      <c r="F131" s="95">
        <v>1234401.1543399999</v>
      </c>
      <c r="G131" s="95">
        <v>833796.83013000002</v>
      </c>
      <c r="H131" s="95">
        <v>944765.41680999997</v>
      </c>
      <c r="I131" s="95">
        <v>836910.17246000003</v>
      </c>
      <c r="J131" s="95">
        <v>21.99597</v>
      </c>
      <c r="K131" s="95">
        <v>467923.17548999999</v>
      </c>
      <c r="L131" s="95">
        <v>228512.54965</v>
      </c>
      <c r="M131" s="95">
        <v>1710794.3898</v>
      </c>
      <c r="N131" s="95">
        <v>712344.58103999996</v>
      </c>
      <c r="O131" s="95">
        <v>11321467.69533</v>
      </c>
    </row>
    <row r="132" spans="1:15">
      <c r="A132" s="177" t="s">
        <v>264</v>
      </c>
      <c r="B132" s="57">
        <v>14968.83476</v>
      </c>
      <c r="C132" s="57">
        <v>64632.141920000002</v>
      </c>
      <c r="D132" s="57">
        <v>17806.491699999999</v>
      </c>
      <c r="E132" s="57">
        <v>11569.26017</v>
      </c>
      <c r="F132" s="57">
        <v>2056.8354100000001</v>
      </c>
      <c r="G132" s="57">
        <v>0</v>
      </c>
      <c r="H132" s="57">
        <v>253.27579999999998</v>
      </c>
      <c r="I132" s="57">
        <v>8299.3413199999995</v>
      </c>
      <c r="J132" s="57">
        <v>0</v>
      </c>
      <c r="K132" s="57">
        <v>2729.4769700000002</v>
      </c>
      <c r="L132" s="57">
        <v>52.975449999999995</v>
      </c>
      <c r="M132" s="57">
        <v>70.444649999999996</v>
      </c>
      <c r="N132" s="57">
        <v>704.37608</v>
      </c>
      <c r="O132" s="57">
        <v>123143.45423</v>
      </c>
    </row>
    <row r="133" spans="1:15">
      <c r="A133" s="177" t="s">
        <v>455</v>
      </c>
      <c r="B133" s="57">
        <v>1549559.102</v>
      </c>
      <c r="C133" s="57">
        <v>12758222.576370001</v>
      </c>
      <c r="D133" s="57">
        <v>2787501.7618899997</v>
      </c>
      <c r="E133" s="57">
        <v>403964.14754999999</v>
      </c>
      <c r="F133" s="57">
        <v>681770.02159000002</v>
      </c>
      <c r="G133" s="57">
        <v>293023.29358</v>
      </c>
      <c r="H133" s="57">
        <v>27395.59607</v>
      </c>
      <c r="I133" s="57">
        <v>516760.30797000002</v>
      </c>
      <c r="J133" s="57">
        <v>0</v>
      </c>
      <c r="K133" s="57">
        <v>268454.36343999999</v>
      </c>
      <c r="L133" s="57">
        <v>6451.3524900000002</v>
      </c>
      <c r="M133" s="57">
        <v>417054.32887999999</v>
      </c>
      <c r="N133" s="57">
        <v>396503.25449999998</v>
      </c>
      <c r="O133" s="57">
        <v>20106660.106330004</v>
      </c>
    </row>
    <row r="134" spans="1:15">
      <c r="A134" s="64" t="s">
        <v>456</v>
      </c>
      <c r="B134" s="95">
        <v>804348.00540000002</v>
      </c>
      <c r="C134" s="95">
        <v>5115381.13191</v>
      </c>
      <c r="D134" s="95">
        <v>1033242.5245299999</v>
      </c>
      <c r="E134" s="95">
        <v>168622.64719999998</v>
      </c>
      <c r="F134" s="95">
        <v>476661.05539999995</v>
      </c>
      <c r="G134" s="95">
        <v>153981.45278999998</v>
      </c>
      <c r="H134" s="95">
        <v>0</v>
      </c>
      <c r="I134" s="95">
        <v>0</v>
      </c>
      <c r="J134" s="95">
        <v>0</v>
      </c>
      <c r="K134" s="95">
        <v>493.32721000000004</v>
      </c>
      <c r="L134" s="95">
        <v>0</v>
      </c>
      <c r="M134" s="95">
        <v>30086.96991</v>
      </c>
      <c r="N134" s="95">
        <v>0</v>
      </c>
      <c r="O134" s="95">
        <v>7782817.1143500004</v>
      </c>
    </row>
    <row r="135" spans="1:15">
      <c r="A135" s="64" t="s">
        <v>457</v>
      </c>
      <c r="B135" s="95">
        <v>145063.37780000002</v>
      </c>
      <c r="C135" s="95">
        <v>1679059.9358399999</v>
      </c>
      <c r="D135" s="95">
        <v>255259.78284</v>
      </c>
      <c r="E135" s="95">
        <v>23840.450710000001</v>
      </c>
      <c r="F135" s="95">
        <v>40535.386630000001</v>
      </c>
      <c r="G135" s="95">
        <v>132921.53523000001</v>
      </c>
      <c r="H135" s="95">
        <v>27395.59607</v>
      </c>
      <c r="I135" s="95">
        <v>213007.16016999999</v>
      </c>
      <c r="J135" s="95">
        <v>0</v>
      </c>
      <c r="K135" s="95">
        <v>233107.43121000001</v>
      </c>
      <c r="L135" s="95">
        <v>1413.15805</v>
      </c>
      <c r="M135" s="95">
        <v>54925.645429999997</v>
      </c>
      <c r="N135" s="95">
        <v>143250.40383000002</v>
      </c>
      <c r="O135" s="95">
        <v>2949779.86381</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213684.38661000002</v>
      </c>
      <c r="C137" s="95">
        <v>329081.14555999998</v>
      </c>
      <c r="D137" s="95">
        <v>23289.766399999997</v>
      </c>
      <c r="E137" s="95">
        <v>127136.45492</v>
      </c>
      <c r="F137" s="95">
        <v>111105.05617</v>
      </c>
      <c r="G137" s="95">
        <v>0</v>
      </c>
      <c r="H137" s="95">
        <v>0</v>
      </c>
      <c r="I137" s="95">
        <v>0</v>
      </c>
      <c r="J137" s="95">
        <v>0</v>
      </c>
      <c r="K137" s="95">
        <v>77.216130000000007</v>
      </c>
      <c r="L137" s="95">
        <v>0</v>
      </c>
      <c r="M137" s="95">
        <v>5309.7555499999999</v>
      </c>
      <c r="N137" s="95">
        <v>0</v>
      </c>
      <c r="O137" s="95">
        <v>809683.78133999999</v>
      </c>
    </row>
    <row r="138" spans="1:15">
      <c r="A138" s="64" t="s">
        <v>460</v>
      </c>
      <c r="B138" s="95">
        <v>376891.55642000004</v>
      </c>
      <c r="C138" s="95">
        <v>5534202.1554899998</v>
      </c>
      <c r="D138" s="95">
        <v>1448502.63543</v>
      </c>
      <c r="E138" s="95">
        <v>82319.759900000005</v>
      </c>
      <c r="F138" s="95">
        <v>41920.434020000001</v>
      </c>
      <c r="G138" s="95">
        <v>5000</v>
      </c>
      <c r="H138" s="95">
        <v>0</v>
      </c>
      <c r="I138" s="95">
        <v>293770.42875999998</v>
      </c>
      <c r="J138" s="95">
        <v>0</v>
      </c>
      <c r="K138" s="95">
        <v>34300</v>
      </c>
      <c r="L138" s="95">
        <v>5000</v>
      </c>
      <c r="M138" s="95">
        <v>257136</v>
      </c>
      <c r="N138" s="95">
        <v>225000</v>
      </c>
      <c r="O138" s="95">
        <v>8304042.9700200008</v>
      </c>
    </row>
    <row r="139" spans="1:15">
      <c r="A139" s="64" t="s">
        <v>467</v>
      </c>
      <c r="B139" s="95">
        <v>9571.7757700000002</v>
      </c>
      <c r="C139" s="95">
        <v>100498.20757</v>
      </c>
      <c r="D139" s="95">
        <v>27207.05269</v>
      </c>
      <c r="E139" s="95">
        <v>2044.83482</v>
      </c>
      <c r="F139" s="95">
        <v>11548.08937</v>
      </c>
      <c r="G139" s="95">
        <v>1120.30556</v>
      </c>
      <c r="H139" s="95">
        <v>0</v>
      </c>
      <c r="I139" s="95">
        <v>9982.7190399999999</v>
      </c>
      <c r="J139" s="95">
        <v>0</v>
      </c>
      <c r="K139" s="95">
        <v>476.38889</v>
      </c>
      <c r="L139" s="95">
        <v>38.19444</v>
      </c>
      <c r="M139" s="95">
        <v>69595.957989999995</v>
      </c>
      <c r="N139" s="95">
        <v>28252.850670000003</v>
      </c>
      <c r="O139" s="95">
        <v>260336.37681000002</v>
      </c>
    </row>
    <row r="140" spans="1:15">
      <c r="A140" s="177" t="s">
        <v>265</v>
      </c>
      <c r="B140" s="57">
        <v>3274413.10812</v>
      </c>
      <c r="C140" s="57">
        <v>3944450.5141999996</v>
      </c>
      <c r="D140" s="57">
        <v>4321066.62151</v>
      </c>
      <c r="E140" s="57">
        <v>3719986.9875400001</v>
      </c>
      <c r="F140" s="57">
        <v>2601442.49627</v>
      </c>
      <c r="G140" s="57">
        <v>2873657.15564</v>
      </c>
      <c r="H140" s="57">
        <v>1831466.86152</v>
      </c>
      <c r="I140" s="57">
        <v>2815743.7998200003</v>
      </c>
      <c r="J140" s="57">
        <v>33736.65926</v>
      </c>
      <c r="K140" s="57">
        <v>3142582.8342900001</v>
      </c>
      <c r="L140" s="57">
        <v>857013.18945000006</v>
      </c>
      <c r="M140" s="57">
        <v>5258743.4424200002</v>
      </c>
      <c r="N140" s="57">
        <v>661578.49966999993</v>
      </c>
      <c r="O140" s="57">
        <v>35335882.169709995</v>
      </c>
    </row>
    <row r="141" spans="1:15">
      <c r="A141" s="64" t="s">
        <v>266</v>
      </c>
      <c r="B141" s="95">
        <v>52000.038409999994</v>
      </c>
      <c r="C141" s="95">
        <v>371723.59742000001</v>
      </c>
      <c r="D141" s="95">
        <v>87141.855469999995</v>
      </c>
      <c r="E141" s="95">
        <v>64994.708559999999</v>
      </c>
      <c r="F141" s="95">
        <v>57637.904280000002</v>
      </c>
      <c r="G141" s="95">
        <v>139425.45546</v>
      </c>
      <c r="H141" s="95">
        <v>34082.968359999999</v>
      </c>
      <c r="I141" s="95">
        <v>0</v>
      </c>
      <c r="J141" s="95">
        <v>13885.50101</v>
      </c>
      <c r="K141" s="95">
        <v>150066.84778000001</v>
      </c>
      <c r="L141" s="95">
        <v>56028.289779999999</v>
      </c>
      <c r="M141" s="95">
        <v>136584.4988</v>
      </c>
      <c r="N141" s="95">
        <v>0</v>
      </c>
      <c r="O141" s="95">
        <v>1163571.66533</v>
      </c>
    </row>
    <row r="142" spans="1:15">
      <c r="A142" s="64" t="s">
        <v>267</v>
      </c>
      <c r="B142" s="95">
        <v>2090823.17193</v>
      </c>
      <c r="C142" s="95">
        <v>2789740.5487299999</v>
      </c>
      <c r="D142" s="95">
        <v>1744584</v>
      </c>
      <c r="E142" s="95">
        <v>2358444</v>
      </c>
      <c r="F142" s="95">
        <v>1104473.0956199998</v>
      </c>
      <c r="G142" s="95">
        <v>1392548.83</v>
      </c>
      <c r="H142" s="95">
        <v>502528.41827999998</v>
      </c>
      <c r="I142" s="95">
        <v>151824.01794999998</v>
      </c>
      <c r="J142" s="95">
        <v>11352.65516</v>
      </c>
      <c r="K142" s="95">
        <v>908013.79986000003</v>
      </c>
      <c r="L142" s="95">
        <v>93221.383569999991</v>
      </c>
      <c r="M142" s="95">
        <v>4205152.0456999997</v>
      </c>
      <c r="N142" s="95">
        <v>0</v>
      </c>
      <c r="O142" s="95">
        <v>17352705.966800001</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0</v>
      </c>
      <c r="F144" s="95">
        <v>0</v>
      </c>
      <c r="G144" s="95">
        <v>53721.816749999998</v>
      </c>
      <c r="H144" s="95">
        <v>0</v>
      </c>
      <c r="I144" s="95">
        <v>89166.666639999996</v>
      </c>
      <c r="J144" s="95">
        <v>0</v>
      </c>
      <c r="K144" s="95">
        <v>155000</v>
      </c>
      <c r="L144" s="95">
        <v>227392.85713999998</v>
      </c>
      <c r="M144" s="95">
        <v>269999.99995999999</v>
      </c>
      <c r="N144" s="95">
        <v>480791.66664000001</v>
      </c>
      <c r="O144" s="95">
        <v>1276073.00713</v>
      </c>
    </row>
    <row r="145" spans="1:15">
      <c r="A145" s="64" t="s">
        <v>1490</v>
      </c>
      <c r="B145" s="95">
        <v>1079382.4550999999</v>
      </c>
      <c r="C145" s="95">
        <v>689359.97588000004</v>
      </c>
      <c r="D145" s="95">
        <v>2367902.5180000002</v>
      </c>
      <c r="E145" s="95">
        <v>1115378.2246300001</v>
      </c>
      <c r="F145" s="95">
        <v>1322290.1894799999</v>
      </c>
      <c r="G145" s="95">
        <v>1163127.4239400001</v>
      </c>
      <c r="H145" s="95">
        <v>1191518.2000799999</v>
      </c>
      <c r="I145" s="95">
        <v>2498918.9451899999</v>
      </c>
      <c r="J145" s="95">
        <v>8301.5931999999993</v>
      </c>
      <c r="K145" s="95">
        <v>1444538.5640100001</v>
      </c>
      <c r="L145" s="95">
        <v>469601.15333999996</v>
      </c>
      <c r="M145" s="95">
        <v>614892.15125</v>
      </c>
      <c r="N145" s="95">
        <v>169265.62641999999</v>
      </c>
      <c r="O145" s="95">
        <v>14134477.02052</v>
      </c>
    </row>
    <row r="146" spans="1:15">
      <c r="A146" s="64" t="s">
        <v>271</v>
      </c>
      <c r="B146" s="95">
        <v>0</v>
      </c>
      <c r="C146" s="95">
        <v>0</v>
      </c>
      <c r="D146" s="95">
        <v>0</v>
      </c>
      <c r="E146" s="95">
        <v>0</v>
      </c>
      <c r="F146" s="95">
        <v>0</v>
      </c>
      <c r="G146" s="95">
        <v>0</v>
      </c>
      <c r="H146" s="95">
        <v>0</v>
      </c>
      <c r="I146" s="95">
        <v>0</v>
      </c>
      <c r="J146" s="95">
        <v>0</v>
      </c>
      <c r="K146" s="95">
        <v>0</v>
      </c>
      <c r="L146" s="95">
        <v>0</v>
      </c>
      <c r="M146" s="95">
        <v>0</v>
      </c>
      <c r="N146" s="95">
        <v>0</v>
      </c>
      <c r="O146" s="95">
        <v>0</v>
      </c>
    </row>
    <row r="147" spans="1:15">
      <c r="A147" s="64" t="s">
        <v>272</v>
      </c>
      <c r="B147" s="95">
        <v>274.39999999999998</v>
      </c>
      <c r="C147" s="95">
        <v>34928.594149999997</v>
      </c>
      <c r="D147" s="95">
        <v>1324.6106200000002</v>
      </c>
      <c r="E147" s="95">
        <v>467.07105999999999</v>
      </c>
      <c r="F147" s="95">
        <v>2618.3314700000001</v>
      </c>
      <c r="G147" s="95">
        <v>57374.545090000007</v>
      </c>
      <c r="H147" s="95">
        <v>0</v>
      </c>
      <c r="I147" s="95">
        <v>0</v>
      </c>
      <c r="J147" s="95">
        <v>0</v>
      </c>
      <c r="K147" s="95">
        <v>391591.66670999996</v>
      </c>
      <c r="L147" s="95">
        <v>0</v>
      </c>
      <c r="M147" s="95">
        <v>6511.7582699999994</v>
      </c>
      <c r="N147" s="95">
        <v>640.47318999999993</v>
      </c>
      <c r="O147" s="95">
        <v>495731.45056000003</v>
      </c>
    </row>
    <row r="148" spans="1:15">
      <c r="A148" s="64" t="s">
        <v>273</v>
      </c>
      <c r="B148" s="95">
        <v>51933.042679999999</v>
      </c>
      <c r="C148" s="95">
        <v>58697.798020000002</v>
      </c>
      <c r="D148" s="95">
        <v>120113.63742</v>
      </c>
      <c r="E148" s="95">
        <v>180702.98329</v>
      </c>
      <c r="F148" s="95">
        <v>114422.97542</v>
      </c>
      <c r="G148" s="95">
        <v>67459.084400000007</v>
      </c>
      <c r="H148" s="95">
        <v>103337.2748</v>
      </c>
      <c r="I148" s="95">
        <v>75834.170040000012</v>
      </c>
      <c r="J148" s="95">
        <v>196.90989000000002</v>
      </c>
      <c r="K148" s="95">
        <v>93371.955930000011</v>
      </c>
      <c r="L148" s="95">
        <v>10769.50562</v>
      </c>
      <c r="M148" s="95">
        <v>25602.988440000001</v>
      </c>
      <c r="N148" s="95">
        <v>10880.73342</v>
      </c>
      <c r="O148" s="95">
        <v>913323.05937000003</v>
      </c>
    </row>
    <row r="149" spans="1:15">
      <c r="A149" s="177" t="s">
        <v>274</v>
      </c>
      <c r="B149" s="57">
        <v>440038.68030000001</v>
      </c>
      <c r="C149" s="57">
        <v>710885.97428999993</v>
      </c>
      <c r="D149" s="57">
        <v>362622.45179000002</v>
      </c>
      <c r="E149" s="57">
        <v>427367.30398000003</v>
      </c>
      <c r="F149" s="57">
        <v>250813.00428999998</v>
      </c>
      <c r="G149" s="57">
        <v>278661.69023000001</v>
      </c>
      <c r="H149" s="57">
        <v>215674.02350000001</v>
      </c>
      <c r="I149" s="57">
        <v>445328.06026</v>
      </c>
      <c r="J149" s="57">
        <v>3032.2839599999998</v>
      </c>
      <c r="K149" s="57">
        <v>395067.45026999997</v>
      </c>
      <c r="L149" s="57">
        <v>56858.94614</v>
      </c>
      <c r="M149" s="57">
        <v>442232.76207</v>
      </c>
      <c r="N149" s="57">
        <v>264617.06063000002</v>
      </c>
      <c r="O149" s="57">
        <v>4293199.6917099999</v>
      </c>
    </row>
    <row r="150" spans="1:15">
      <c r="A150" s="64" t="s">
        <v>207</v>
      </c>
      <c r="B150" s="95">
        <v>123759.30018999999</v>
      </c>
      <c r="C150" s="95">
        <v>146341.71090000001</v>
      </c>
      <c r="D150" s="95">
        <v>26473.377789999999</v>
      </c>
      <c r="E150" s="95">
        <v>70643.367379999996</v>
      </c>
      <c r="F150" s="95">
        <v>6094.6909400000004</v>
      </c>
      <c r="G150" s="95">
        <v>68999.897089999999</v>
      </c>
      <c r="H150" s="95">
        <v>3651.8416699999998</v>
      </c>
      <c r="I150" s="95">
        <v>4585.6284500000002</v>
      </c>
      <c r="J150" s="95">
        <v>32.941480000000006</v>
      </c>
      <c r="K150" s="95">
        <v>154.41332999999997</v>
      </c>
      <c r="L150" s="95">
        <v>5982.4408700000004</v>
      </c>
      <c r="M150" s="95">
        <v>50882.158369999997</v>
      </c>
      <c r="N150" s="95">
        <v>7.5398100000000001</v>
      </c>
      <c r="O150" s="95">
        <v>507609.30826999998</v>
      </c>
    </row>
    <row r="151" spans="1:15">
      <c r="A151" s="64" t="s">
        <v>209</v>
      </c>
      <c r="B151" s="95">
        <v>94012.297120000003</v>
      </c>
      <c r="C151" s="95">
        <v>235551.91868</v>
      </c>
      <c r="D151" s="95">
        <v>113797.89301</v>
      </c>
      <c r="E151" s="95">
        <v>132620.62419999999</v>
      </c>
      <c r="F151" s="95">
        <v>80039.403010000009</v>
      </c>
      <c r="G151" s="95">
        <v>52704.66635</v>
      </c>
      <c r="H151" s="95">
        <v>62044.361700000001</v>
      </c>
      <c r="I151" s="95">
        <v>29201.389239999997</v>
      </c>
      <c r="J151" s="95">
        <v>342.37885</v>
      </c>
      <c r="K151" s="95">
        <v>95910.157890000002</v>
      </c>
      <c r="L151" s="95">
        <v>18634.418750000001</v>
      </c>
      <c r="M151" s="95">
        <v>254333.10330000002</v>
      </c>
      <c r="N151" s="95">
        <v>52220.932540000002</v>
      </c>
      <c r="O151" s="95">
        <v>1221413.5446400002</v>
      </c>
    </row>
    <row r="152" spans="1:15">
      <c r="A152" s="64" t="s">
        <v>275</v>
      </c>
      <c r="B152" s="95">
        <v>168564.10377000002</v>
      </c>
      <c r="C152" s="95">
        <v>314600.59976999997</v>
      </c>
      <c r="D152" s="95">
        <v>220228.90330999999</v>
      </c>
      <c r="E152" s="95">
        <v>223812.50753999999</v>
      </c>
      <c r="F152" s="95">
        <v>149979.67848</v>
      </c>
      <c r="G152" s="95">
        <v>123245.53804</v>
      </c>
      <c r="H152" s="95">
        <v>108299.67818</v>
      </c>
      <c r="I152" s="95">
        <v>401997.66366000002</v>
      </c>
      <c r="J152" s="95">
        <v>2554.4913799999999</v>
      </c>
      <c r="K152" s="95">
        <v>252858.32973</v>
      </c>
      <c r="L152" s="95">
        <v>32153.817510000001</v>
      </c>
      <c r="M152" s="95">
        <v>122742.97187000001</v>
      </c>
      <c r="N152" s="95">
        <v>202662.7445</v>
      </c>
      <c r="O152" s="95">
        <v>2323701.0277399998</v>
      </c>
    </row>
    <row r="153" spans="1:15">
      <c r="A153" s="64" t="s">
        <v>236</v>
      </c>
      <c r="B153" s="95">
        <v>53702.979220000001</v>
      </c>
      <c r="C153" s="95">
        <v>14391.744939999999</v>
      </c>
      <c r="D153" s="95">
        <v>2122.2776800000001</v>
      </c>
      <c r="E153" s="95">
        <v>290.80485999999996</v>
      </c>
      <c r="F153" s="95">
        <v>14699.23186</v>
      </c>
      <c r="G153" s="95">
        <v>33711.588750000003</v>
      </c>
      <c r="H153" s="95">
        <v>41678.141950000005</v>
      </c>
      <c r="I153" s="95">
        <v>9543.3789099999995</v>
      </c>
      <c r="J153" s="95">
        <v>102.47225</v>
      </c>
      <c r="K153" s="95">
        <v>46144.549319999998</v>
      </c>
      <c r="L153" s="95">
        <v>88.269009999999994</v>
      </c>
      <c r="M153" s="95">
        <v>14274.52853</v>
      </c>
      <c r="N153" s="95">
        <v>9725.8437799999992</v>
      </c>
      <c r="O153" s="95">
        <v>240475.81106000001</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274148.14652000001</v>
      </c>
      <c r="C155" s="57">
        <v>396407.67304999998</v>
      </c>
      <c r="D155" s="57">
        <v>194564.61136000001</v>
      </c>
      <c r="E155" s="57">
        <v>370871.60422000004</v>
      </c>
      <c r="F155" s="57">
        <v>233289.24698</v>
      </c>
      <c r="G155" s="57">
        <v>133898.57801999999</v>
      </c>
      <c r="H155" s="57">
        <v>118859.63013999999</v>
      </c>
      <c r="I155" s="57">
        <v>185514.42649000001</v>
      </c>
      <c r="J155" s="57">
        <v>2198.89156</v>
      </c>
      <c r="K155" s="57">
        <v>264217.55309</v>
      </c>
      <c r="L155" s="57">
        <v>55323.749810000001</v>
      </c>
      <c r="M155" s="57">
        <v>414817.10949</v>
      </c>
      <c r="N155" s="57">
        <v>250802.39727000002</v>
      </c>
      <c r="O155" s="57">
        <v>2894913.6179999998</v>
      </c>
    </row>
    <row r="156" spans="1:15">
      <c r="A156" s="64" t="s">
        <v>278</v>
      </c>
      <c r="B156" s="95">
        <v>52396.904439999998</v>
      </c>
      <c r="C156" s="95">
        <v>3419.8480600000003</v>
      </c>
      <c r="D156" s="95">
        <v>4986.4705199999999</v>
      </c>
      <c r="E156" s="95">
        <v>76523.550069999998</v>
      </c>
      <c r="F156" s="95">
        <v>9720.3639000000003</v>
      </c>
      <c r="G156" s="95">
        <v>7214.89642</v>
      </c>
      <c r="H156" s="95">
        <v>8521.9029600000013</v>
      </c>
      <c r="I156" s="95">
        <v>0.18672</v>
      </c>
      <c r="J156" s="95">
        <v>130.61048</v>
      </c>
      <c r="K156" s="95">
        <v>433.22172999999998</v>
      </c>
      <c r="L156" s="95">
        <v>1983.5391499999998</v>
      </c>
      <c r="M156" s="95">
        <v>8362.5506600000008</v>
      </c>
      <c r="N156" s="95">
        <v>9873.0587300000007</v>
      </c>
      <c r="O156" s="95">
        <v>183567.10384</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117745.51144</v>
      </c>
      <c r="C158" s="95">
        <v>232146.85566</v>
      </c>
      <c r="D158" s="95">
        <v>94018.519440000004</v>
      </c>
      <c r="E158" s="95">
        <v>180615.72665999999</v>
      </c>
      <c r="F158" s="95">
        <v>76917.539819999991</v>
      </c>
      <c r="G158" s="95">
        <v>62403.243320000001</v>
      </c>
      <c r="H158" s="95">
        <v>49355.904979999999</v>
      </c>
      <c r="I158" s="95">
        <v>107028.17412000001</v>
      </c>
      <c r="J158" s="95">
        <v>0</v>
      </c>
      <c r="K158" s="95">
        <v>154919.15102000002</v>
      </c>
      <c r="L158" s="95">
        <v>18396.96487</v>
      </c>
      <c r="M158" s="95">
        <v>293485.51717000001</v>
      </c>
      <c r="N158" s="95">
        <v>172080.21469999998</v>
      </c>
      <c r="O158" s="95">
        <v>1559113.3232</v>
      </c>
    </row>
    <row r="159" spans="1:15">
      <c r="A159" s="64" t="s">
        <v>1300</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104005.73063999999</v>
      </c>
      <c r="C160" s="95">
        <v>127874.85595</v>
      </c>
      <c r="D160" s="95">
        <v>94018.519450000007</v>
      </c>
      <c r="E160" s="95">
        <v>113094.39754999999</v>
      </c>
      <c r="F160" s="95">
        <v>110319.96402</v>
      </c>
      <c r="G160" s="95">
        <v>62403.243320000001</v>
      </c>
      <c r="H160" s="95">
        <v>49355.904619999994</v>
      </c>
      <c r="I160" s="95">
        <v>77359.003599999996</v>
      </c>
      <c r="J160" s="95">
        <v>2068.2810800000002</v>
      </c>
      <c r="K160" s="95">
        <v>108865.18034000001</v>
      </c>
      <c r="L160" s="95">
        <v>34943.245790000001</v>
      </c>
      <c r="M160" s="95">
        <v>112875.51718000001</v>
      </c>
      <c r="N160" s="95">
        <v>52614.644229999998</v>
      </c>
      <c r="O160" s="95">
        <v>1049798.48777</v>
      </c>
    </row>
    <row r="161" spans="1:15">
      <c r="A161" s="64" t="s">
        <v>282</v>
      </c>
      <c r="B161" s="95">
        <v>0</v>
      </c>
      <c r="C161" s="95">
        <v>32966.113380000003</v>
      </c>
      <c r="D161" s="95">
        <v>1541.10195</v>
      </c>
      <c r="E161" s="95">
        <v>637.92993999999999</v>
      </c>
      <c r="F161" s="95">
        <v>36331.379240000002</v>
      </c>
      <c r="G161" s="95">
        <v>1877.19496</v>
      </c>
      <c r="H161" s="95">
        <v>11625.917579999999</v>
      </c>
      <c r="I161" s="95">
        <v>1127.06205</v>
      </c>
      <c r="J161" s="95">
        <v>0</v>
      </c>
      <c r="K161" s="95">
        <v>0</v>
      </c>
      <c r="L161" s="95">
        <v>0</v>
      </c>
      <c r="M161" s="95">
        <v>93.524479999999997</v>
      </c>
      <c r="N161" s="95">
        <v>16234.479609999999</v>
      </c>
      <c r="O161" s="95">
        <v>102434.70319</v>
      </c>
    </row>
    <row r="162" spans="1:15">
      <c r="A162" s="177" t="s">
        <v>283</v>
      </c>
      <c r="B162" s="57">
        <v>458037.87800000003</v>
      </c>
      <c r="C162" s="57">
        <v>174061.11108999999</v>
      </c>
      <c r="D162" s="57">
        <v>896926.1226</v>
      </c>
      <c r="E162" s="57">
        <v>0</v>
      </c>
      <c r="F162" s="57">
        <v>0</v>
      </c>
      <c r="G162" s="57">
        <v>451672.12328</v>
      </c>
      <c r="H162" s="57">
        <v>131346.74998999998</v>
      </c>
      <c r="I162" s="57">
        <v>174788.33338999999</v>
      </c>
      <c r="J162" s="57">
        <v>0</v>
      </c>
      <c r="K162" s="57">
        <v>848592.14583000005</v>
      </c>
      <c r="L162" s="57">
        <v>0</v>
      </c>
      <c r="M162" s="57">
        <v>0</v>
      </c>
      <c r="N162" s="57">
        <v>0</v>
      </c>
      <c r="O162" s="57">
        <v>3135424.4641799997</v>
      </c>
    </row>
    <row r="163" spans="1:15">
      <c r="A163" s="64" t="s">
        <v>284</v>
      </c>
      <c r="B163" s="95">
        <v>455570</v>
      </c>
      <c r="C163" s="95">
        <v>170000</v>
      </c>
      <c r="D163" s="95">
        <v>884256.5</v>
      </c>
      <c r="E163" s="95">
        <v>0</v>
      </c>
      <c r="F163" s="95">
        <v>0</v>
      </c>
      <c r="G163" s="95">
        <v>445302.5</v>
      </c>
      <c r="H163" s="95">
        <v>129000</v>
      </c>
      <c r="I163" s="95">
        <v>170000</v>
      </c>
      <c r="J163" s="95">
        <v>0</v>
      </c>
      <c r="K163" s="95">
        <v>835000</v>
      </c>
      <c r="L163" s="95">
        <v>0</v>
      </c>
      <c r="M163" s="95">
        <v>0</v>
      </c>
      <c r="N163" s="95">
        <v>0</v>
      </c>
      <c r="O163" s="95">
        <v>3089129</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1491</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2467.8780000000002</v>
      </c>
      <c r="C166" s="95">
        <v>4061.1110899999999</v>
      </c>
      <c r="D166" s="95">
        <v>12669.622599999999</v>
      </c>
      <c r="E166" s="95">
        <v>0</v>
      </c>
      <c r="F166" s="95">
        <v>0</v>
      </c>
      <c r="G166" s="95">
        <v>6369.6232800000007</v>
      </c>
      <c r="H166" s="95">
        <v>2346.7499900000003</v>
      </c>
      <c r="I166" s="95">
        <v>4788.3333899999998</v>
      </c>
      <c r="J166" s="95">
        <v>0</v>
      </c>
      <c r="K166" s="95">
        <v>13592.145829999999</v>
      </c>
      <c r="L166" s="95">
        <v>0</v>
      </c>
      <c r="M166" s="95">
        <v>0</v>
      </c>
      <c r="N166" s="95">
        <v>0</v>
      </c>
      <c r="O166" s="95">
        <v>46295.464180000003</v>
      </c>
    </row>
    <row r="167" spans="1:15">
      <c r="A167" s="177" t="s">
        <v>288</v>
      </c>
      <c r="B167" s="57">
        <v>301737.11223999999</v>
      </c>
      <c r="C167" s="57">
        <v>0</v>
      </c>
      <c r="D167" s="57">
        <v>256035.57123</v>
      </c>
      <c r="E167" s="57">
        <v>172098.35399999999</v>
      </c>
      <c r="F167" s="57">
        <v>170981.59702000002</v>
      </c>
      <c r="G167" s="57">
        <v>187870.54962000001</v>
      </c>
      <c r="H167" s="57">
        <v>122269.10551000001</v>
      </c>
      <c r="I167" s="57">
        <v>351397.66666000005</v>
      </c>
      <c r="J167" s="57">
        <v>0</v>
      </c>
      <c r="K167" s="57">
        <v>292575.21500999999</v>
      </c>
      <c r="L167" s="57">
        <v>82400.555090000009</v>
      </c>
      <c r="M167" s="57">
        <v>431907.02912999998</v>
      </c>
      <c r="N167" s="57">
        <v>0</v>
      </c>
      <c r="O167" s="57">
        <v>2369272.75551</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37631.998020000006</v>
      </c>
      <c r="N168" s="95">
        <v>0</v>
      </c>
      <c r="O168" s="95">
        <v>56267.661359999998</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37631.998020000006</v>
      </c>
      <c r="N171" s="95">
        <v>0</v>
      </c>
      <c r="O171" s="95">
        <v>54781.998020000006</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298282.30319999997</v>
      </c>
      <c r="C174" s="95">
        <v>0</v>
      </c>
      <c r="D174" s="95">
        <v>255110.674</v>
      </c>
      <c r="E174" s="95">
        <v>169974</v>
      </c>
      <c r="F174" s="95">
        <v>170000</v>
      </c>
      <c r="G174" s="95">
        <v>184338</v>
      </c>
      <c r="H174" s="95">
        <v>121375</v>
      </c>
      <c r="I174" s="95">
        <v>347200</v>
      </c>
      <c r="J174" s="95">
        <v>0</v>
      </c>
      <c r="K174" s="95">
        <v>272900</v>
      </c>
      <c r="L174" s="95">
        <v>80001.5</v>
      </c>
      <c r="M174" s="95">
        <v>391020</v>
      </c>
      <c r="N174" s="95">
        <v>0</v>
      </c>
      <c r="O174" s="95">
        <v>2290201.4771999996</v>
      </c>
    </row>
    <row r="175" spans="1:15">
      <c r="A175" s="64" t="s">
        <v>296</v>
      </c>
      <c r="B175" s="95">
        <v>3454.8090400000001</v>
      </c>
      <c r="C175" s="95">
        <v>0</v>
      </c>
      <c r="D175" s="95">
        <v>924.89723000000004</v>
      </c>
      <c r="E175" s="95">
        <v>2124.3539999999998</v>
      </c>
      <c r="F175" s="95">
        <v>981.59702000000004</v>
      </c>
      <c r="G175" s="95">
        <v>3532.5496200000002</v>
      </c>
      <c r="H175" s="95">
        <v>894.10550999999998</v>
      </c>
      <c r="I175" s="95">
        <v>4197.6666599999999</v>
      </c>
      <c r="J175" s="95">
        <v>0</v>
      </c>
      <c r="K175" s="95">
        <v>2525.2150099999999</v>
      </c>
      <c r="L175" s="95">
        <v>913.39175</v>
      </c>
      <c r="M175" s="95">
        <v>3255.0311099999999</v>
      </c>
      <c r="N175" s="95">
        <v>0</v>
      </c>
      <c r="O175" s="95">
        <v>22803.61695</v>
      </c>
    </row>
    <row r="176" spans="1:15">
      <c r="A176" s="177" t="s">
        <v>297</v>
      </c>
      <c r="B176" s="57">
        <v>2109277.43933</v>
      </c>
      <c r="C176" s="57">
        <v>2660821.5189200002</v>
      </c>
      <c r="D176" s="57">
        <v>2228669.4185900004</v>
      </c>
      <c r="E176" s="57">
        <v>1911322.20808</v>
      </c>
      <c r="F176" s="57">
        <v>1645842.86986</v>
      </c>
      <c r="G176" s="57">
        <v>990559.36537000001</v>
      </c>
      <c r="H176" s="57">
        <v>875382.66003999999</v>
      </c>
      <c r="I176" s="57">
        <v>2099029.0113599999</v>
      </c>
      <c r="J176" s="57">
        <v>87668.379889999997</v>
      </c>
      <c r="K176" s="57">
        <v>1383772.6605799999</v>
      </c>
      <c r="L176" s="57">
        <v>342665.91370999999</v>
      </c>
      <c r="M176" s="57">
        <v>1466287.9814000002</v>
      </c>
      <c r="N176" s="57">
        <v>1119951.5030699999</v>
      </c>
      <c r="O176" s="57">
        <v>18921250.930199999</v>
      </c>
    </row>
    <row r="177" spans="1:15">
      <c r="A177" s="63" t="s">
        <v>298</v>
      </c>
      <c r="B177" s="95">
        <v>1517992.79</v>
      </c>
      <c r="C177" s="95">
        <v>2342852.52</v>
      </c>
      <c r="D177" s="95">
        <v>1637930.85</v>
      </c>
      <c r="E177" s="95">
        <v>1313510.3899999999</v>
      </c>
      <c r="F177" s="95">
        <v>1072180</v>
      </c>
      <c r="G177" s="95">
        <v>776063</v>
      </c>
      <c r="H177" s="95">
        <v>656793</v>
      </c>
      <c r="I177" s="95">
        <v>1537989.6</v>
      </c>
      <c r="J177" s="95">
        <v>95490.01655</v>
      </c>
      <c r="K177" s="95">
        <v>722758.9</v>
      </c>
      <c r="L177" s="95">
        <v>282995.09999999998</v>
      </c>
      <c r="M177" s="95">
        <v>1243956</v>
      </c>
      <c r="N177" s="95">
        <v>866181.9</v>
      </c>
      <c r="O177" s="95">
        <v>14066694.06655</v>
      </c>
    </row>
    <row r="178" spans="1:15">
      <c r="A178" s="64" t="s">
        <v>299</v>
      </c>
      <c r="B178" s="95">
        <v>1517992.79</v>
      </c>
      <c r="C178" s="95">
        <v>2342852.52</v>
      </c>
      <c r="D178" s="95">
        <v>1637930.85</v>
      </c>
      <c r="E178" s="95">
        <v>1313510.3899999999</v>
      </c>
      <c r="F178" s="95">
        <v>1072180</v>
      </c>
      <c r="G178" s="95">
        <v>776063</v>
      </c>
      <c r="H178" s="95">
        <v>656793</v>
      </c>
      <c r="I178" s="95">
        <v>1537989.6</v>
      </c>
      <c r="J178" s="95">
        <v>95490.01655</v>
      </c>
      <c r="K178" s="95">
        <v>722758.9</v>
      </c>
      <c r="L178" s="95">
        <v>282995.09999999998</v>
      </c>
      <c r="M178" s="95">
        <v>1243956</v>
      </c>
      <c r="N178" s="95">
        <v>866181.9</v>
      </c>
      <c r="O178" s="95">
        <v>14066694.06655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151859.0154</v>
      </c>
      <c r="C181" s="95">
        <v>0</v>
      </c>
      <c r="D181" s="95">
        <v>61023.325659999995</v>
      </c>
      <c r="E181" s="95">
        <v>45354.082240000003</v>
      </c>
      <c r="F181" s="95">
        <v>68.103200000000001</v>
      </c>
      <c r="G181" s="95">
        <v>21462.52605</v>
      </c>
      <c r="H181" s="95">
        <v>29442.5</v>
      </c>
      <c r="I181" s="95">
        <v>1689.5345500000001</v>
      </c>
      <c r="J181" s="95">
        <v>0</v>
      </c>
      <c r="K181" s="95">
        <v>12616.005999999999</v>
      </c>
      <c r="L181" s="95">
        <v>17170.257030000001</v>
      </c>
      <c r="M181" s="95">
        <v>142993.57924000002</v>
      </c>
      <c r="N181" s="95">
        <v>5529.5283099999997</v>
      </c>
      <c r="O181" s="95">
        <v>489208.45767999999</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151859.0154</v>
      </c>
      <c r="C183" s="95">
        <v>0</v>
      </c>
      <c r="D183" s="95">
        <v>61023.325659999995</v>
      </c>
      <c r="E183" s="95">
        <v>45354.082240000003</v>
      </c>
      <c r="F183" s="95">
        <v>68.103200000000001</v>
      </c>
      <c r="G183" s="95">
        <v>21462.013500000001</v>
      </c>
      <c r="H183" s="95">
        <v>29442.5</v>
      </c>
      <c r="I183" s="95">
        <v>0</v>
      </c>
      <c r="J183" s="95">
        <v>0</v>
      </c>
      <c r="K183" s="95">
        <v>12500</v>
      </c>
      <c r="L183" s="95">
        <v>15456.85492</v>
      </c>
      <c r="M183" s="95">
        <v>142854</v>
      </c>
      <c r="N183" s="95">
        <v>4211.04</v>
      </c>
      <c r="O183" s="95">
        <v>484230.93492000003</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526657.33687</v>
      </c>
      <c r="L187" s="95">
        <v>24375.714459999999</v>
      </c>
      <c r="M187" s="95">
        <v>62330.291159999993</v>
      </c>
      <c r="N187" s="95">
        <v>139278.66524</v>
      </c>
      <c r="O187" s="95">
        <v>3083974.1869899998</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364305.98595</v>
      </c>
      <c r="L190" s="95">
        <v>0</v>
      </c>
      <c r="M190" s="95">
        <v>0.47038000000000002</v>
      </c>
      <c r="N190" s="95">
        <v>0</v>
      </c>
      <c r="O190" s="95">
        <v>658750.93794000009</v>
      </c>
    </row>
    <row r="191" spans="1:15">
      <c r="A191" s="63" t="s">
        <v>312</v>
      </c>
      <c r="B191" s="95">
        <v>145297.69631</v>
      </c>
      <c r="C191" s="95">
        <v>113430.65327</v>
      </c>
      <c r="D191" s="95">
        <v>115805.75615999999</v>
      </c>
      <c r="E191" s="95">
        <v>175925.76194</v>
      </c>
      <c r="F191" s="95">
        <v>61770.654659999993</v>
      </c>
      <c r="G191" s="95">
        <v>72006.139909999998</v>
      </c>
      <c r="H191" s="95">
        <v>73464.298849999992</v>
      </c>
      <c r="I191" s="95">
        <v>277752.26526000001</v>
      </c>
      <c r="J191" s="95">
        <v>-19913.787829999997</v>
      </c>
      <c r="K191" s="95">
        <v>121740.41770999999</v>
      </c>
      <c r="L191" s="95">
        <v>18124.842219999999</v>
      </c>
      <c r="M191" s="95">
        <v>17008.111000000001</v>
      </c>
      <c r="N191" s="95">
        <v>108961.40952</v>
      </c>
      <c r="O191" s="95">
        <v>1281374.2189800001</v>
      </c>
    </row>
    <row r="192" spans="1:15">
      <c r="A192" s="64" t="s">
        <v>313</v>
      </c>
      <c r="B192" s="95">
        <v>293.4572</v>
      </c>
      <c r="C192" s="95">
        <v>0</v>
      </c>
      <c r="D192" s="95">
        <v>0</v>
      </c>
      <c r="E192" s="95">
        <v>17500</v>
      </c>
      <c r="F192" s="95">
        <v>0</v>
      </c>
      <c r="G192" s="95">
        <v>2868.7916600000003</v>
      </c>
      <c r="H192" s="95">
        <v>6.7807299999999993</v>
      </c>
      <c r="I192" s="95">
        <v>0</v>
      </c>
      <c r="J192" s="95">
        <v>-19413.002089999998</v>
      </c>
      <c r="K192" s="95">
        <v>3925</v>
      </c>
      <c r="L192" s="95">
        <v>0</v>
      </c>
      <c r="M192" s="95">
        <v>0</v>
      </c>
      <c r="N192" s="95">
        <v>1.1879600000000001</v>
      </c>
      <c r="O192" s="95">
        <v>5182.2154600000003</v>
      </c>
    </row>
    <row r="193" spans="1:15">
      <c r="A193" s="100" t="s">
        <v>314</v>
      </c>
      <c r="B193" s="95">
        <v>145004.23911000002</v>
      </c>
      <c r="C193" s="95">
        <v>113430.65327</v>
      </c>
      <c r="D193" s="95">
        <v>115805.75615999999</v>
      </c>
      <c r="E193" s="95">
        <v>158425.76194</v>
      </c>
      <c r="F193" s="95">
        <v>61770.654659999993</v>
      </c>
      <c r="G193" s="95">
        <v>69137.348249999995</v>
      </c>
      <c r="H193" s="95">
        <v>73457.518120000008</v>
      </c>
      <c r="I193" s="95">
        <v>277752.26526000001</v>
      </c>
      <c r="J193" s="95">
        <v>-500.78573999999998</v>
      </c>
      <c r="K193" s="95">
        <v>117815.41770999999</v>
      </c>
      <c r="L193" s="95">
        <v>18124.842219999999</v>
      </c>
      <c r="M193" s="95">
        <v>17008.111000000001</v>
      </c>
      <c r="N193" s="95">
        <v>108960.22156000001</v>
      </c>
      <c r="O193" s="95">
        <v>1276192.00352</v>
      </c>
    </row>
    <row r="194" spans="1:15">
      <c r="A194" s="155" t="s">
        <v>315</v>
      </c>
      <c r="B194" s="57">
        <v>31406750.537599999</v>
      </c>
      <c r="C194" s="57">
        <v>43507320.323380001</v>
      </c>
      <c r="D194" s="57">
        <v>39287367.616039999</v>
      </c>
      <c r="E194" s="57">
        <v>26602436.590999998</v>
      </c>
      <c r="F194" s="57">
        <v>22776057.481109999</v>
      </c>
      <c r="G194" s="57">
        <v>16873066.197530001</v>
      </c>
      <c r="H194" s="57">
        <v>12713779.135600001</v>
      </c>
      <c r="I194" s="57">
        <v>18147838.282009996</v>
      </c>
      <c r="J194" s="57">
        <v>201551.19800999999</v>
      </c>
      <c r="K194" s="57">
        <v>19870111.59364</v>
      </c>
      <c r="L194" s="57">
        <v>4851320.4481699998</v>
      </c>
      <c r="M194" s="57">
        <v>31575688.845770001</v>
      </c>
      <c r="N194" s="57">
        <v>10080877.985819999</v>
      </c>
      <c r="O194" s="57">
        <v>277894166.23567998</v>
      </c>
    </row>
    <row r="195" spans="1:15">
      <c r="A195" s="177" t="s">
        <v>316</v>
      </c>
      <c r="B195" s="57">
        <v>2444248.7511</v>
      </c>
      <c r="C195" s="57">
        <v>916445.95836000005</v>
      </c>
      <c r="D195" s="57">
        <v>1667190.7694999999</v>
      </c>
      <c r="E195" s="57">
        <v>6133822.2497100001</v>
      </c>
      <c r="F195" s="57">
        <v>2826654.4441799996</v>
      </c>
      <c r="G195" s="57">
        <v>342188.75016000005</v>
      </c>
      <c r="H195" s="57">
        <v>727096.43974000006</v>
      </c>
      <c r="I195" s="57">
        <v>80.194000000000003</v>
      </c>
      <c r="J195" s="57">
        <v>17549.289809999998</v>
      </c>
      <c r="K195" s="57">
        <v>273621.38003</v>
      </c>
      <c r="L195" s="57">
        <v>337989.95175999997</v>
      </c>
      <c r="M195" s="57">
        <v>445782.26626999996</v>
      </c>
      <c r="N195" s="57">
        <v>343898.44033999997</v>
      </c>
      <c r="O195" s="57">
        <v>16476568.884959999</v>
      </c>
    </row>
    <row r="196" spans="1:15">
      <c r="A196" s="63" t="s">
        <v>317</v>
      </c>
      <c r="B196" s="95">
        <v>141065.72113999998</v>
      </c>
      <c r="C196" s="95">
        <v>60358.820740000003</v>
      </c>
      <c r="D196" s="95">
        <v>81176.307480000003</v>
      </c>
      <c r="E196" s="95">
        <v>773560.10037</v>
      </c>
      <c r="F196" s="95">
        <v>1035296.6937599999</v>
      </c>
      <c r="G196" s="95">
        <v>17970.141739999999</v>
      </c>
      <c r="H196" s="95">
        <v>65482.472729999994</v>
      </c>
      <c r="I196" s="95">
        <v>0</v>
      </c>
      <c r="J196" s="95">
        <v>0</v>
      </c>
      <c r="K196" s="95">
        <v>0</v>
      </c>
      <c r="L196" s="95">
        <v>0</v>
      </c>
      <c r="M196" s="95">
        <v>0</v>
      </c>
      <c r="N196" s="95">
        <v>0</v>
      </c>
      <c r="O196" s="95">
        <v>2174910.2579600001</v>
      </c>
    </row>
    <row r="197" spans="1:15">
      <c r="A197" s="64" t="s">
        <v>318</v>
      </c>
      <c r="B197" s="95">
        <v>62050.837679999997</v>
      </c>
      <c r="C197" s="95">
        <v>5818.5485199999994</v>
      </c>
      <c r="D197" s="95">
        <v>78696.863209999996</v>
      </c>
      <c r="E197" s="95">
        <v>20186.809219999999</v>
      </c>
      <c r="F197" s="95">
        <v>13706.308999999999</v>
      </c>
      <c r="G197" s="95">
        <v>7051.42274</v>
      </c>
      <c r="H197" s="95">
        <v>63824.460119999996</v>
      </c>
      <c r="I197" s="95">
        <v>0</v>
      </c>
      <c r="J197" s="95">
        <v>0</v>
      </c>
      <c r="K197" s="95">
        <v>0</v>
      </c>
      <c r="L197" s="95">
        <v>0</v>
      </c>
      <c r="M197" s="95">
        <v>0</v>
      </c>
      <c r="N197" s="95">
        <v>0</v>
      </c>
      <c r="O197" s="95">
        <v>251335.25049000001</v>
      </c>
    </row>
    <row r="198" spans="1:15">
      <c r="A198" s="64" t="s">
        <v>319</v>
      </c>
      <c r="B198" s="95">
        <v>2831.808</v>
      </c>
      <c r="C198" s="95">
        <v>488.98079999999999</v>
      </c>
      <c r="D198" s="95">
        <v>709.38103999999998</v>
      </c>
      <c r="E198" s="95">
        <v>1932.6622399999999</v>
      </c>
      <c r="F198" s="95">
        <v>468.01646999999997</v>
      </c>
      <c r="G198" s="95">
        <v>0</v>
      </c>
      <c r="H198" s="95">
        <v>0</v>
      </c>
      <c r="I198" s="95">
        <v>0</v>
      </c>
      <c r="J198" s="95">
        <v>0</v>
      </c>
      <c r="K198" s="95">
        <v>0</v>
      </c>
      <c r="L198" s="95">
        <v>0</v>
      </c>
      <c r="M198" s="95">
        <v>0</v>
      </c>
      <c r="N198" s="95">
        <v>0</v>
      </c>
      <c r="O198" s="95">
        <v>6430.8485499999997</v>
      </c>
    </row>
    <row r="199" spans="1:15">
      <c r="A199" s="64" t="s">
        <v>320</v>
      </c>
      <c r="B199" s="95">
        <v>43828.295429999998</v>
      </c>
      <c r="C199" s="95">
        <v>0</v>
      </c>
      <c r="D199" s="95">
        <v>398.06322999999998</v>
      </c>
      <c r="E199" s="95">
        <v>655367.28026000003</v>
      </c>
      <c r="F199" s="95">
        <v>821178.45813000004</v>
      </c>
      <c r="G199" s="95">
        <v>0</v>
      </c>
      <c r="H199" s="95">
        <v>0</v>
      </c>
      <c r="I199" s="95">
        <v>0</v>
      </c>
      <c r="J199" s="95">
        <v>0</v>
      </c>
      <c r="K199" s="95">
        <v>0</v>
      </c>
      <c r="L199" s="95">
        <v>0</v>
      </c>
      <c r="M199" s="95">
        <v>0</v>
      </c>
      <c r="N199" s="95">
        <v>0</v>
      </c>
      <c r="O199" s="95">
        <v>1520772.09705</v>
      </c>
    </row>
    <row r="200" spans="1:15">
      <c r="A200" s="64" t="s">
        <v>321</v>
      </c>
      <c r="B200" s="95">
        <v>76.063679999999991</v>
      </c>
      <c r="C200" s="95">
        <v>20780.291420000001</v>
      </c>
      <c r="D200" s="95">
        <v>0</v>
      </c>
      <c r="E200" s="95">
        <v>0</v>
      </c>
      <c r="F200" s="95">
        <v>0</v>
      </c>
      <c r="G200" s="95">
        <v>182.81899999999999</v>
      </c>
      <c r="H200" s="95">
        <v>0</v>
      </c>
      <c r="I200" s="95">
        <v>0</v>
      </c>
      <c r="J200" s="95">
        <v>0</v>
      </c>
      <c r="K200" s="95">
        <v>0</v>
      </c>
      <c r="L200" s="95">
        <v>0</v>
      </c>
      <c r="M200" s="95">
        <v>0</v>
      </c>
      <c r="N200" s="95">
        <v>0</v>
      </c>
      <c r="O200" s="95">
        <v>21039.1741</v>
      </c>
    </row>
    <row r="201" spans="1:15">
      <c r="A201" s="64" t="s">
        <v>322</v>
      </c>
      <c r="B201" s="95">
        <v>32278.716350000002</v>
      </c>
      <c r="C201" s="95">
        <v>33271</v>
      </c>
      <c r="D201" s="95">
        <v>1372</v>
      </c>
      <c r="E201" s="95">
        <v>96073.34865</v>
      </c>
      <c r="F201" s="95">
        <v>199943.91016</v>
      </c>
      <c r="G201" s="95">
        <v>10735.9</v>
      </c>
      <c r="H201" s="95">
        <v>1658.01261</v>
      </c>
      <c r="I201" s="95">
        <v>0</v>
      </c>
      <c r="J201" s="95">
        <v>0</v>
      </c>
      <c r="K201" s="95">
        <v>0</v>
      </c>
      <c r="L201" s="95">
        <v>0</v>
      </c>
      <c r="M201" s="95">
        <v>0</v>
      </c>
      <c r="N201" s="95">
        <v>0</v>
      </c>
      <c r="O201" s="95">
        <v>375332.88776999997</v>
      </c>
    </row>
    <row r="202" spans="1:15">
      <c r="A202" s="63" t="s">
        <v>323</v>
      </c>
      <c r="B202" s="95">
        <v>1887989.84675</v>
      </c>
      <c r="C202" s="95">
        <v>796308.83476</v>
      </c>
      <c r="D202" s="95">
        <v>1299327.09372</v>
      </c>
      <c r="E202" s="95">
        <v>5087104.7354199998</v>
      </c>
      <c r="F202" s="95">
        <v>1569108.5422700001</v>
      </c>
      <c r="G202" s="95">
        <v>139207.07322999998</v>
      </c>
      <c r="H202" s="95">
        <v>414663.35904000001</v>
      </c>
      <c r="I202" s="95">
        <v>80.194000000000003</v>
      </c>
      <c r="J202" s="95">
        <v>17549.289809999998</v>
      </c>
      <c r="K202" s="95">
        <v>270167.54977999994</v>
      </c>
      <c r="L202" s="95">
        <v>308338.40186000004</v>
      </c>
      <c r="M202" s="95">
        <v>203537.58054</v>
      </c>
      <c r="N202" s="95">
        <v>45547.910579999996</v>
      </c>
      <c r="O202" s="95">
        <v>12038930.411760001</v>
      </c>
    </row>
    <row r="203" spans="1:15">
      <c r="A203" s="64" t="s">
        <v>324</v>
      </c>
      <c r="B203" s="95">
        <v>0</v>
      </c>
      <c r="C203" s="95">
        <v>0</v>
      </c>
      <c r="D203" s="95">
        <v>0</v>
      </c>
      <c r="E203" s="95">
        <v>0</v>
      </c>
      <c r="F203" s="95">
        <v>0</v>
      </c>
      <c r="G203" s="95">
        <v>0</v>
      </c>
      <c r="H203" s="95">
        <v>600.81759999999997</v>
      </c>
      <c r="I203" s="95">
        <v>0</v>
      </c>
      <c r="J203" s="95">
        <v>0</v>
      </c>
      <c r="K203" s="95">
        <v>0</v>
      </c>
      <c r="L203" s="95">
        <v>0</v>
      </c>
      <c r="M203" s="95">
        <v>0</v>
      </c>
      <c r="N203" s="95">
        <v>0</v>
      </c>
      <c r="O203" s="95">
        <v>600.81759999999997</v>
      </c>
    </row>
    <row r="204" spans="1:15">
      <c r="A204" s="64" t="s">
        <v>325</v>
      </c>
      <c r="B204" s="95">
        <v>758042.60436999996</v>
      </c>
      <c r="C204" s="95">
        <v>1584.8347900000001</v>
      </c>
      <c r="D204" s="95">
        <v>274411.49061000004</v>
      </c>
      <c r="E204" s="95">
        <v>3556333.18035</v>
      </c>
      <c r="F204" s="95">
        <v>924062.16405999998</v>
      </c>
      <c r="G204" s="95">
        <v>0</v>
      </c>
      <c r="H204" s="95">
        <v>0</v>
      </c>
      <c r="I204" s="95">
        <v>0</v>
      </c>
      <c r="J204" s="95">
        <v>1046.1500000000001</v>
      </c>
      <c r="K204" s="95">
        <v>0</v>
      </c>
      <c r="L204" s="95">
        <v>0</v>
      </c>
      <c r="M204" s="95">
        <v>0</v>
      </c>
      <c r="N204" s="95">
        <v>0</v>
      </c>
      <c r="O204" s="95">
        <v>5515480.4241800001</v>
      </c>
    </row>
    <row r="205" spans="1:15">
      <c r="A205" s="64" t="s">
        <v>1492</v>
      </c>
      <c r="B205" s="95">
        <v>1129947.2423800002</v>
      </c>
      <c r="C205" s="95">
        <v>196937.73681999999</v>
      </c>
      <c r="D205" s="95">
        <v>309450.21386999998</v>
      </c>
      <c r="E205" s="95">
        <v>721245.61616999994</v>
      </c>
      <c r="F205" s="95">
        <v>463576.52167000005</v>
      </c>
      <c r="G205" s="95">
        <v>94748.412970000005</v>
      </c>
      <c r="H205" s="95">
        <v>414062.54144</v>
      </c>
      <c r="I205" s="95">
        <v>80.194000000000003</v>
      </c>
      <c r="J205" s="95">
        <v>1193.66615</v>
      </c>
      <c r="K205" s="95">
        <v>239942.90558000002</v>
      </c>
      <c r="L205" s="95">
        <v>165165.12359999999</v>
      </c>
      <c r="M205" s="95">
        <v>121322.74614</v>
      </c>
      <c r="N205" s="95">
        <v>27092.707449999998</v>
      </c>
      <c r="O205" s="95">
        <v>3884765.62824</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597786.26315000001</v>
      </c>
      <c r="D207" s="95">
        <v>715465.38924000005</v>
      </c>
      <c r="E207" s="95">
        <v>809525.93889999995</v>
      </c>
      <c r="F207" s="95">
        <v>181469.85653999998</v>
      </c>
      <c r="G207" s="95">
        <v>44458.660259999997</v>
      </c>
      <c r="H207" s="95">
        <v>0</v>
      </c>
      <c r="I207" s="95">
        <v>0</v>
      </c>
      <c r="J207" s="95">
        <v>15309.47366</v>
      </c>
      <c r="K207" s="95">
        <v>30224.644199999999</v>
      </c>
      <c r="L207" s="95">
        <v>143173.27825999999</v>
      </c>
      <c r="M207" s="95">
        <v>82214.834400000007</v>
      </c>
      <c r="N207" s="95">
        <v>18455.203129999998</v>
      </c>
      <c r="O207" s="95">
        <v>2638083.5417399998</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415193.18320999999</v>
      </c>
      <c r="C209" s="95">
        <v>59778.302859999996</v>
      </c>
      <c r="D209" s="95">
        <v>258427.08847999998</v>
      </c>
      <c r="E209" s="95">
        <v>270660.05773</v>
      </c>
      <c r="F209" s="95">
        <v>219693.66318999999</v>
      </c>
      <c r="G209" s="95">
        <v>185011.53519</v>
      </c>
      <c r="H209" s="95">
        <v>231584.20796999999</v>
      </c>
      <c r="I209" s="95">
        <v>0</v>
      </c>
      <c r="J209" s="95">
        <v>0</v>
      </c>
      <c r="K209" s="95">
        <v>3453.83025</v>
      </c>
      <c r="L209" s="95">
        <v>29651.549899999998</v>
      </c>
      <c r="M209" s="95">
        <v>231800.27196000001</v>
      </c>
      <c r="N209" s="95">
        <v>298350.52976</v>
      </c>
      <c r="O209" s="95">
        <v>2203604.2204999998</v>
      </c>
    </row>
    <row r="210" spans="1:15">
      <c r="A210" s="64" t="s">
        <v>331</v>
      </c>
      <c r="B210" s="95">
        <v>143358.11009</v>
      </c>
      <c r="C210" s="95">
        <v>0</v>
      </c>
      <c r="D210" s="95">
        <v>45017.135000000002</v>
      </c>
      <c r="E210" s="95">
        <v>13754.568300000001</v>
      </c>
      <c r="F210" s="95">
        <v>0</v>
      </c>
      <c r="G210" s="95">
        <v>8343.0035599999992</v>
      </c>
      <c r="H210" s="95">
        <v>5.28878</v>
      </c>
      <c r="I210" s="95">
        <v>0</v>
      </c>
      <c r="J210" s="95">
        <v>0</v>
      </c>
      <c r="K210" s="95">
        <v>0</v>
      </c>
      <c r="L210" s="95">
        <v>0</v>
      </c>
      <c r="M210" s="95">
        <v>0</v>
      </c>
      <c r="N210" s="95">
        <v>0</v>
      </c>
      <c r="O210" s="95">
        <v>210478.10572999998</v>
      </c>
    </row>
    <row r="211" spans="1:15">
      <c r="A211" s="64" t="s">
        <v>332</v>
      </c>
      <c r="B211" s="95">
        <v>271835.07312000002</v>
      </c>
      <c r="C211" s="95">
        <v>59778.302859999996</v>
      </c>
      <c r="D211" s="95">
        <v>213409.95348</v>
      </c>
      <c r="E211" s="95">
        <v>256905.48943000002</v>
      </c>
      <c r="F211" s="95">
        <v>219693.66318999999</v>
      </c>
      <c r="G211" s="95">
        <v>176668.53162999998</v>
      </c>
      <c r="H211" s="95">
        <v>231578.91918999999</v>
      </c>
      <c r="I211" s="95">
        <v>0</v>
      </c>
      <c r="J211" s="95">
        <v>0</v>
      </c>
      <c r="K211" s="95">
        <v>3453.83025</v>
      </c>
      <c r="L211" s="95">
        <v>29651.549899999998</v>
      </c>
      <c r="M211" s="95">
        <v>231800.27196000001</v>
      </c>
      <c r="N211" s="95">
        <v>9408.1195200000002</v>
      </c>
      <c r="O211" s="95">
        <v>1704183.70453</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288942.41024</v>
      </c>
      <c r="O213" s="95">
        <v>288942.41024</v>
      </c>
    </row>
    <row r="214" spans="1:15">
      <c r="A214" s="63" t="s">
        <v>335</v>
      </c>
      <c r="B214" s="95">
        <v>0</v>
      </c>
      <c r="C214" s="95">
        <v>0</v>
      </c>
      <c r="D214" s="95">
        <v>28260.27982</v>
      </c>
      <c r="E214" s="95">
        <v>2497.35619</v>
      </c>
      <c r="F214" s="95">
        <v>2555.5449600000002</v>
      </c>
      <c r="G214" s="95">
        <v>0</v>
      </c>
      <c r="H214" s="95">
        <v>15366.4</v>
      </c>
      <c r="I214" s="95">
        <v>0</v>
      </c>
      <c r="J214" s="95">
        <v>0</v>
      </c>
      <c r="K214" s="95">
        <v>0</v>
      </c>
      <c r="L214" s="95">
        <v>0</v>
      </c>
      <c r="M214" s="95">
        <v>10444.413769999999</v>
      </c>
      <c r="N214" s="95">
        <v>0</v>
      </c>
      <c r="O214" s="95">
        <v>59123.994740000002</v>
      </c>
    </row>
    <row r="215" spans="1:15">
      <c r="A215" s="177" t="s">
        <v>336</v>
      </c>
      <c r="B215" s="57">
        <v>45550289.607799999</v>
      </c>
      <c r="C215" s="57">
        <v>78711494.56096001</v>
      </c>
      <c r="D215" s="57">
        <v>65309510.212010004</v>
      </c>
      <c r="E215" s="57">
        <v>40720789.821489997</v>
      </c>
      <c r="F215" s="57">
        <v>101281883.33249001</v>
      </c>
      <c r="G215" s="57">
        <v>24839439.94737</v>
      </c>
      <c r="H215" s="57">
        <v>20702471.385200001</v>
      </c>
      <c r="I215" s="57">
        <v>14585943.097879998</v>
      </c>
      <c r="J215" s="57">
        <v>761866.87244000006</v>
      </c>
      <c r="K215" s="57">
        <v>22872357.15261</v>
      </c>
      <c r="L215" s="57">
        <v>8029217.6015799996</v>
      </c>
      <c r="M215" s="57">
        <v>63203438.250129998</v>
      </c>
      <c r="N215" s="57">
        <v>11515707.484920001</v>
      </c>
      <c r="O215" s="57">
        <v>498084409.32687998</v>
      </c>
    </row>
    <row r="216" spans="1:15">
      <c r="A216" s="63" t="s">
        <v>337</v>
      </c>
      <c r="B216" s="95">
        <v>1666783.6111099999</v>
      </c>
      <c r="C216" s="95">
        <v>1277812.27905</v>
      </c>
      <c r="D216" s="95">
        <v>29454.621030000002</v>
      </c>
      <c r="E216" s="95">
        <v>55.906030000000001</v>
      </c>
      <c r="F216" s="95">
        <v>150927.18359</v>
      </c>
      <c r="G216" s="95">
        <v>2556.7024900000001</v>
      </c>
      <c r="H216" s="95">
        <v>1.4498599999999999</v>
      </c>
      <c r="I216" s="95">
        <v>79.034000000000006</v>
      </c>
      <c r="J216" s="95">
        <v>5.2999999999999999E-2</v>
      </c>
      <c r="K216" s="95">
        <v>0</v>
      </c>
      <c r="L216" s="95">
        <v>4.0000000000000001E-3</v>
      </c>
      <c r="M216" s="95">
        <v>25494730.719950002</v>
      </c>
      <c r="N216" s="95">
        <v>0</v>
      </c>
      <c r="O216" s="95">
        <v>28622401.56411</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1277030</v>
      </c>
      <c r="D218" s="95">
        <v>0</v>
      </c>
      <c r="E218" s="95">
        <v>0</v>
      </c>
      <c r="F218" s="95">
        <v>0</v>
      </c>
      <c r="G218" s="95">
        <v>0</v>
      </c>
      <c r="H218" s="95">
        <v>0</v>
      </c>
      <c r="I218" s="95">
        <v>0</v>
      </c>
      <c r="J218" s="95">
        <v>0</v>
      </c>
      <c r="K218" s="95">
        <v>0</v>
      </c>
      <c r="L218" s="95">
        <v>0</v>
      </c>
      <c r="M218" s="95">
        <v>0</v>
      </c>
      <c r="N218" s="95">
        <v>0</v>
      </c>
      <c r="O218" s="95">
        <v>1277030</v>
      </c>
    </row>
    <row r="219" spans="1:15">
      <c r="A219" s="64" t="s">
        <v>340</v>
      </c>
      <c r="B219" s="95">
        <v>1632483.6111099999</v>
      </c>
      <c r="C219" s="95">
        <v>662.67905000000007</v>
      </c>
      <c r="D219" s="95">
        <v>29454.621030000002</v>
      </c>
      <c r="E219" s="95">
        <v>55.906030000000001</v>
      </c>
      <c r="F219" s="95">
        <v>150927.18359</v>
      </c>
      <c r="G219" s="95">
        <v>2556.7024900000001</v>
      </c>
      <c r="H219" s="95">
        <v>1.4498599999999999</v>
      </c>
      <c r="I219" s="95">
        <v>79.034000000000006</v>
      </c>
      <c r="J219" s="95">
        <v>5.2999999999999999E-2</v>
      </c>
      <c r="K219" s="95">
        <v>0</v>
      </c>
      <c r="L219" s="95">
        <v>4.0000000000000001E-3</v>
      </c>
      <c r="M219" s="95">
        <v>25494730.719950002</v>
      </c>
      <c r="N219" s="95">
        <v>0</v>
      </c>
      <c r="O219" s="95">
        <v>27310951.964110002</v>
      </c>
    </row>
    <row r="220" spans="1:15">
      <c r="A220" s="63" t="s">
        <v>341</v>
      </c>
      <c r="B220" s="95">
        <v>0</v>
      </c>
      <c r="C220" s="95">
        <v>22886666.4124</v>
      </c>
      <c r="D220" s="95">
        <v>0</v>
      </c>
      <c r="E220" s="95">
        <v>0</v>
      </c>
      <c r="F220" s="95">
        <v>59171.725619999997</v>
      </c>
      <c r="G220" s="95">
        <v>0</v>
      </c>
      <c r="H220" s="95">
        <v>0</v>
      </c>
      <c r="I220" s="95">
        <v>0</v>
      </c>
      <c r="J220" s="95">
        <v>13205.170119999999</v>
      </c>
      <c r="K220" s="95">
        <v>0</v>
      </c>
      <c r="L220" s="95">
        <v>601.44199000000003</v>
      </c>
      <c r="M220" s="95">
        <v>0</v>
      </c>
      <c r="N220" s="95">
        <v>84599.550189999994</v>
      </c>
      <c r="O220" s="95">
        <v>23044244.300319999</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186705.49328999998</v>
      </c>
      <c r="D222" s="95">
        <v>0</v>
      </c>
      <c r="E222" s="95">
        <v>0</v>
      </c>
      <c r="F222" s="95">
        <v>59171.725619999997</v>
      </c>
      <c r="G222" s="95">
        <v>0</v>
      </c>
      <c r="H222" s="95">
        <v>0</v>
      </c>
      <c r="I222" s="95">
        <v>0</v>
      </c>
      <c r="J222" s="95">
        <v>13205.170119999999</v>
      </c>
      <c r="K222" s="95">
        <v>0</v>
      </c>
      <c r="L222" s="95">
        <v>601.44199000000003</v>
      </c>
      <c r="M222" s="95">
        <v>0</v>
      </c>
      <c r="N222" s="95">
        <v>84599.550189999994</v>
      </c>
      <c r="O222" s="95">
        <v>344283.38120999996</v>
      </c>
    </row>
    <row r="223" spans="1:15">
      <c r="A223" s="64" t="s">
        <v>344</v>
      </c>
      <c r="B223" s="95">
        <v>0</v>
      </c>
      <c r="C223" s="95">
        <v>22699960.91911</v>
      </c>
      <c r="D223" s="95">
        <v>0</v>
      </c>
      <c r="E223" s="95">
        <v>0</v>
      </c>
      <c r="F223" s="95">
        <v>0</v>
      </c>
      <c r="G223" s="95">
        <v>0</v>
      </c>
      <c r="H223" s="95">
        <v>0</v>
      </c>
      <c r="I223" s="95">
        <v>0</v>
      </c>
      <c r="J223" s="95">
        <v>0</v>
      </c>
      <c r="K223" s="95">
        <v>0</v>
      </c>
      <c r="L223" s="95">
        <v>0</v>
      </c>
      <c r="M223" s="95">
        <v>0</v>
      </c>
      <c r="N223" s="95">
        <v>0</v>
      </c>
      <c r="O223" s="95">
        <v>22699960.91911</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34660.534159999996</v>
      </c>
      <c r="C226" s="95">
        <v>681.19704999999999</v>
      </c>
      <c r="D226" s="95">
        <v>22615.883699999998</v>
      </c>
      <c r="E226" s="95">
        <v>13265.225829999999</v>
      </c>
      <c r="F226" s="95">
        <v>35638.862479999996</v>
      </c>
      <c r="G226" s="95">
        <v>23652.209709999999</v>
      </c>
      <c r="H226" s="95">
        <v>675.20023000000003</v>
      </c>
      <c r="I226" s="95">
        <v>0</v>
      </c>
      <c r="J226" s="95">
        <v>0</v>
      </c>
      <c r="K226" s="95">
        <v>0</v>
      </c>
      <c r="L226" s="95">
        <v>0</v>
      </c>
      <c r="M226" s="95">
        <v>3000.9009000000001</v>
      </c>
      <c r="N226" s="95">
        <v>0</v>
      </c>
      <c r="O226" s="95">
        <v>134190.01406000002</v>
      </c>
    </row>
    <row r="227" spans="1:15">
      <c r="A227" s="64" t="s">
        <v>348</v>
      </c>
      <c r="B227" s="95">
        <v>14342.46277</v>
      </c>
      <c r="C227" s="95">
        <v>1.0000000000000001E-5</v>
      </c>
      <c r="D227" s="95">
        <v>21870.338889999999</v>
      </c>
      <c r="E227" s="95">
        <v>9357.5228699999989</v>
      </c>
      <c r="F227" s="95">
        <v>30366.362559999998</v>
      </c>
      <c r="G227" s="95">
        <v>8117.3085599999995</v>
      </c>
      <c r="H227" s="95">
        <v>137.20021</v>
      </c>
      <c r="I227" s="95">
        <v>0</v>
      </c>
      <c r="J227" s="95">
        <v>0</v>
      </c>
      <c r="K227" s="95">
        <v>0</v>
      </c>
      <c r="L227" s="95">
        <v>0</v>
      </c>
      <c r="M227" s="95">
        <v>3000.9009000000001</v>
      </c>
      <c r="N227" s="95">
        <v>0</v>
      </c>
      <c r="O227" s="95">
        <v>87192.096769999989</v>
      </c>
    </row>
    <row r="228" spans="1:15">
      <c r="A228" s="64" t="s">
        <v>349</v>
      </c>
      <c r="B228" s="95">
        <v>20318.071390000001</v>
      </c>
      <c r="C228" s="95">
        <v>681.19704000000002</v>
      </c>
      <c r="D228" s="95">
        <v>745.5448100000001</v>
      </c>
      <c r="E228" s="95">
        <v>3907.7029600000001</v>
      </c>
      <c r="F228" s="95">
        <v>5272.4999200000002</v>
      </c>
      <c r="G228" s="95">
        <v>15534.90115</v>
      </c>
      <c r="H228" s="95">
        <v>538.00002000000006</v>
      </c>
      <c r="I228" s="95">
        <v>0</v>
      </c>
      <c r="J228" s="95">
        <v>0</v>
      </c>
      <c r="K228" s="95">
        <v>0</v>
      </c>
      <c r="L228" s="95">
        <v>0</v>
      </c>
      <c r="M228" s="95">
        <v>0</v>
      </c>
      <c r="N228" s="95">
        <v>0</v>
      </c>
      <c r="O228" s="95">
        <v>46997.917289999998</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34676960.133050002</v>
      </c>
      <c r="C232" s="95">
        <v>39656705.944660001</v>
      </c>
      <c r="D232" s="95">
        <v>53627014.229599997</v>
      </c>
      <c r="E232" s="95">
        <v>31499505.39144</v>
      </c>
      <c r="F232" s="95">
        <v>75333161.011270002</v>
      </c>
      <c r="G232" s="95">
        <v>20128157.415939998</v>
      </c>
      <c r="H232" s="95">
        <v>17639194.21937</v>
      </c>
      <c r="I232" s="95">
        <v>11509187.210719999</v>
      </c>
      <c r="J232" s="95">
        <v>226804.05300000001</v>
      </c>
      <c r="K232" s="95">
        <v>21130092.163099997</v>
      </c>
      <c r="L232" s="95">
        <v>6491526.9757099999</v>
      </c>
      <c r="M232" s="95">
        <v>34351738.859480001</v>
      </c>
      <c r="N232" s="95">
        <v>9293474.2926499993</v>
      </c>
      <c r="O232" s="95">
        <v>355563521.89998996</v>
      </c>
    </row>
    <row r="233" spans="1:15">
      <c r="A233" s="64" t="s">
        <v>354</v>
      </c>
      <c r="B233" s="95">
        <v>28640839.65927</v>
      </c>
      <c r="C233" s="95">
        <v>22648411.46903</v>
      </c>
      <c r="D233" s="95">
        <v>49387900.775320001</v>
      </c>
      <c r="E233" s="95">
        <v>17798976.349380001</v>
      </c>
      <c r="F233" s="95">
        <v>15758063.66783</v>
      </c>
      <c r="G233" s="95">
        <v>15779547.322180001</v>
      </c>
      <c r="H233" s="95">
        <v>13679261.20005</v>
      </c>
      <c r="I233" s="95">
        <v>2296274.7391599999</v>
      </c>
      <c r="J233" s="95">
        <v>123518.21459999999</v>
      </c>
      <c r="K233" s="95">
        <v>13715546.085750001</v>
      </c>
      <c r="L233" s="95">
        <v>5827644.02678</v>
      </c>
      <c r="M233" s="95">
        <v>25497925.245619997</v>
      </c>
      <c r="N233" s="95">
        <v>6945852.2395399995</v>
      </c>
      <c r="O233" s="95">
        <v>218099760.99450999</v>
      </c>
    </row>
    <row r="234" spans="1:15">
      <c r="A234" s="64" t="s">
        <v>355</v>
      </c>
      <c r="B234" s="95">
        <v>115702.93214</v>
      </c>
      <c r="C234" s="95">
        <v>9497.5602400000007</v>
      </c>
      <c r="D234" s="95">
        <v>10.65222</v>
      </c>
      <c r="E234" s="95">
        <v>0</v>
      </c>
      <c r="F234" s="95">
        <v>0</v>
      </c>
      <c r="G234" s="95">
        <v>62417.279999999999</v>
      </c>
      <c r="H234" s="95">
        <v>0</v>
      </c>
      <c r="I234" s="95">
        <v>0</v>
      </c>
      <c r="J234" s="95">
        <v>0</v>
      </c>
      <c r="K234" s="95">
        <v>35781.04494</v>
      </c>
      <c r="L234" s="95">
        <v>0</v>
      </c>
      <c r="M234" s="95">
        <v>0</v>
      </c>
      <c r="N234" s="95">
        <v>0</v>
      </c>
      <c r="O234" s="95">
        <v>223409.46953999999</v>
      </c>
    </row>
    <row r="235" spans="1:15">
      <c r="A235" s="64" t="s">
        <v>356</v>
      </c>
      <c r="B235" s="95">
        <v>3682603.3108100002</v>
      </c>
      <c r="C235" s="95">
        <v>10666180.73852</v>
      </c>
      <c r="D235" s="95">
        <v>2156816.0246000001</v>
      </c>
      <c r="E235" s="95">
        <v>7721655.8915400002</v>
      </c>
      <c r="F235" s="95">
        <v>56268421.829379998</v>
      </c>
      <c r="G235" s="95">
        <v>3192460.8656100002</v>
      </c>
      <c r="H235" s="95">
        <v>2773377.0007099998</v>
      </c>
      <c r="I235" s="95">
        <v>8766755.5912000015</v>
      </c>
      <c r="J235" s="95">
        <v>86014.66476</v>
      </c>
      <c r="K235" s="95">
        <v>7164617.0225</v>
      </c>
      <c r="L235" s="95">
        <v>408892.21181000001</v>
      </c>
      <c r="M235" s="95">
        <v>8570622.9422699995</v>
      </c>
      <c r="N235" s="95">
        <v>2146620.7787500001</v>
      </c>
      <c r="O235" s="95">
        <v>113605038.87246001</v>
      </c>
    </row>
    <row r="236" spans="1:15">
      <c r="A236" s="64" t="s">
        <v>357</v>
      </c>
      <c r="B236" s="95">
        <v>179347.2953</v>
      </c>
      <c r="C236" s="95">
        <v>92270.381370000003</v>
      </c>
      <c r="D236" s="95">
        <v>70920.876739999992</v>
      </c>
      <c r="E236" s="95">
        <v>190147.76547000001</v>
      </c>
      <c r="F236" s="95">
        <v>19310.810819999999</v>
      </c>
      <c r="G236" s="95">
        <v>414731.70499</v>
      </c>
      <c r="H236" s="95">
        <v>31499.999899999999</v>
      </c>
      <c r="I236" s="95">
        <v>0</v>
      </c>
      <c r="J236" s="95">
        <v>0</v>
      </c>
      <c r="K236" s="95">
        <v>0</v>
      </c>
      <c r="L236" s="95">
        <v>0</v>
      </c>
      <c r="M236" s="95">
        <v>0</v>
      </c>
      <c r="N236" s="95">
        <v>0</v>
      </c>
      <c r="O236" s="95">
        <v>998228.83458999998</v>
      </c>
    </row>
    <row r="237" spans="1:15">
      <c r="A237" s="64" t="s">
        <v>358</v>
      </c>
      <c r="B237" s="64">
        <v>353321.68643</v>
      </c>
      <c r="C237" s="64">
        <v>1269226.3919600002</v>
      </c>
      <c r="D237" s="64">
        <v>163438.11806000001</v>
      </c>
      <c r="E237" s="64">
        <v>264873.88046000001</v>
      </c>
      <c r="F237" s="64">
        <v>177743.34458</v>
      </c>
      <c r="G237" s="64">
        <v>73419.546189999994</v>
      </c>
      <c r="H237" s="64">
        <v>102179.22864</v>
      </c>
      <c r="I237" s="64">
        <v>40423.07647</v>
      </c>
      <c r="J237" s="64">
        <v>3275.28523</v>
      </c>
      <c r="K237" s="64">
        <v>54914.943719999996</v>
      </c>
      <c r="L237" s="64">
        <v>57252.634840000006</v>
      </c>
      <c r="M237" s="64">
        <v>82848.852029999995</v>
      </c>
      <c r="N237" s="64">
        <v>70605.316139999995</v>
      </c>
      <c r="O237" s="64">
        <v>2713522.3047500001</v>
      </c>
    </row>
    <row r="238" spans="1:15">
      <c r="A238" s="64" t="s">
        <v>359</v>
      </c>
      <c r="B238" s="64">
        <v>1317932.4436900001</v>
      </c>
      <c r="C238" s="64">
        <v>100332.11298000001</v>
      </c>
      <c r="D238" s="64">
        <v>1299530.36574</v>
      </c>
      <c r="E238" s="64">
        <v>5223410.6016999995</v>
      </c>
      <c r="F238" s="64">
        <v>2245767.5708099999</v>
      </c>
      <c r="G238" s="64">
        <v>91208.532659999997</v>
      </c>
      <c r="H238" s="64">
        <v>352175.55986000004</v>
      </c>
      <c r="I238" s="64">
        <v>0</v>
      </c>
      <c r="J238" s="64">
        <v>13995.88841</v>
      </c>
      <c r="K238" s="64">
        <v>191.7</v>
      </c>
      <c r="L238" s="64">
        <v>181853.91907</v>
      </c>
      <c r="M238" s="64">
        <v>0</v>
      </c>
      <c r="N238" s="64">
        <v>210</v>
      </c>
      <c r="O238" s="64">
        <v>10826608.69492</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1288.32626</v>
      </c>
      <c r="N239" s="64">
        <v>0</v>
      </c>
      <c r="O239" s="64">
        <v>38367.837530000004</v>
      </c>
    </row>
    <row r="240" spans="1:15">
      <c r="A240" s="64" t="s">
        <v>361</v>
      </c>
      <c r="B240" s="64">
        <v>384947.50141000003</v>
      </c>
      <c r="C240" s="64">
        <v>4870787.2905600006</v>
      </c>
      <c r="D240" s="64">
        <v>548394.85691999993</v>
      </c>
      <c r="E240" s="64">
        <v>300440.90288999997</v>
      </c>
      <c r="F240" s="64">
        <v>829042.14058000001</v>
      </c>
      <c r="G240" s="64">
        <v>514372.16431000002</v>
      </c>
      <c r="H240" s="64">
        <v>700701.23021000007</v>
      </c>
      <c r="I240" s="64">
        <v>405733.80388999998</v>
      </c>
      <c r="J240" s="64">
        <v>0</v>
      </c>
      <c r="K240" s="64">
        <v>159041.36619</v>
      </c>
      <c r="L240" s="64">
        <v>15884.183210000001</v>
      </c>
      <c r="M240" s="64">
        <v>199053.4933</v>
      </c>
      <c r="N240" s="64">
        <v>130185.95822</v>
      </c>
      <c r="O240" s="64">
        <v>9058584.8916900009</v>
      </c>
    </row>
    <row r="241" spans="1:15">
      <c r="A241" s="63" t="s">
        <v>362</v>
      </c>
      <c r="B241" s="64">
        <v>8786906.5483299997</v>
      </c>
      <c r="C241" s="64">
        <v>6027864.2236700002</v>
      </c>
      <c r="D241" s="64">
        <v>11152779.80085</v>
      </c>
      <c r="E241" s="64">
        <v>8764590.6627799999</v>
      </c>
      <c r="F241" s="64">
        <v>25140267.734310001</v>
      </c>
      <c r="G241" s="64">
        <v>4567032.3200200005</v>
      </c>
      <c r="H241" s="64">
        <v>2963819.85647</v>
      </c>
      <c r="I241" s="64">
        <v>2650649.8658000003</v>
      </c>
      <c r="J241" s="64">
        <v>521857.59632000001</v>
      </c>
      <c r="K241" s="64">
        <v>1559296.98545</v>
      </c>
      <c r="L241" s="64">
        <v>816445.06839000003</v>
      </c>
      <c r="M241" s="64">
        <v>3131305.3248299998</v>
      </c>
      <c r="N241" s="64">
        <v>2045588.0160300001</v>
      </c>
      <c r="O241" s="64">
        <v>78128404.003250003</v>
      </c>
    </row>
    <row r="242" spans="1:15">
      <c r="A242" s="64" t="s">
        <v>363</v>
      </c>
      <c r="B242" s="64">
        <v>2332233.3278999999</v>
      </c>
      <c r="C242" s="64">
        <v>2020881.02691</v>
      </c>
      <c r="D242" s="64">
        <v>1878167.7519100001</v>
      </c>
      <c r="E242" s="64">
        <v>4082981.0792399999</v>
      </c>
      <c r="F242" s="64">
        <v>22619671.207709998</v>
      </c>
      <c r="G242" s="64">
        <v>2897828.3018</v>
      </c>
      <c r="H242" s="64">
        <v>594333.22213999997</v>
      </c>
      <c r="I242" s="64">
        <v>439390.89658</v>
      </c>
      <c r="J242" s="64">
        <v>34152.416429999997</v>
      </c>
      <c r="K242" s="64">
        <v>653497.51627999998</v>
      </c>
      <c r="L242" s="64">
        <v>563964.75124999997</v>
      </c>
      <c r="M242" s="64">
        <v>1137342.9740299999</v>
      </c>
      <c r="N242" s="64">
        <v>946493.71532000008</v>
      </c>
      <c r="O242" s="64">
        <v>40200938.1875</v>
      </c>
    </row>
    <row r="243" spans="1:15">
      <c r="A243" s="64" t="s">
        <v>364</v>
      </c>
      <c r="B243" s="64">
        <v>967494.18961999996</v>
      </c>
      <c r="C243" s="64">
        <v>546198.70863000001</v>
      </c>
      <c r="D243" s="64">
        <v>1235430.2120000001</v>
      </c>
      <c r="E243" s="64">
        <v>189181.88235</v>
      </c>
      <c r="F243" s="64">
        <v>286301.30004</v>
      </c>
      <c r="G243" s="64">
        <v>165797.1612</v>
      </c>
      <c r="H243" s="64">
        <v>191577.50128999999</v>
      </c>
      <c r="I243" s="64">
        <v>0</v>
      </c>
      <c r="J243" s="64">
        <v>0</v>
      </c>
      <c r="K243" s="64">
        <v>13417.133099999999</v>
      </c>
      <c r="L243" s="64">
        <v>0</v>
      </c>
      <c r="M243" s="64">
        <v>0</v>
      </c>
      <c r="N243" s="64">
        <v>271831.94527999999</v>
      </c>
      <c r="O243" s="64">
        <v>3867230.0335100004</v>
      </c>
    </row>
    <row r="244" spans="1:15">
      <c r="A244" s="64" t="s">
        <v>365</v>
      </c>
      <c r="B244" s="64">
        <v>349269.83123000001</v>
      </c>
      <c r="C244" s="64">
        <v>607079.91524</v>
      </c>
      <c r="D244" s="64">
        <v>1063985.90387</v>
      </c>
      <c r="E244" s="64">
        <v>845418.6515700001</v>
      </c>
      <c r="F244" s="64">
        <v>814588.08388000005</v>
      </c>
      <c r="G244" s="64">
        <v>101878.66942000001</v>
      </c>
      <c r="H244" s="64">
        <v>199318.12952000002</v>
      </c>
      <c r="I244" s="64">
        <v>335959.16795999999</v>
      </c>
      <c r="J244" s="64">
        <v>6829.1418899999999</v>
      </c>
      <c r="K244" s="64">
        <v>288924.36364</v>
      </c>
      <c r="L244" s="64">
        <v>63347.392490000006</v>
      </c>
      <c r="M244" s="64">
        <v>159794.01913</v>
      </c>
      <c r="N244" s="64">
        <v>269029.13144999999</v>
      </c>
      <c r="O244" s="64">
        <v>5105422.4012900004</v>
      </c>
    </row>
    <row r="245" spans="1:15">
      <c r="A245" s="64" t="s">
        <v>366</v>
      </c>
      <c r="B245" s="64">
        <v>132048.52228</v>
      </c>
      <c r="C245" s="64">
        <v>149990.64509000001</v>
      </c>
      <c r="D245" s="64">
        <v>182408.74403999999</v>
      </c>
      <c r="E245" s="64">
        <v>1392892.3123599999</v>
      </c>
      <c r="F245" s="64">
        <v>111566.27564000001</v>
      </c>
      <c r="G245" s="64">
        <v>53521.526740000001</v>
      </c>
      <c r="H245" s="64">
        <v>45450.404869999998</v>
      </c>
      <c r="I245" s="64">
        <v>18117.071339999999</v>
      </c>
      <c r="J245" s="64">
        <v>323.07494000000003</v>
      </c>
      <c r="K245" s="64">
        <v>117230.09362999999</v>
      </c>
      <c r="L245" s="64">
        <v>29125.291980000002</v>
      </c>
      <c r="M245" s="64">
        <v>33612.92944</v>
      </c>
      <c r="N245" s="64">
        <v>25650.824100000002</v>
      </c>
      <c r="O245" s="64">
        <v>2291937.7164499997</v>
      </c>
    </row>
    <row r="246" spans="1:15">
      <c r="A246" s="64" t="s">
        <v>1493</v>
      </c>
      <c r="B246" s="64">
        <v>284131.83835999999</v>
      </c>
      <c r="C246" s="64">
        <v>0</v>
      </c>
      <c r="D246" s="64">
        <v>0</v>
      </c>
      <c r="E246" s="64">
        <v>305393.48</v>
      </c>
      <c r="F246" s="64">
        <v>0</v>
      </c>
      <c r="G246" s="64">
        <v>9326.9456199999986</v>
      </c>
      <c r="H246" s="64">
        <v>0</v>
      </c>
      <c r="I246" s="64">
        <v>0</v>
      </c>
      <c r="J246" s="64">
        <v>0</v>
      </c>
      <c r="K246" s="64">
        <v>0</v>
      </c>
      <c r="L246" s="64">
        <v>0</v>
      </c>
      <c r="M246" s="64">
        <v>0</v>
      </c>
      <c r="N246" s="64">
        <v>0</v>
      </c>
      <c r="O246" s="64">
        <v>598852.26398000005</v>
      </c>
    </row>
    <row r="247" spans="1:15">
      <c r="A247" s="64" t="s">
        <v>367</v>
      </c>
      <c r="B247" s="64">
        <v>4721728.8389399992</v>
      </c>
      <c r="C247" s="64">
        <v>2703713.9278000002</v>
      </c>
      <c r="D247" s="64">
        <v>6792787.18903</v>
      </c>
      <c r="E247" s="64">
        <v>1948723.2572600001</v>
      </c>
      <c r="F247" s="64">
        <v>1308140.8670399999</v>
      </c>
      <c r="G247" s="64">
        <v>1338679.71524</v>
      </c>
      <c r="H247" s="64">
        <v>1933140.5986500001</v>
      </c>
      <c r="I247" s="64">
        <v>1857182.7299200001</v>
      </c>
      <c r="J247" s="64">
        <v>480552.96305999998</v>
      </c>
      <c r="K247" s="64">
        <v>486227.87880000001</v>
      </c>
      <c r="L247" s="64">
        <v>160007.63266999999</v>
      </c>
      <c r="M247" s="64">
        <v>1800555.4022300001</v>
      </c>
      <c r="N247" s="64">
        <v>532582.39988000004</v>
      </c>
      <c r="O247" s="64">
        <v>26064023.400520001</v>
      </c>
    </row>
    <row r="248" spans="1:15">
      <c r="A248" s="63" t="s">
        <v>368</v>
      </c>
      <c r="B248" s="64">
        <v>384978.78115</v>
      </c>
      <c r="C248" s="64">
        <v>373672.25079000002</v>
      </c>
      <c r="D248" s="64">
        <v>477645.67668999999</v>
      </c>
      <c r="E248" s="64">
        <v>443372.63541000005</v>
      </c>
      <c r="F248" s="64">
        <v>560747.39045000006</v>
      </c>
      <c r="G248" s="64">
        <v>118041.29921</v>
      </c>
      <c r="H248" s="64">
        <v>98780.659269999989</v>
      </c>
      <c r="I248" s="64">
        <v>426026.98736000003</v>
      </c>
      <c r="J248" s="64">
        <v>0</v>
      </c>
      <c r="K248" s="64">
        <v>182968.00406000001</v>
      </c>
      <c r="L248" s="64">
        <v>9553.8248299999996</v>
      </c>
      <c r="M248" s="64">
        <v>222662.44497000001</v>
      </c>
      <c r="N248" s="64">
        <v>92045.626049999992</v>
      </c>
      <c r="O248" s="64">
        <v>3390495.5802399996</v>
      </c>
    </row>
    <row r="249" spans="1:15">
      <c r="A249" s="64" t="s">
        <v>369</v>
      </c>
      <c r="B249" s="64">
        <v>381514.94611999998</v>
      </c>
      <c r="C249" s="64">
        <v>372634.58335000003</v>
      </c>
      <c r="D249" s="64">
        <v>476534.34622000001</v>
      </c>
      <c r="E249" s="64">
        <v>437233.82819999999</v>
      </c>
      <c r="F249" s="64">
        <v>528806.34351000004</v>
      </c>
      <c r="G249" s="64">
        <v>117635.26965999999</v>
      </c>
      <c r="H249" s="64">
        <v>98396.938269999999</v>
      </c>
      <c r="I249" s="64">
        <v>426026.98736000003</v>
      </c>
      <c r="J249" s="64">
        <v>0</v>
      </c>
      <c r="K249" s="64">
        <v>182478.78955000002</v>
      </c>
      <c r="L249" s="64">
        <v>9553.8248299999996</v>
      </c>
      <c r="M249" s="64">
        <v>222544.97633999999</v>
      </c>
      <c r="N249" s="64">
        <v>91741.953150000001</v>
      </c>
      <c r="O249" s="64">
        <v>3345102.7865599999</v>
      </c>
    </row>
    <row r="250" spans="1:15">
      <c r="A250" s="64" t="s">
        <v>370</v>
      </c>
      <c r="B250" s="64">
        <v>3463.8350299999997</v>
      </c>
      <c r="C250" s="64">
        <v>1037.6674399999999</v>
      </c>
      <c r="D250" s="64">
        <v>1111.3304699999999</v>
      </c>
      <c r="E250" s="64">
        <v>6138.8072099999999</v>
      </c>
      <c r="F250" s="64">
        <v>31941.04694</v>
      </c>
      <c r="G250" s="64">
        <v>406.02954999999997</v>
      </c>
      <c r="H250" s="64">
        <v>383.721</v>
      </c>
      <c r="I250" s="64">
        <v>0</v>
      </c>
      <c r="J250" s="64">
        <v>0</v>
      </c>
      <c r="K250" s="64">
        <v>489.21451000000002</v>
      </c>
      <c r="L250" s="64">
        <v>0</v>
      </c>
      <c r="M250" s="64">
        <v>117.46863</v>
      </c>
      <c r="N250" s="64">
        <v>303.67290000000003</v>
      </c>
      <c r="O250" s="64">
        <v>45392.793680000002</v>
      </c>
    </row>
    <row r="251" spans="1:15">
      <c r="A251" s="63" t="s">
        <v>371</v>
      </c>
      <c r="B251" s="64">
        <v>0</v>
      </c>
      <c r="C251" s="64">
        <v>8476738.9533399995</v>
      </c>
      <c r="D251" s="64">
        <v>1.4000000000000001E-4</v>
      </c>
      <c r="E251" s="64">
        <v>0</v>
      </c>
      <c r="F251" s="64">
        <v>1969.4247700000001</v>
      </c>
      <c r="G251" s="64">
        <v>0</v>
      </c>
      <c r="H251" s="64">
        <v>0</v>
      </c>
      <c r="I251" s="64">
        <v>0</v>
      </c>
      <c r="J251" s="64">
        <v>0</v>
      </c>
      <c r="K251" s="64">
        <v>0</v>
      </c>
      <c r="L251" s="64">
        <v>711090.28665999998</v>
      </c>
      <c r="M251" s="64">
        <v>0</v>
      </c>
      <c r="N251" s="64">
        <v>0</v>
      </c>
      <c r="O251" s="64">
        <v>9189798.6649099998</v>
      </c>
    </row>
    <row r="252" spans="1:15">
      <c r="A252" s="64" t="s">
        <v>369</v>
      </c>
      <c r="B252" s="64">
        <v>0</v>
      </c>
      <c r="C252" s="64">
        <v>8093096.1179600004</v>
      </c>
      <c r="D252" s="64">
        <v>1.4000000000000001E-4</v>
      </c>
      <c r="E252" s="64">
        <v>0</v>
      </c>
      <c r="F252" s="64">
        <v>1969.4247700000001</v>
      </c>
      <c r="G252" s="64">
        <v>0</v>
      </c>
      <c r="H252" s="64">
        <v>0</v>
      </c>
      <c r="I252" s="64">
        <v>0</v>
      </c>
      <c r="J252" s="64">
        <v>0</v>
      </c>
      <c r="K252" s="64">
        <v>0</v>
      </c>
      <c r="L252" s="64">
        <v>703812.31053000002</v>
      </c>
      <c r="M252" s="64">
        <v>0</v>
      </c>
      <c r="N252" s="64">
        <v>0</v>
      </c>
      <c r="O252" s="64">
        <v>8798877.8533999994</v>
      </c>
    </row>
    <row r="253" spans="1:15">
      <c r="A253" s="64" t="s">
        <v>370</v>
      </c>
      <c r="B253" s="64">
        <v>0</v>
      </c>
      <c r="C253" s="64">
        <v>383642.83538</v>
      </c>
      <c r="D253" s="64">
        <v>0</v>
      </c>
      <c r="E253" s="64">
        <v>0</v>
      </c>
      <c r="F253" s="64">
        <v>0</v>
      </c>
      <c r="G253" s="64">
        <v>0</v>
      </c>
      <c r="H253" s="64">
        <v>0</v>
      </c>
      <c r="I253" s="64">
        <v>0</v>
      </c>
      <c r="J253" s="64">
        <v>0</v>
      </c>
      <c r="K253" s="64">
        <v>0</v>
      </c>
      <c r="L253" s="64">
        <v>7277.97613</v>
      </c>
      <c r="M253" s="64">
        <v>0</v>
      </c>
      <c r="N253" s="64">
        <v>0</v>
      </c>
      <c r="O253" s="64">
        <v>390920.81150999997</v>
      </c>
    </row>
    <row r="254" spans="1:15">
      <c r="A254" s="177" t="s">
        <v>372</v>
      </c>
      <c r="B254" s="57">
        <v>1229411.58757</v>
      </c>
      <c r="C254" s="57">
        <v>1700785.73502</v>
      </c>
      <c r="D254" s="57">
        <v>1665471.00074</v>
      </c>
      <c r="E254" s="57">
        <v>1104971.6458800002</v>
      </c>
      <c r="F254" s="57">
        <v>1041924.41234</v>
      </c>
      <c r="G254" s="57">
        <v>703993.02842999995</v>
      </c>
      <c r="H254" s="57">
        <v>646753.88907999999</v>
      </c>
      <c r="I254" s="57">
        <v>1696863.00465</v>
      </c>
      <c r="J254" s="57">
        <v>5525.4082500000004</v>
      </c>
      <c r="K254" s="57">
        <v>1382772.2697399999</v>
      </c>
      <c r="L254" s="57">
        <v>317072.96273000003</v>
      </c>
      <c r="M254" s="57">
        <v>1469930.7872500001</v>
      </c>
      <c r="N254" s="57">
        <v>930520.35657000006</v>
      </c>
      <c r="O254" s="57">
        <v>13895996.08825</v>
      </c>
    </row>
    <row r="255" spans="1:15">
      <c r="A255" s="64" t="s">
        <v>373</v>
      </c>
      <c r="B255" s="95">
        <v>647.95490000000007</v>
      </c>
      <c r="C255" s="95">
        <v>695.89767000000006</v>
      </c>
      <c r="D255" s="95">
        <v>27.49466</v>
      </c>
      <c r="E255" s="95">
        <v>243.75754000000001</v>
      </c>
      <c r="F255" s="95">
        <v>53.555900000000001</v>
      </c>
      <c r="G255" s="95">
        <v>26.748990000000003</v>
      </c>
      <c r="H255" s="95">
        <v>1789.4234299999998</v>
      </c>
      <c r="I255" s="95">
        <v>1956.8383700000002</v>
      </c>
      <c r="J255" s="95">
        <v>0</v>
      </c>
      <c r="K255" s="95">
        <v>564.4216899999999</v>
      </c>
      <c r="L255" s="95">
        <v>15.600950000000001</v>
      </c>
      <c r="M255" s="95">
        <v>124.30625999999999</v>
      </c>
      <c r="N255" s="95">
        <v>0</v>
      </c>
      <c r="O255" s="95">
        <v>6146.00036</v>
      </c>
    </row>
    <row r="256" spans="1:15">
      <c r="A256" s="64" t="s">
        <v>374</v>
      </c>
      <c r="B256" s="95">
        <v>119385.67693</v>
      </c>
      <c r="C256" s="95">
        <v>117600.77198</v>
      </c>
      <c r="D256" s="95">
        <v>112310.88456000001</v>
      </c>
      <c r="E256" s="95">
        <v>175534.73353</v>
      </c>
      <c r="F256" s="95">
        <v>86481.467499999999</v>
      </c>
      <c r="G256" s="95">
        <v>41894.361119999994</v>
      </c>
      <c r="H256" s="95">
        <v>28436.355960000001</v>
      </c>
      <c r="I256" s="95">
        <v>68773.764190000002</v>
      </c>
      <c r="J256" s="95">
        <v>54.547930000000001</v>
      </c>
      <c r="K256" s="95">
        <v>72276.67366</v>
      </c>
      <c r="L256" s="95">
        <v>7154.0318699999998</v>
      </c>
      <c r="M256" s="95">
        <v>17624.781420000003</v>
      </c>
      <c r="N256" s="95">
        <v>1263.60672</v>
      </c>
      <c r="O256" s="95">
        <v>848791.65737000003</v>
      </c>
    </row>
    <row r="257" spans="1:15">
      <c r="A257" s="64" t="s">
        <v>375</v>
      </c>
      <c r="B257" s="95">
        <v>895705.79986000003</v>
      </c>
      <c r="C257" s="95">
        <v>1259686.09084</v>
      </c>
      <c r="D257" s="95">
        <v>1117878.6775999998</v>
      </c>
      <c r="E257" s="95">
        <v>626208.04825999995</v>
      </c>
      <c r="F257" s="95">
        <v>674850.67640999996</v>
      </c>
      <c r="G257" s="95">
        <v>482327.04433999996</v>
      </c>
      <c r="H257" s="95">
        <v>405941.06786000001</v>
      </c>
      <c r="I257" s="95">
        <v>1316688.24343</v>
      </c>
      <c r="J257" s="95">
        <v>4511.4297699999997</v>
      </c>
      <c r="K257" s="95">
        <v>1199622.3485099999</v>
      </c>
      <c r="L257" s="95">
        <v>227792.13405000002</v>
      </c>
      <c r="M257" s="95">
        <v>1321225.06724</v>
      </c>
      <c r="N257" s="95">
        <v>743494.45377999998</v>
      </c>
      <c r="O257" s="95">
        <v>10275931.081950001</v>
      </c>
    </row>
    <row r="258" spans="1:15">
      <c r="A258" s="64" t="s">
        <v>376</v>
      </c>
      <c r="B258" s="95">
        <v>107748.72737000001</v>
      </c>
      <c r="C258" s="95">
        <v>292806.02227999998</v>
      </c>
      <c r="D258" s="95">
        <v>375947.33791</v>
      </c>
      <c r="E258" s="95">
        <v>209737.41262000002</v>
      </c>
      <c r="F258" s="95">
        <v>178632.07994</v>
      </c>
      <c r="G258" s="95">
        <v>139636.72508</v>
      </c>
      <c r="H258" s="95">
        <v>188540.94125</v>
      </c>
      <c r="I258" s="95">
        <v>307531.76292000001</v>
      </c>
      <c r="J258" s="95">
        <v>227.73113000000001</v>
      </c>
      <c r="K258" s="95">
        <v>83305.630609999993</v>
      </c>
      <c r="L258" s="95">
        <v>58728.090909999999</v>
      </c>
      <c r="M258" s="95">
        <v>104415.41379999999</v>
      </c>
      <c r="N258" s="95">
        <v>175915.15414</v>
      </c>
      <c r="O258" s="95">
        <v>2223173.02996</v>
      </c>
    </row>
    <row r="259" spans="1:15">
      <c r="A259" s="64" t="s">
        <v>377</v>
      </c>
      <c r="B259" s="95">
        <v>48276.555380000005</v>
      </c>
      <c r="C259" s="95">
        <v>1552.48054</v>
      </c>
      <c r="D259" s="95">
        <v>7520.5652300000002</v>
      </c>
      <c r="E259" s="95">
        <v>5320.1928699999999</v>
      </c>
      <c r="F259" s="95">
        <v>29993.34461</v>
      </c>
      <c r="G259" s="95">
        <v>7456.8103600000004</v>
      </c>
      <c r="H259" s="95">
        <v>1237.69057</v>
      </c>
      <c r="I259" s="95">
        <v>466.45190000000002</v>
      </c>
      <c r="J259" s="95">
        <v>9.3400000000000011E-2</v>
      </c>
      <c r="K259" s="95">
        <v>6441.4970400000002</v>
      </c>
      <c r="L259" s="95">
        <v>3864.9398900000001</v>
      </c>
      <c r="M259" s="95">
        <v>1150.17956</v>
      </c>
      <c r="N259" s="95">
        <v>1418.14968</v>
      </c>
      <c r="O259" s="95">
        <v>114698.95103</v>
      </c>
    </row>
    <row r="260" spans="1:15">
      <c r="A260" s="64" t="s">
        <v>378</v>
      </c>
      <c r="B260" s="95">
        <v>5595.0210299999999</v>
      </c>
      <c r="C260" s="95">
        <v>1731.56106</v>
      </c>
      <c r="D260" s="95">
        <v>13833.376470000001</v>
      </c>
      <c r="E260" s="95">
        <v>9830.5049199999994</v>
      </c>
      <c r="F260" s="95">
        <v>29993.176239999997</v>
      </c>
      <c r="G260" s="95">
        <v>15952.878439999999</v>
      </c>
      <c r="H260" s="95">
        <v>2099.65229</v>
      </c>
      <c r="I260" s="95">
        <v>173.00758999999999</v>
      </c>
      <c r="J260" s="95">
        <v>5.6850399999999999</v>
      </c>
      <c r="K260" s="95">
        <v>10266.24224</v>
      </c>
      <c r="L260" s="95">
        <v>1584.6367499999999</v>
      </c>
      <c r="M260" s="95">
        <v>541.40904</v>
      </c>
      <c r="N260" s="95">
        <v>2056.1998100000001</v>
      </c>
      <c r="O260" s="95">
        <v>93663.350919999997</v>
      </c>
    </row>
    <row r="261" spans="1:15">
      <c r="A261" s="64" t="s">
        <v>379</v>
      </c>
      <c r="B261" s="95">
        <v>3701.0389500000001</v>
      </c>
      <c r="C261" s="95">
        <v>4.8920000000000005E-2</v>
      </c>
      <c r="D261" s="95">
        <v>6031.0431799999997</v>
      </c>
      <c r="E261" s="95">
        <v>0</v>
      </c>
      <c r="F261" s="95">
        <v>3332.49521</v>
      </c>
      <c r="G261" s="95">
        <v>1633.03298</v>
      </c>
      <c r="H261" s="95">
        <v>5493.72829</v>
      </c>
      <c r="I261" s="95">
        <v>481.14939000000004</v>
      </c>
      <c r="J261" s="95">
        <v>0</v>
      </c>
      <c r="K261" s="95">
        <v>913.63706999999999</v>
      </c>
      <c r="L261" s="95">
        <v>3891.6538399999999</v>
      </c>
      <c r="M261" s="95">
        <v>462.44627000000003</v>
      </c>
      <c r="N261" s="95">
        <v>1138.0202899999999</v>
      </c>
      <c r="O261" s="95">
        <v>27078.294389999999</v>
      </c>
    </row>
    <row r="262" spans="1:15">
      <c r="A262" s="64" t="s">
        <v>380</v>
      </c>
      <c r="B262" s="95">
        <v>166.59514999999999</v>
      </c>
      <c r="C262" s="95">
        <v>0</v>
      </c>
      <c r="D262" s="95">
        <v>1011.90575</v>
      </c>
      <c r="E262" s="95">
        <v>2.71834</v>
      </c>
      <c r="F262" s="95">
        <v>14450.92175</v>
      </c>
      <c r="G262" s="95">
        <v>4010.4608599999997</v>
      </c>
      <c r="H262" s="95">
        <v>3820.45289</v>
      </c>
      <c r="I262" s="95">
        <v>58.04177</v>
      </c>
      <c r="J262" s="95">
        <v>0</v>
      </c>
      <c r="K262" s="95">
        <v>194.90760999999998</v>
      </c>
      <c r="L262" s="95">
        <v>1643.4372700000001</v>
      </c>
      <c r="M262" s="95">
        <v>211.70398</v>
      </c>
      <c r="N262" s="95">
        <v>942.97100999999998</v>
      </c>
      <c r="O262" s="95">
        <v>26514.116379999999</v>
      </c>
    </row>
    <row r="263" spans="1:15">
      <c r="A263" s="64" t="s">
        <v>381</v>
      </c>
      <c r="B263" s="95">
        <v>53.735219999999998</v>
      </c>
      <c r="C263" s="95">
        <v>-2.7E-4</v>
      </c>
      <c r="D263" s="95">
        <v>0</v>
      </c>
      <c r="E263" s="95">
        <v>0</v>
      </c>
      <c r="F263" s="95">
        <v>0</v>
      </c>
      <c r="G263" s="95">
        <v>0</v>
      </c>
      <c r="H263" s="95">
        <v>0</v>
      </c>
      <c r="I263" s="95">
        <v>0</v>
      </c>
      <c r="J263" s="95">
        <v>0</v>
      </c>
      <c r="K263" s="95">
        <v>0.15624000000000002</v>
      </c>
      <c r="L263" s="95">
        <v>0</v>
      </c>
      <c r="M263" s="95">
        <v>0</v>
      </c>
      <c r="N263" s="95">
        <v>3.0811799999999998</v>
      </c>
      <c r="O263" s="95">
        <v>56.972370000000005</v>
      </c>
    </row>
    <row r="264" spans="1:15">
      <c r="A264" s="64" t="s">
        <v>382</v>
      </c>
      <c r="B264" s="95">
        <v>18117.89732</v>
      </c>
      <c r="C264" s="95">
        <v>18516.06293</v>
      </c>
      <c r="D264" s="95">
        <v>17429.94555</v>
      </c>
      <c r="E264" s="95">
        <v>10276.78386</v>
      </c>
      <c r="F264" s="95">
        <v>113.39322</v>
      </c>
      <c r="G264" s="95">
        <v>6926.8061500000003</v>
      </c>
      <c r="H264" s="95">
        <v>0</v>
      </c>
      <c r="I264" s="95">
        <v>730.22775999999999</v>
      </c>
      <c r="J264" s="95">
        <v>0</v>
      </c>
      <c r="K264" s="95">
        <v>4630.4129999999996</v>
      </c>
      <c r="L264" s="95">
        <v>3731.0654500000001</v>
      </c>
      <c r="M264" s="95">
        <v>19069.171050000001</v>
      </c>
      <c r="N264" s="95">
        <v>2924.0712599999997</v>
      </c>
      <c r="O264" s="95">
        <v>102465.83755</v>
      </c>
    </row>
    <row r="265" spans="1:15">
      <c r="A265" s="64" t="s">
        <v>383</v>
      </c>
      <c r="B265" s="95">
        <v>30012.585460000002</v>
      </c>
      <c r="C265" s="95">
        <v>8196.7990700000009</v>
      </c>
      <c r="D265" s="95">
        <v>13479.769829999999</v>
      </c>
      <c r="E265" s="95">
        <v>67817.49394</v>
      </c>
      <c r="F265" s="95">
        <v>24023.30156</v>
      </c>
      <c r="G265" s="95">
        <v>4128.1601099999998</v>
      </c>
      <c r="H265" s="95">
        <v>9394.5765399999982</v>
      </c>
      <c r="I265" s="95">
        <v>3.5173299999999998</v>
      </c>
      <c r="J265" s="95">
        <v>725.92097999999999</v>
      </c>
      <c r="K265" s="95">
        <v>4556.3420700000006</v>
      </c>
      <c r="L265" s="95">
        <v>8667.3717500000002</v>
      </c>
      <c r="M265" s="95">
        <v>5106.3086299999995</v>
      </c>
      <c r="N265" s="95">
        <v>1364.6487</v>
      </c>
      <c r="O265" s="95">
        <v>177476.79597000001</v>
      </c>
    </row>
    <row r="266" spans="1:15">
      <c r="A266" s="177" t="s">
        <v>384</v>
      </c>
      <c r="B266" s="57">
        <v>-563317.98664000002</v>
      </c>
      <c r="C266" s="57">
        <v>-611104.16203999997</v>
      </c>
      <c r="D266" s="57">
        <v>-764338.52703</v>
      </c>
      <c r="E266" s="57">
        <v>-355362.26410000003</v>
      </c>
      <c r="F266" s="57">
        <v>-478275.98395999998</v>
      </c>
      <c r="G266" s="57">
        <v>-312727.42949000001</v>
      </c>
      <c r="H266" s="57">
        <v>-269768.74699000001</v>
      </c>
      <c r="I266" s="57">
        <v>-480515.69526000001</v>
      </c>
      <c r="J266" s="57">
        <v>-895.70299</v>
      </c>
      <c r="K266" s="57">
        <v>-547186.99875999999</v>
      </c>
      <c r="L266" s="57">
        <v>-134747.58580999999</v>
      </c>
      <c r="M266" s="57">
        <v>-829681.72999000002</v>
      </c>
      <c r="N266" s="57">
        <v>-272219.33613000001</v>
      </c>
      <c r="O266" s="57">
        <v>-5620142.1491899993</v>
      </c>
    </row>
    <row r="267" spans="1:15">
      <c r="A267" s="64" t="s">
        <v>385</v>
      </c>
      <c r="B267" s="95">
        <v>-434290.83308000001</v>
      </c>
      <c r="C267" s="95">
        <v>-388267.37164999999</v>
      </c>
      <c r="D267" s="95">
        <v>-632721.50188999996</v>
      </c>
      <c r="E267" s="95">
        <v>-315152.13462000003</v>
      </c>
      <c r="F267" s="95">
        <v>-378015.06582999998</v>
      </c>
      <c r="G267" s="95">
        <v>-235776.47294000001</v>
      </c>
      <c r="H267" s="95">
        <v>-217933.90753999999</v>
      </c>
      <c r="I267" s="95">
        <v>-327261.78875999997</v>
      </c>
      <c r="J267" s="95">
        <v>-212.62100000000001</v>
      </c>
      <c r="K267" s="95">
        <v>-401043.47672000004</v>
      </c>
      <c r="L267" s="95">
        <v>-101936.65437999999</v>
      </c>
      <c r="M267" s="95">
        <v>-737317.31290000002</v>
      </c>
      <c r="N267" s="95">
        <v>-229002.23405999999</v>
      </c>
      <c r="O267" s="95">
        <v>-4398931.3753699996</v>
      </c>
    </row>
    <row r="268" spans="1:15">
      <c r="A268" s="64" t="s">
        <v>386</v>
      </c>
      <c r="B268" s="95">
        <v>0</v>
      </c>
      <c r="C268" s="95">
        <v>0</v>
      </c>
      <c r="D268" s="95">
        <v>-50.085419999999999</v>
      </c>
      <c r="E268" s="95">
        <v>0</v>
      </c>
      <c r="F268" s="95">
        <v>0</v>
      </c>
      <c r="G268" s="95">
        <v>-36.450540000000004</v>
      </c>
      <c r="H268" s="95">
        <v>-139.65995000000001</v>
      </c>
      <c r="I268" s="95">
        <v>0</v>
      </c>
      <c r="J268" s="95">
        <v>0</v>
      </c>
      <c r="K268" s="95">
        <v>0</v>
      </c>
      <c r="L268" s="95">
        <v>-23.21407</v>
      </c>
      <c r="M268" s="95">
        <v>0</v>
      </c>
      <c r="N268" s="95">
        <v>0</v>
      </c>
      <c r="O268" s="95">
        <v>-249.40998000000002</v>
      </c>
    </row>
    <row r="269" spans="1:15">
      <c r="A269" s="64" t="s">
        <v>387</v>
      </c>
      <c r="B269" s="95">
        <v>-24587.00878</v>
      </c>
      <c r="C269" s="95">
        <v>-28828.065719999999</v>
      </c>
      <c r="D269" s="95">
        <v>-64085.49396</v>
      </c>
      <c r="E269" s="95">
        <v>-26792.6744</v>
      </c>
      <c r="F269" s="95">
        <v>-44786.378840000005</v>
      </c>
      <c r="G269" s="95">
        <v>-40446.965819999998</v>
      </c>
      <c r="H269" s="95">
        <v>-39390.752039999999</v>
      </c>
      <c r="I269" s="95">
        <v>-96663.399000000005</v>
      </c>
      <c r="J269" s="95">
        <v>-683.08199000000002</v>
      </c>
      <c r="K269" s="95">
        <v>-85298.17704000001</v>
      </c>
      <c r="L269" s="95">
        <v>-27242.435300000001</v>
      </c>
      <c r="M269" s="95">
        <v>-55099.847569999998</v>
      </c>
      <c r="N269" s="95">
        <v>-31365.294699999999</v>
      </c>
      <c r="O269" s="95">
        <v>-565269.57516000001</v>
      </c>
    </row>
    <row r="270" spans="1:15">
      <c r="A270" s="64" t="s">
        <v>388</v>
      </c>
      <c r="B270" s="95">
        <v>-10.266200000000001</v>
      </c>
      <c r="C270" s="95">
        <v>-1298.6690900000001</v>
      </c>
      <c r="D270" s="95">
        <v>0</v>
      </c>
      <c r="E270" s="95">
        <v>-22.50094</v>
      </c>
      <c r="F270" s="95">
        <v>-37396.774669999999</v>
      </c>
      <c r="G270" s="95">
        <v>0</v>
      </c>
      <c r="H270" s="95">
        <v>0</v>
      </c>
      <c r="I270" s="95">
        <v>-3229.4301700000001</v>
      </c>
      <c r="J270" s="95">
        <v>0</v>
      </c>
      <c r="K270" s="95">
        <v>-6337.9309699999994</v>
      </c>
      <c r="L270" s="95">
        <v>0</v>
      </c>
      <c r="M270" s="95">
        <v>0</v>
      </c>
      <c r="N270" s="95">
        <v>0</v>
      </c>
      <c r="O270" s="95">
        <v>-48295.572039999999</v>
      </c>
    </row>
    <row r="271" spans="1:15">
      <c r="A271" s="64" t="s">
        <v>389</v>
      </c>
      <c r="B271" s="95">
        <v>-17839.06511</v>
      </c>
      <c r="C271" s="95">
        <v>-3541.6666500000001</v>
      </c>
      <c r="D271" s="95">
        <v>-32864.838040000002</v>
      </c>
      <c r="E271" s="95">
        <v>0</v>
      </c>
      <c r="F271" s="95">
        <v>0</v>
      </c>
      <c r="G271" s="95">
        <v>-18395.179609999999</v>
      </c>
      <c r="H271" s="95">
        <v>-5284.5333200000005</v>
      </c>
      <c r="I271" s="95">
        <v>-8613.3333899999998</v>
      </c>
      <c r="J271" s="95">
        <v>0</v>
      </c>
      <c r="K271" s="95">
        <v>-33095.54305</v>
      </c>
      <c r="L271" s="95">
        <v>0</v>
      </c>
      <c r="M271" s="95">
        <v>0</v>
      </c>
      <c r="N271" s="95">
        <v>0</v>
      </c>
      <c r="O271" s="95">
        <v>-119634.15917</v>
      </c>
    </row>
    <row r="272" spans="1:15">
      <c r="A272" s="65" t="s">
        <v>390</v>
      </c>
      <c r="B272" s="95">
        <v>-9017.5784100000001</v>
      </c>
      <c r="C272" s="95">
        <v>0</v>
      </c>
      <c r="D272" s="95">
        <v>-10834.495650000001</v>
      </c>
      <c r="E272" s="95">
        <v>-7981.6550900000002</v>
      </c>
      <c r="F272" s="95">
        <v>-13082.911109999999</v>
      </c>
      <c r="G272" s="95">
        <v>-9198.0532800000001</v>
      </c>
      <c r="H272" s="95">
        <v>-6071.7448400000003</v>
      </c>
      <c r="I272" s="95">
        <v>-14911.749960000001</v>
      </c>
      <c r="J272" s="95">
        <v>0</v>
      </c>
      <c r="K272" s="95">
        <v>-14180.867960000001</v>
      </c>
      <c r="L272" s="95">
        <v>-4882.4526699999997</v>
      </c>
      <c r="M272" s="95">
        <v>-18964.194289999999</v>
      </c>
      <c r="N272" s="95">
        <v>0</v>
      </c>
      <c r="O272" s="95">
        <v>-109125.70326000001</v>
      </c>
    </row>
    <row r="273" spans="1:15">
      <c r="A273" s="65" t="s">
        <v>461</v>
      </c>
      <c r="B273" s="95">
        <v>-77573.235060000006</v>
      </c>
      <c r="C273" s="95">
        <v>-189168.38893000002</v>
      </c>
      <c r="D273" s="95">
        <v>-23782.112069999999</v>
      </c>
      <c r="E273" s="95">
        <v>-5413.2990499999996</v>
      </c>
      <c r="F273" s="95">
        <v>-4994.8535099999999</v>
      </c>
      <c r="G273" s="95">
        <v>-8874.3073000000004</v>
      </c>
      <c r="H273" s="95">
        <v>-948.14930000000004</v>
      </c>
      <c r="I273" s="95">
        <v>-29835.993979999999</v>
      </c>
      <c r="J273" s="95">
        <v>0</v>
      </c>
      <c r="K273" s="95">
        <v>-7231.0030199999992</v>
      </c>
      <c r="L273" s="95">
        <v>-662.82938999999999</v>
      </c>
      <c r="M273" s="95">
        <v>-18300.375230000001</v>
      </c>
      <c r="N273" s="95">
        <v>-11851.807369999999</v>
      </c>
      <c r="O273" s="95">
        <v>-378636.35420999996</v>
      </c>
    </row>
    <row r="274" spans="1:15">
      <c r="A274" s="177" t="s">
        <v>975</v>
      </c>
      <c r="B274" s="57">
        <v>666093.60092999996</v>
      </c>
      <c r="C274" s="57">
        <v>1089681.5729799999</v>
      </c>
      <c r="D274" s="57">
        <v>901132.47371000005</v>
      </c>
      <c r="E274" s="57">
        <v>749609.38177999994</v>
      </c>
      <c r="F274" s="57">
        <v>563648.42837999994</v>
      </c>
      <c r="G274" s="57">
        <v>391265.59894</v>
      </c>
      <c r="H274" s="57">
        <v>376985.14208999998</v>
      </c>
      <c r="I274" s="57">
        <v>1216347.3093900001</v>
      </c>
      <c r="J274" s="57">
        <v>4629.7052599999997</v>
      </c>
      <c r="K274" s="57">
        <v>835585.27098000003</v>
      </c>
      <c r="L274" s="57">
        <v>182325.37691999998</v>
      </c>
      <c r="M274" s="57">
        <v>640249.05726000003</v>
      </c>
      <c r="N274" s="57">
        <v>658301.02044000011</v>
      </c>
      <c r="O274" s="57">
        <v>8275853.9390600007</v>
      </c>
    </row>
    <row r="275" spans="1:15">
      <c r="A275" s="155" t="s">
        <v>391</v>
      </c>
      <c r="B275" s="57">
        <v>373782.54516000004</v>
      </c>
      <c r="C275" s="57">
        <v>501155.75650000002</v>
      </c>
      <c r="D275" s="57">
        <v>409173.34282000002</v>
      </c>
      <c r="E275" s="57">
        <v>420496.29811000003</v>
      </c>
      <c r="F275" s="57">
        <v>388054.00293999998</v>
      </c>
      <c r="G275" s="57">
        <v>377091.53155999997</v>
      </c>
      <c r="H275" s="57">
        <v>153655.24371000001</v>
      </c>
      <c r="I275" s="57">
        <v>133822.60086000001</v>
      </c>
      <c r="J275" s="57">
        <v>6790.90337</v>
      </c>
      <c r="K275" s="57">
        <v>185397.02412000002</v>
      </c>
      <c r="L275" s="57">
        <v>38274.954420000002</v>
      </c>
      <c r="M275" s="57">
        <v>510449.20658</v>
      </c>
      <c r="N275" s="57">
        <v>62941.212460000002</v>
      </c>
      <c r="O275" s="57">
        <v>3561084.62261</v>
      </c>
    </row>
    <row r="276" spans="1:15">
      <c r="A276" s="64" t="s">
        <v>392</v>
      </c>
      <c r="B276" s="95">
        <v>172012.16712</v>
      </c>
      <c r="C276" s="95">
        <v>297531.54573000001</v>
      </c>
      <c r="D276" s="95">
        <v>139220.05035</v>
      </c>
      <c r="E276" s="95">
        <v>149073.59536000001</v>
      </c>
      <c r="F276" s="95">
        <v>138253.80913000001</v>
      </c>
      <c r="G276" s="95">
        <v>155834.70452999999</v>
      </c>
      <c r="H276" s="95">
        <v>60535.369559999999</v>
      </c>
      <c r="I276" s="95">
        <v>116345.18552</v>
      </c>
      <c r="J276" s="95">
        <v>2997.8733999999999</v>
      </c>
      <c r="K276" s="95">
        <v>135831.74099000002</v>
      </c>
      <c r="L276" s="95">
        <v>15431.889710000001</v>
      </c>
      <c r="M276" s="95">
        <v>204839.52616000001</v>
      </c>
      <c r="N276" s="95">
        <v>54243.020950000006</v>
      </c>
      <c r="O276" s="95">
        <v>1642150.47851</v>
      </c>
    </row>
    <row r="277" spans="1:15">
      <c r="A277" s="64" t="s">
        <v>393</v>
      </c>
      <c r="B277" s="95">
        <v>157472.82872999998</v>
      </c>
      <c r="C277" s="95">
        <v>96195.17568</v>
      </c>
      <c r="D277" s="95">
        <v>173904.22256999998</v>
      </c>
      <c r="E277" s="95">
        <v>223204.57003999999</v>
      </c>
      <c r="F277" s="95">
        <v>116545.00547</v>
      </c>
      <c r="G277" s="95">
        <v>194409.09503999999</v>
      </c>
      <c r="H277" s="95">
        <v>37516.928909999995</v>
      </c>
      <c r="I277" s="95">
        <v>6173.5197900000003</v>
      </c>
      <c r="J277" s="95">
        <v>3081.30429</v>
      </c>
      <c r="K277" s="95">
        <v>37273.347609999997</v>
      </c>
      <c r="L277" s="95">
        <v>7167.0788300000004</v>
      </c>
      <c r="M277" s="95">
        <v>71518.694510000001</v>
      </c>
      <c r="N277" s="95">
        <v>1721.9645800000001</v>
      </c>
      <c r="O277" s="95">
        <v>1126183.7360499999</v>
      </c>
    </row>
    <row r="278" spans="1:15">
      <c r="A278" s="64" t="s">
        <v>394</v>
      </c>
      <c r="B278" s="95">
        <v>27244.872079999997</v>
      </c>
      <c r="C278" s="95">
        <v>7536.9223200000006</v>
      </c>
      <c r="D278" s="95">
        <v>78823.80042</v>
      </c>
      <c r="E278" s="95">
        <v>26037.444940000001</v>
      </c>
      <c r="F278" s="95">
        <v>36940.57172</v>
      </c>
      <c r="G278" s="95">
        <v>11494.103529999998</v>
      </c>
      <c r="H278" s="95">
        <v>6005.0200700000005</v>
      </c>
      <c r="I278" s="95">
        <v>380.54919000000001</v>
      </c>
      <c r="J278" s="95">
        <v>272.44490000000002</v>
      </c>
      <c r="K278" s="95">
        <v>9539.285460000001</v>
      </c>
      <c r="L278" s="95">
        <v>7694.2003099999993</v>
      </c>
      <c r="M278" s="95">
        <v>227052.64016000001</v>
      </c>
      <c r="N278" s="95">
        <v>4499.4552800000001</v>
      </c>
      <c r="O278" s="95">
        <v>443521.31037999998</v>
      </c>
    </row>
    <row r="279" spans="1:15">
      <c r="A279" s="64" t="s">
        <v>395</v>
      </c>
      <c r="B279" s="95">
        <v>5360.2391299999999</v>
      </c>
      <c r="C279" s="95">
        <v>86366.631689999995</v>
      </c>
      <c r="D279" s="95">
        <v>4069.5471499999999</v>
      </c>
      <c r="E279" s="95">
        <v>8199.4485999999997</v>
      </c>
      <c r="F279" s="95">
        <v>6071.19362</v>
      </c>
      <c r="G279" s="95">
        <v>8895.4998300000007</v>
      </c>
      <c r="H279" s="95">
        <v>650.13993999999991</v>
      </c>
      <c r="I279" s="95">
        <v>851.31584999999995</v>
      </c>
      <c r="J279" s="95">
        <v>0</v>
      </c>
      <c r="K279" s="95">
        <v>186.04867000000002</v>
      </c>
      <c r="L279" s="95">
        <v>535.35148000000004</v>
      </c>
      <c r="M279" s="95">
        <v>0</v>
      </c>
      <c r="N279" s="95">
        <v>0</v>
      </c>
      <c r="O279" s="95">
        <v>121185.41596</v>
      </c>
    </row>
    <row r="280" spans="1:15">
      <c r="A280" s="62" t="s">
        <v>396</v>
      </c>
      <c r="B280" s="95">
        <v>11692.438099999999</v>
      </c>
      <c r="C280" s="95">
        <v>13525.48108</v>
      </c>
      <c r="D280" s="95">
        <v>13155.722330000001</v>
      </c>
      <c r="E280" s="95">
        <v>13981.239170000001</v>
      </c>
      <c r="F280" s="95">
        <v>90243.422999999995</v>
      </c>
      <c r="G280" s="95">
        <v>6458.1286300000002</v>
      </c>
      <c r="H280" s="95">
        <v>48947.785229999994</v>
      </c>
      <c r="I280" s="95">
        <v>10072.030510000001</v>
      </c>
      <c r="J280" s="95">
        <v>439.28078000000005</v>
      </c>
      <c r="K280" s="95">
        <v>2566.6013900000003</v>
      </c>
      <c r="L280" s="95">
        <v>7446.4340899999997</v>
      </c>
      <c r="M280" s="95">
        <v>7038.3457500000004</v>
      </c>
      <c r="N280" s="95">
        <v>2476.7716499999997</v>
      </c>
      <c r="O280" s="95">
        <v>228043.68171</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-180644.908</v>
      </c>
      <c r="C282" s="57">
        <v>-176162.92727000001</v>
      </c>
      <c r="D282" s="57">
        <v>-263715.35305000003</v>
      </c>
      <c r="E282" s="57">
        <v>-146253.73796</v>
      </c>
      <c r="F282" s="57">
        <v>-207171.56706999999</v>
      </c>
      <c r="G282" s="57">
        <v>-223986.10443000001</v>
      </c>
      <c r="H282" s="57">
        <v>-62661.942189999994</v>
      </c>
      <c r="I282" s="57">
        <v>-17907.364870000001</v>
      </c>
      <c r="J282" s="57">
        <v>-2060.0003999999999</v>
      </c>
      <c r="K282" s="57">
        <v>-57491.494270000003</v>
      </c>
      <c r="L282" s="57">
        <v>-17483.219430000001</v>
      </c>
      <c r="M282" s="57">
        <v>-232902.78547999999</v>
      </c>
      <c r="N282" s="57">
        <v>-5308.34987</v>
      </c>
      <c r="O282" s="57">
        <v>-1593749.7542900001</v>
      </c>
    </row>
    <row r="283" spans="1:15">
      <c r="A283" s="64" t="s">
        <v>392</v>
      </c>
      <c r="B283" s="95">
        <v>-66887.565860000002</v>
      </c>
      <c r="C283" s="95">
        <v>-66107.780679999996</v>
      </c>
      <c r="D283" s="95">
        <v>-69392.526949999999</v>
      </c>
      <c r="E283" s="95">
        <v>-10937.07878</v>
      </c>
      <c r="F283" s="95">
        <v>-21146.502760000003</v>
      </c>
      <c r="G283" s="95">
        <v>-58510.166189999996</v>
      </c>
      <c r="H283" s="95">
        <v>-19619.70955</v>
      </c>
      <c r="I283" s="95">
        <v>-14872.849699999999</v>
      </c>
      <c r="J283" s="95">
        <v>-219.54310999999998</v>
      </c>
      <c r="K283" s="95">
        <v>-17720.605970000001</v>
      </c>
      <c r="L283" s="95">
        <v>-2572.1113500000001</v>
      </c>
      <c r="M283" s="95">
        <v>-46346.468560000001</v>
      </c>
      <c r="N283" s="95">
        <v>-1831.5223899999999</v>
      </c>
      <c r="O283" s="95">
        <v>-396164.43185000005</v>
      </c>
    </row>
    <row r="284" spans="1:15">
      <c r="A284" s="64" t="s">
        <v>399</v>
      </c>
      <c r="B284" s="95">
        <v>-28723.034949999997</v>
      </c>
      <c r="C284" s="95">
        <v>-18798.80227</v>
      </c>
      <c r="D284" s="95">
        <v>-80463.30515</v>
      </c>
      <c r="E284" s="95">
        <v>-25991.962909999998</v>
      </c>
      <c r="F284" s="95">
        <v>-32045.044389999999</v>
      </c>
      <c r="G284" s="95">
        <v>-10704.383880000001</v>
      </c>
      <c r="H284" s="95">
        <v>-5312.9489800000001</v>
      </c>
      <c r="I284" s="95">
        <v>-32.583240000000004</v>
      </c>
      <c r="J284" s="95">
        <v>0</v>
      </c>
      <c r="K284" s="95">
        <v>-6837.9165599999997</v>
      </c>
      <c r="L284" s="95">
        <v>-6287.1940999999997</v>
      </c>
      <c r="M284" s="95">
        <v>-144207.43351</v>
      </c>
      <c r="N284" s="95">
        <v>-1999.0697600000001</v>
      </c>
      <c r="O284" s="95">
        <v>-361403.67969999998</v>
      </c>
    </row>
    <row r="285" spans="1:15">
      <c r="A285" s="64" t="s">
        <v>400</v>
      </c>
      <c r="B285" s="95">
        <v>-13.089979999999999</v>
      </c>
      <c r="C285" s="95">
        <v>-12564.91779</v>
      </c>
      <c r="D285" s="95">
        <v>-294.68299999999999</v>
      </c>
      <c r="E285" s="95">
        <v>-61.027120000000004</v>
      </c>
      <c r="F285" s="95">
        <v>-34.589330000000004</v>
      </c>
      <c r="G285" s="95">
        <v>0</v>
      </c>
      <c r="H285" s="95">
        <v>0</v>
      </c>
      <c r="I285" s="95">
        <v>0</v>
      </c>
      <c r="J285" s="95">
        <v>0</v>
      </c>
      <c r="K285" s="95">
        <v>0</v>
      </c>
      <c r="L285" s="95">
        <v>0</v>
      </c>
      <c r="M285" s="95">
        <v>0</v>
      </c>
      <c r="N285" s="95">
        <v>0</v>
      </c>
      <c r="O285" s="95">
        <v>-12968.307220000001</v>
      </c>
    </row>
    <row r="286" spans="1:15">
      <c r="A286" s="64" t="s">
        <v>401</v>
      </c>
      <c r="B286" s="95">
        <v>0</v>
      </c>
      <c r="C286" s="95">
        <v>0</v>
      </c>
      <c r="D286" s="95">
        <v>0</v>
      </c>
      <c r="E286" s="95">
        <v>0</v>
      </c>
      <c r="F286" s="95">
        <v>0</v>
      </c>
      <c r="G286" s="95">
        <v>0</v>
      </c>
      <c r="H286" s="95">
        <v>0</v>
      </c>
      <c r="I286" s="95">
        <v>0</v>
      </c>
      <c r="J286" s="95">
        <v>-5.3975299999999997</v>
      </c>
      <c r="K286" s="95">
        <v>0</v>
      </c>
      <c r="L286" s="95">
        <v>0</v>
      </c>
      <c r="M286" s="95">
        <v>0</v>
      </c>
      <c r="N286" s="95">
        <v>0</v>
      </c>
      <c r="O286" s="95">
        <v>-5.3975299999999997</v>
      </c>
    </row>
    <row r="287" spans="1:15">
      <c r="A287" s="65" t="s">
        <v>402</v>
      </c>
      <c r="B287" s="95">
        <v>-85021.217209999988</v>
      </c>
      <c r="C287" s="95">
        <v>-78691.426529999997</v>
      </c>
      <c r="D287" s="95">
        <v>-113564.83795</v>
      </c>
      <c r="E287" s="95">
        <v>-109263.66915</v>
      </c>
      <c r="F287" s="95">
        <v>-153945.43059</v>
      </c>
      <c r="G287" s="95">
        <v>-154771.55436000001</v>
      </c>
      <c r="H287" s="95">
        <v>-37729.283659999994</v>
      </c>
      <c r="I287" s="95">
        <v>-3001.9319300000002</v>
      </c>
      <c r="J287" s="95">
        <v>-1835.0597600000001</v>
      </c>
      <c r="K287" s="95">
        <v>-32932.971740000001</v>
      </c>
      <c r="L287" s="95">
        <v>-8623.9139800000012</v>
      </c>
      <c r="M287" s="95">
        <v>-42348.883409999995</v>
      </c>
      <c r="N287" s="95">
        <v>-1477.7577200000001</v>
      </c>
      <c r="O287" s="95">
        <v>-823207.93799000001</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859231.23809</v>
      </c>
      <c r="C289" s="57">
        <v>1414674.40221</v>
      </c>
      <c r="D289" s="57">
        <v>1046590.46348</v>
      </c>
      <c r="E289" s="57">
        <v>1023851.94193</v>
      </c>
      <c r="F289" s="57">
        <v>744530.86424999998</v>
      </c>
      <c r="G289" s="57">
        <v>544371.02607000002</v>
      </c>
      <c r="H289" s="57">
        <v>467978.44361000002</v>
      </c>
      <c r="I289" s="57">
        <v>1332262.54538</v>
      </c>
      <c r="J289" s="57">
        <v>9360.6082299999998</v>
      </c>
      <c r="K289" s="57">
        <v>963490.80083000008</v>
      </c>
      <c r="L289" s="57">
        <v>203117.11191000001</v>
      </c>
      <c r="M289" s="57">
        <v>917795.47836000007</v>
      </c>
      <c r="N289" s="57">
        <v>715933.88303000003</v>
      </c>
      <c r="O289" s="57">
        <v>10243188.807379998</v>
      </c>
    </row>
    <row r="290" spans="1:15">
      <c r="A290" s="64" t="s">
        <v>404</v>
      </c>
      <c r="B290" s="95">
        <v>160579.69058000002</v>
      </c>
      <c r="C290" s="95">
        <v>334351.37464999995</v>
      </c>
      <c r="D290" s="95">
        <v>592420.45467999997</v>
      </c>
      <c r="E290" s="95">
        <v>294262.97368</v>
      </c>
      <c r="F290" s="95">
        <v>140201.01105</v>
      </c>
      <c r="G290" s="95">
        <v>20310.476930000001</v>
      </c>
      <c r="H290" s="95">
        <v>59928.90857</v>
      </c>
      <c r="I290" s="95">
        <v>42156.398020000001</v>
      </c>
      <c r="J290" s="95">
        <v>2987.9003700000003</v>
      </c>
      <c r="K290" s="95">
        <v>263158.43637000001</v>
      </c>
      <c r="L290" s="95">
        <v>32425.65381</v>
      </c>
      <c r="M290" s="95">
        <v>659967.70863999997</v>
      </c>
      <c r="N290" s="95">
        <v>60457.625</v>
      </c>
      <c r="O290" s="95">
        <v>2663208.6123500001</v>
      </c>
    </row>
    <row r="291" spans="1:15">
      <c r="A291" s="64" t="s">
        <v>405</v>
      </c>
      <c r="B291" s="95">
        <v>3752.7021099999997</v>
      </c>
      <c r="C291" s="95">
        <v>7778.3100700000005</v>
      </c>
      <c r="D291" s="95">
        <v>14525.106619999999</v>
      </c>
      <c r="E291" s="95">
        <v>1650.13645</v>
      </c>
      <c r="F291" s="95">
        <v>16665.809089999999</v>
      </c>
      <c r="G291" s="95">
        <v>1483.6653700000002</v>
      </c>
      <c r="H291" s="95">
        <v>6211.4922000000006</v>
      </c>
      <c r="I291" s="95">
        <v>6075.8892699999997</v>
      </c>
      <c r="J291" s="95">
        <v>0</v>
      </c>
      <c r="K291" s="95">
        <v>7711.58655</v>
      </c>
      <c r="L291" s="95">
        <v>3358.5631699999999</v>
      </c>
      <c r="M291" s="95">
        <v>4839.9891500000003</v>
      </c>
      <c r="N291" s="95">
        <v>12775.1206</v>
      </c>
      <c r="O291" s="95">
        <v>86828.370650000012</v>
      </c>
    </row>
    <row r="292" spans="1:15">
      <c r="A292" s="64" t="s">
        <v>406</v>
      </c>
      <c r="B292" s="95">
        <v>154976.83408999999</v>
      </c>
      <c r="C292" s="95">
        <v>311065.26558999997</v>
      </c>
      <c r="D292" s="95">
        <v>570711.76653999998</v>
      </c>
      <c r="E292" s="95">
        <v>292581.41547000001</v>
      </c>
      <c r="F292" s="95">
        <v>109879.42481999999</v>
      </c>
      <c r="G292" s="95">
        <v>18565.809420000001</v>
      </c>
      <c r="H292" s="95">
        <v>53537.225920000004</v>
      </c>
      <c r="I292" s="95">
        <v>35506.460299999999</v>
      </c>
      <c r="J292" s="95">
        <v>2987.9003700000003</v>
      </c>
      <c r="K292" s="95">
        <v>174324.20603999999</v>
      </c>
      <c r="L292" s="95">
        <v>28919.167390000002</v>
      </c>
      <c r="M292" s="95">
        <v>651695.63612000004</v>
      </c>
      <c r="N292" s="95">
        <v>46524.02837</v>
      </c>
      <c r="O292" s="95">
        <v>2451275.1404400002</v>
      </c>
    </row>
    <row r="293" spans="1:15">
      <c r="A293" s="64" t="s">
        <v>407</v>
      </c>
      <c r="B293" s="95">
        <v>1850.1543799999999</v>
      </c>
      <c r="C293" s="95">
        <v>6042.1486199999999</v>
      </c>
      <c r="D293" s="95">
        <v>6914.33655</v>
      </c>
      <c r="E293" s="95">
        <v>31.421759999999999</v>
      </c>
      <c r="F293" s="95">
        <v>9873.6868100000011</v>
      </c>
      <c r="G293" s="95">
        <v>261.00214</v>
      </c>
      <c r="H293" s="95">
        <v>0</v>
      </c>
      <c r="I293" s="95">
        <v>26.549599999999998</v>
      </c>
      <c r="J293" s="95">
        <v>0</v>
      </c>
      <c r="K293" s="95">
        <v>68202.352379999997</v>
      </c>
      <c r="L293" s="95">
        <v>0.14019999999999999</v>
      </c>
      <c r="M293" s="95">
        <v>802.31057999999996</v>
      </c>
      <c r="N293" s="95">
        <v>0</v>
      </c>
      <c r="O293" s="95">
        <v>94004.103019999995</v>
      </c>
    </row>
    <row r="294" spans="1:15">
      <c r="A294" s="64" t="s">
        <v>408</v>
      </c>
      <c r="B294" s="95">
        <v>0</v>
      </c>
      <c r="C294" s="95">
        <v>8302.7298900000005</v>
      </c>
      <c r="D294" s="95">
        <v>112.6755</v>
      </c>
      <c r="E294" s="95">
        <v>0</v>
      </c>
      <c r="F294" s="95">
        <v>0</v>
      </c>
      <c r="G294" s="95">
        <v>0</v>
      </c>
      <c r="H294" s="95">
        <v>0</v>
      </c>
      <c r="I294" s="95">
        <v>547.49884999999995</v>
      </c>
      <c r="J294" s="95">
        <v>0</v>
      </c>
      <c r="K294" s="95">
        <v>12920.2914</v>
      </c>
      <c r="L294" s="95">
        <v>147.78304999999997</v>
      </c>
      <c r="M294" s="95">
        <v>2629.77279</v>
      </c>
      <c r="N294" s="95">
        <v>165.0103</v>
      </c>
      <c r="O294" s="95">
        <v>24825.761780000001</v>
      </c>
    </row>
    <row r="295" spans="1:15">
      <c r="A295" s="64" t="s">
        <v>409</v>
      </c>
      <c r="B295" s="95">
        <v>0</v>
      </c>
      <c r="C295" s="95">
        <v>0</v>
      </c>
      <c r="D295" s="95">
        <v>0</v>
      </c>
      <c r="E295" s="95">
        <v>0</v>
      </c>
      <c r="F295" s="95">
        <v>18.436599999999999</v>
      </c>
      <c r="G295" s="95">
        <v>0</v>
      </c>
      <c r="H295" s="95">
        <v>0</v>
      </c>
      <c r="I295" s="95">
        <v>0</v>
      </c>
      <c r="J295" s="95">
        <v>0</v>
      </c>
      <c r="K295" s="95">
        <v>0</v>
      </c>
      <c r="L295" s="95">
        <v>0</v>
      </c>
      <c r="M295" s="95">
        <v>0</v>
      </c>
      <c r="N295" s="95">
        <v>0</v>
      </c>
      <c r="O295" s="95">
        <v>18.436599999999999</v>
      </c>
    </row>
    <row r="296" spans="1:15">
      <c r="A296" s="64" t="s">
        <v>410</v>
      </c>
      <c r="B296" s="95">
        <v>0</v>
      </c>
      <c r="C296" s="95">
        <v>1162.92048</v>
      </c>
      <c r="D296" s="95">
        <v>156.56947</v>
      </c>
      <c r="E296" s="95">
        <v>0</v>
      </c>
      <c r="F296" s="95">
        <v>3763.65373</v>
      </c>
      <c r="G296" s="95">
        <v>0</v>
      </c>
      <c r="H296" s="95">
        <v>180.19045</v>
      </c>
      <c r="I296" s="95">
        <v>0</v>
      </c>
      <c r="J296" s="95">
        <v>0</v>
      </c>
      <c r="K296" s="95">
        <v>0</v>
      </c>
      <c r="L296" s="95">
        <v>0</v>
      </c>
      <c r="M296" s="95">
        <v>0</v>
      </c>
      <c r="N296" s="95">
        <v>993.46573000000001</v>
      </c>
      <c r="O296" s="95">
        <v>6256.7998600000001</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-282098.79095</v>
      </c>
      <c r="C298" s="95">
        <v>-554432.07762999996</v>
      </c>
      <c r="D298" s="95">
        <v>-703221.51238999993</v>
      </c>
      <c r="E298" s="95">
        <v>-491080.16672000004</v>
      </c>
      <c r="F298" s="95">
        <v>-349770.94170999998</v>
      </c>
      <c r="G298" s="95">
        <v>-92846.7307</v>
      </c>
      <c r="H298" s="95">
        <v>-102360.21193999999</v>
      </c>
      <c r="I298" s="95">
        <v>-134750.32155000002</v>
      </c>
      <c r="J298" s="95">
        <v>-2065.6496999999999</v>
      </c>
      <c r="K298" s="95">
        <v>-363832.88737999997</v>
      </c>
      <c r="L298" s="95">
        <v>-66678.043239999999</v>
      </c>
      <c r="M298" s="95">
        <v>-808830.75864000001</v>
      </c>
      <c r="N298" s="95">
        <v>-92039.842340000003</v>
      </c>
      <c r="O298" s="95">
        <v>-4044007.9348899997</v>
      </c>
    </row>
    <row r="299" spans="1:15">
      <c r="A299" s="64" t="s">
        <v>413</v>
      </c>
      <c r="B299" s="95">
        <v>-273009.59489999997</v>
      </c>
      <c r="C299" s="95">
        <v>-501384.28883999999</v>
      </c>
      <c r="D299" s="95">
        <v>-665532.93517999991</v>
      </c>
      <c r="E299" s="95">
        <v>-452418.71736000001</v>
      </c>
      <c r="F299" s="95">
        <v>-260197.00451</v>
      </c>
      <c r="G299" s="95">
        <v>-78400.738489999989</v>
      </c>
      <c r="H299" s="95">
        <v>-98157.219079999995</v>
      </c>
      <c r="I299" s="95">
        <v>-76921.055909999995</v>
      </c>
      <c r="J299" s="95">
        <v>-2065.6496999999999</v>
      </c>
      <c r="K299" s="95">
        <v>-263450.45393999998</v>
      </c>
      <c r="L299" s="95">
        <v>-54451.390420000003</v>
      </c>
      <c r="M299" s="95">
        <v>-772525.79651999997</v>
      </c>
      <c r="N299" s="95">
        <v>-76411.508629999997</v>
      </c>
      <c r="O299" s="95">
        <v>-3574926.35348</v>
      </c>
    </row>
    <row r="300" spans="1:15">
      <c r="A300" s="64" t="s">
        <v>414</v>
      </c>
      <c r="B300" s="95">
        <v>-9073.8831499999997</v>
      </c>
      <c r="C300" s="95">
        <v>-697.18571999999995</v>
      </c>
      <c r="D300" s="95">
        <v>-23604.743190000001</v>
      </c>
      <c r="E300" s="95">
        <v>-38197.203460000004</v>
      </c>
      <c r="F300" s="95">
        <v>-44317.934259999995</v>
      </c>
      <c r="G300" s="95">
        <v>-3184.6666399999999</v>
      </c>
      <c r="H300" s="95">
        <v>-156.66648999999998</v>
      </c>
      <c r="I300" s="95">
        <v>-33.364809999999999</v>
      </c>
      <c r="J300" s="95">
        <v>0</v>
      </c>
      <c r="K300" s="95">
        <v>-78633.232930000013</v>
      </c>
      <c r="L300" s="95">
        <v>-49.394040000000004</v>
      </c>
      <c r="M300" s="95">
        <v>-1285.7188600000002</v>
      </c>
      <c r="N300" s="95">
        <v>-41.960860000000004</v>
      </c>
      <c r="O300" s="95">
        <v>-199275.95441000001</v>
      </c>
    </row>
    <row r="301" spans="1:15">
      <c r="A301" s="65" t="s">
        <v>415</v>
      </c>
      <c r="B301" s="95">
        <v>0</v>
      </c>
      <c r="C301" s="95">
        <v>-2750.3445899999997</v>
      </c>
      <c r="D301" s="95">
        <v>-2079.19515</v>
      </c>
      <c r="E301" s="95">
        <v>0</v>
      </c>
      <c r="F301" s="95">
        <v>0</v>
      </c>
      <c r="G301" s="95">
        <v>-173.59075000000001</v>
      </c>
      <c r="H301" s="95">
        <v>0</v>
      </c>
      <c r="I301" s="95">
        <v>-468.54384000000005</v>
      </c>
      <c r="J301" s="95">
        <v>0</v>
      </c>
      <c r="K301" s="95">
        <v>-13548.21848</v>
      </c>
      <c r="L301" s="95">
        <v>-189.01966000000002</v>
      </c>
      <c r="M301" s="95">
        <v>-4355.9384099999997</v>
      </c>
      <c r="N301" s="95">
        <v>-41.534129999999998</v>
      </c>
      <c r="O301" s="95">
        <v>-23606.385010000002</v>
      </c>
    </row>
    <row r="302" spans="1:15">
      <c r="A302" s="65" t="s">
        <v>416</v>
      </c>
      <c r="B302" s="95">
        <v>-15.312899999999999</v>
      </c>
      <c r="C302" s="95">
        <v>-48733.407679999997</v>
      </c>
      <c r="D302" s="95">
        <v>-11769.41835</v>
      </c>
      <c r="E302" s="95">
        <v>-464.24590000000001</v>
      </c>
      <c r="F302" s="95">
        <v>-39273.127059999999</v>
      </c>
      <c r="G302" s="95">
        <v>-11085.534820000001</v>
      </c>
      <c r="H302" s="95">
        <v>-3715.3362999999999</v>
      </c>
      <c r="I302" s="95">
        <v>-57327.35699</v>
      </c>
      <c r="J302" s="95">
        <v>0</v>
      </c>
      <c r="K302" s="95">
        <v>-8200.982030000001</v>
      </c>
      <c r="L302" s="95">
        <v>-11988.239119999998</v>
      </c>
      <c r="M302" s="95">
        <v>-30663.30485</v>
      </c>
      <c r="N302" s="95">
        <v>-15332.200949999999</v>
      </c>
      <c r="O302" s="95">
        <v>-238568.46695</v>
      </c>
    </row>
    <row r="303" spans="1:15">
      <c r="A303" s="64" t="s">
        <v>417</v>
      </c>
      <c r="B303" s="95">
        <v>0</v>
      </c>
      <c r="C303" s="95">
        <v>0</v>
      </c>
      <c r="D303" s="95">
        <v>0</v>
      </c>
      <c r="E303" s="95">
        <v>0</v>
      </c>
      <c r="F303" s="95">
        <v>-0.68600000000000005</v>
      </c>
      <c r="G303" s="95">
        <v>0</v>
      </c>
      <c r="H303" s="95">
        <v>0</v>
      </c>
      <c r="I303" s="95">
        <v>0</v>
      </c>
      <c r="J303" s="95">
        <v>0</v>
      </c>
      <c r="K303" s="95">
        <v>0</v>
      </c>
      <c r="L303" s="95">
        <v>0</v>
      </c>
      <c r="M303" s="95">
        <v>0</v>
      </c>
      <c r="N303" s="95">
        <v>0</v>
      </c>
      <c r="O303" s="95">
        <v>-0.68600000000000005</v>
      </c>
    </row>
    <row r="304" spans="1:15">
      <c r="A304" s="65" t="s">
        <v>418</v>
      </c>
      <c r="B304" s="95">
        <v>0</v>
      </c>
      <c r="C304" s="95">
        <v>-866.85080000000005</v>
      </c>
      <c r="D304" s="95">
        <v>-235.22051999999999</v>
      </c>
      <c r="E304" s="95">
        <v>0</v>
      </c>
      <c r="F304" s="95">
        <v>-5982.1898799999999</v>
      </c>
      <c r="G304" s="95">
        <v>-2.2000000000000002</v>
      </c>
      <c r="H304" s="95">
        <v>-330.99007</v>
      </c>
      <c r="I304" s="95">
        <v>0</v>
      </c>
      <c r="J304" s="95">
        <v>0</v>
      </c>
      <c r="K304" s="95">
        <v>0</v>
      </c>
      <c r="L304" s="95">
        <v>0</v>
      </c>
      <c r="M304" s="95">
        <v>0</v>
      </c>
      <c r="N304" s="95">
        <v>-212.63776999999999</v>
      </c>
      <c r="O304" s="95">
        <v>-7630.0890399999998</v>
      </c>
    </row>
    <row r="305" spans="1:15">
      <c r="A305" s="177" t="s">
        <v>973</v>
      </c>
      <c r="B305" s="57">
        <v>737712.13772</v>
      </c>
      <c r="C305" s="57">
        <v>1194593.6992299999</v>
      </c>
      <c r="D305" s="57">
        <v>935789.40576999995</v>
      </c>
      <c r="E305" s="57">
        <v>827034.74888999993</v>
      </c>
      <c r="F305" s="57">
        <v>534960.93359000003</v>
      </c>
      <c r="G305" s="57">
        <v>471834.77230000001</v>
      </c>
      <c r="H305" s="57">
        <v>425547.14024000004</v>
      </c>
      <c r="I305" s="57">
        <v>1239668.62185</v>
      </c>
      <c r="J305" s="57">
        <v>10282.858900000001</v>
      </c>
      <c r="K305" s="57">
        <v>862816.34982</v>
      </c>
      <c r="L305" s="57">
        <v>168864.72248</v>
      </c>
      <c r="M305" s="57">
        <v>768932.42836000002</v>
      </c>
      <c r="N305" s="57">
        <v>684351.66569000005</v>
      </c>
      <c r="O305" s="57">
        <v>8862389.48484</v>
      </c>
    </row>
    <row r="306" spans="1:15">
      <c r="A306" s="64" t="s">
        <v>419</v>
      </c>
      <c r="B306" s="95">
        <v>-532388.35525999998</v>
      </c>
      <c r="C306" s="95">
        <v>-1038971.39509</v>
      </c>
      <c r="D306" s="95">
        <v>-757129.19816999999</v>
      </c>
      <c r="E306" s="95">
        <v>-563147.25935000007</v>
      </c>
      <c r="F306" s="95">
        <v>-468128.44417999999</v>
      </c>
      <c r="G306" s="95">
        <v>-333954.82913999999</v>
      </c>
      <c r="H306" s="95">
        <v>-299632.89395999996</v>
      </c>
      <c r="I306" s="95">
        <v>-741955.05566999991</v>
      </c>
      <c r="J306" s="95">
        <v>-10693.01478</v>
      </c>
      <c r="K306" s="95">
        <v>-633024.41722000006</v>
      </c>
      <c r="L306" s="95">
        <v>-144922.64017</v>
      </c>
      <c r="M306" s="95">
        <v>-751886.17761000001</v>
      </c>
      <c r="N306" s="95">
        <v>-471561.98933999997</v>
      </c>
      <c r="O306" s="95">
        <v>-6747395.6699399995</v>
      </c>
    </row>
    <row r="307" spans="1:15">
      <c r="A307" s="64" t="s">
        <v>420</v>
      </c>
      <c r="B307" s="95">
        <v>-214350.11215</v>
      </c>
      <c r="C307" s="95">
        <v>-567493.46146999998</v>
      </c>
      <c r="D307" s="95">
        <v>-283609.29514999996</v>
      </c>
      <c r="E307" s="95">
        <v>-263683.22463999997</v>
      </c>
      <c r="F307" s="95">
        <v>-179793.33896000002</v>
      </c>
      <c r="G307" s="95">
        <v>-147812.01171000002</v>
      </c>
      <c r="H307" s="95">
        <v>-159387.80617</v>
      </c>
      <c r="I307" s="95">
        <v>-400341.63314999995</v>
      </c>
      <c r="J307" s="95">
        <v>-7016.8561900000004</v>
      </c>
      <c r="K307" s="95">
        <v>-353361.53181000001</v>
      </c>
      <c r="L307" s="95">
        <v>-78136.778269999995</v>
      </c>
      <c r="M307" s="95">
        <v>-374390.06513999996</v>
      </c>
      <c r="N307" s="95">
        <v>-325754.69192000001</v>
      </c>
      <c r="O307" s="95">
        <v>-3355130.8067299998</v>
      </c>
    </row>
    <row r="308" spans="1:15">
      <c r="A308" s="64" t="s">
        <v>421</v>
      </c>
      <c r="B308" s="95">
        <v>-44872.247450000003</v>
      </c>
      <c r="C308" s="95">
        <v>-96100.050019999995</v>
      </c>
      <c r="D308" s="95">
        <v>-53834.522130000005</v>
      </c>
      <c r="E308" s="95">
        <v>-61382.070939999998</v>
      </c>
      <c r="F308" s="95">
        <v>-39703.955350000004</v>
      </c>
      <c r="G308" s="95">
        <v>-31489.764019999999</v>
      </c>
      <c r="H308" s="95">
        <v>-27090.86175</v>
      </c>
      <c r="I308" s="95">
        <v>-87484.00692</v>
      </c>
      <c r="J308" s="95">
        <v>-1096.12898</v>
      </c>
      <c r="K308" s="95">
        <v>-46944.799070000001</v>
      </c>
      <c r="L308" s="95">
        <v>-8876.602359999999</v>
      </c>
      <c r="M308" s="95">
        <v>-41403.329899999997</v>
      </c>
      <c r="N308" s="95">
        <v>-31189.070879999999</v>
      </c>
      <c r="O308" s="95">
        <v>-571467.40977000003</v>
      </c>
    </row>
    <row r="309" spans="1:15">
      <c r="A309" s="64" t="s">
        <v>422</v>
      </c>
      <c r="B309" s="95">
        <v>-9120.01764</v>
      </c>
      <c r="C309" s="95">
        <v>-10476.261039999999</v>
      </c>
      <c r="D309" s="95">
        <v>-6613.2924199999998</v>
      </c>
      <c r="E309" s="95">
        <v>-4631.9579100000001</v>
      </c>
      <c r="F309" s="95">
        <v>-11370.22682</v>
      </c>
      <c r="G309" s="95">
        <v>-3355.0174700000002</v>
      </c>
      <c r="H309" s="95">
        <v>-3507.4022099999997</v>
      </c>
      <c r="I309" s="95">
        <v>-6486.3489300000001</v>
      </c>
      <c r="J309" s="95">
        <v>-180.43100000000001</v>
      </c>
      <c r="K309" s="95">
        <v>-2822.8692500000002</v>
      </c>
      <c r="L309" s="95">
        <v>-1237.3908999999999</v>
      </c>
      <c r="M309" s="95">
        <v>-6661.0934999999999</v>
      </c>
      <c r="N309" s="95">
        <v>-3070.7362200000002</v>
      </c>
      <c r="O309" s="95">
        <v>-69533.045310000001</v>
      </c>
    </row>
    <row r="310" spans="1:15">
      <c r="A310" s="64" t="s">
        <v>423</v>
      </c>
      <c r="B310" s="95">
        <v>-11251.311039999999</v>
      </c>
      <c r="C310" s="95">
        <v>-19985.510100000003</v>
      </c>
      <c r="D310" s="95">
        <v>-16102.08095</v>
      </c>
      <c r="E310" s="95">
        <v>-14760.15163</v>
      </c>
      <c r="F310" s="95">
        <v>-6493.607</v>
      </c>
      <c r="G310" s="95">
        <v>-9370.8119100000004</v>
      </c>
      <c r="H310" s="95">
        <v>-8325.10779</v>
      </c>
      <c r="I310" s="95">
        <v>-23582.963329999999</v>
      </c>
      <c r="J310" s="95">
        <v>-428.19333</v>
      </c>
      <c r="K310" s="95">
        <v>-15492.71473</v>
      </c>
      <c r="L310" s="95">
        <v>-4026.5603900000001</v>
      </c>
      <c r="M310" s="95">
        <v>-20705.18993</v>
      </c>
      <c r="N310" s="95">
        <v>-11300.633599999999</v>
      </c>
      <c r="O310" s="95">
        <v>-161824.83572999999</v>
      </c>
    </row>
    <row r="311" spans="1:15">
      <c r="A311" s="64" t="s">
        <v>424</v>
      </c>
      <c r="B311" s="95">
        <v>-46602.78802</v>
      </c>
      <c r="C311" s="95">
        <v>-62769.880729999997</v>
      </c>
      <c r="D311" s="95">
        <v>-42649.174960000004</v>
      </c>
      <c r="E311" s="95">
        <v>-5789.1282199999996</v>
      </c>
      <c r="F311" s="95">
        <v>-39932.184130000001</v>
      </c>
      <c r="G311" s="95">
        <v>-2020.9128400000002</v>
      </c>
      <c r="H311" s="95">
        <v>-1962.0631899999998</v>
      </c>
      <c r="I311" s="95">
        <v>-55458.696710000004</v>
      </c>
      <c r="J311" s="95">
        <v>-379.13900000000001</v>
      </c>
      <c r="K311" s="95">
        <v>-60135.36838</v>
      </c>
      <c r="L311" s="95">
        <v>-11126.057439999999</v>
      </c>
      <c r="M311" s="95">
        <v>-47018.567820000004</v>
      </c>
      <c r="N311" s="95">
        <v>-3081.2106899999999</v>
      </c>
      <c r="O311" s="95">
        <v>-378925.17213000002</v>
      </c>
    </row>
    <row r="312" spans="1:15">
      <c r="A312" s="64" t="s">
        <v>425</v>
      </c>
      <c r="B312" s="95">
        <v>-9364.0308999999997</v>
      </c>
      <c r="C312" s="95">
        <v>-24660.052960000001</v>
      </c>
      <c r="D312" s="95">
        <v>-44350.571369999998</v>
      </c>
      <c r="E312" s="95">
        <v>-37091.074260000001</v>
      </c>
      <c r="F312" s="95">
        <v>-16203.12176</v>
      </c>
      <c r="G312" s="95">
        <v>-6940.6123699999998</v>
      </c>
      <c r="H312" s="95">
        <v>-5630.2897400000002</v>
      </c>
      <c r="I312" s="95">
        <v>-15408.733539999999</v>
      </c>
      <c r="J312" s="95">
        <v>-107.56663999999999</v>
      </c>
      <c r="K312" s="95">
        <v>-11114.96257</v>
      </c>
      <c r="L312" s="95">
        <v>-3397.1481800000001</v>
      </c>
      <c r="M312" s="95">
        <v>-16238.805249999999</v>
      </c>
      <c r="N312" s="95">
        <v>-6468.8245700000007</v>
      </c>
      <c r="O312" s="95">
        <v>-196975.79411000002</v>
      </c>
    </row>
    <row r="313" spans="1:15">
      <c r="A313" s="64" t="s">
        <v>426</v>
      </c>
      <c r="B313" s="95">
        <v>-24382.048780000001</v>
      </c>
      <c r="C313" s="95">
        <v>-35818.600570000002</v>
      </c>
      <c r="D313" s="95">
        <v>-26758.752769999999</v>
      </c>
      <c r="E313" s="95">
        <v>-25920.233820000001</v>
      </c>
      <c r="F313" s="95">
        <v>-17670.3812</v>
      </c>
      <c r="G313" s="95">
        <v>-14138.47889</v>
      </c>
      <c r="H313" s="95">
        <v>-14162.62593</v>
      </c>
      <c r="I313" s="95">
        <v>-14274.4256</v>
      </c>
      <c r="J313" s="95">
        <v>-82.173450000000003</v>
      </c>
      <c r="K313" s="95">
        <v>-15603.22228</v>
      </c>
      <c r="L313" s="95">
        <v>-3691.5351600000004</v>
      </c>
      <c r="M313" s="95">
        <v>-55259.560720000001</v>
      </c>
      <c r="N313" s="95">
        <v>-6201.9673400000001</v>
      </c>
      <c r="O313" s="95">
        <v>-253964.00650999998</v>
      </c>
    </row>
    <row r="314" spans="1:15">
      <c r="A314" s="64" t="s">
        <v>427</v>
      </c>
      <c r="B314" s="95">
        <v>-5490.6692400000002</v>
      </c>
      <c r="C314" s="95">
        <v>-2094.11751</v>
      </c>
      <c r="D314" s="95">
        <v>-41951.188549999999</v>
      </c>
      <c r="E314" s="95">
        <v>-8624.7829199999996</v>
      </c>
      <c r="F314" s="95">
        <v>-9554.4595100000006</v>
      </c>
      <c r="G314" s="95">
        <v>-26508.37256</v>
      </c>
      <c r="H314" s="95">
        <v>-3043.7723500000002</v>
      </c>
      <c r="I314" s="95">
        <v>-218.20633999999998</v>
      </c>
      <c r="J314" s="95">
        <v>-48.664790000000004</v>
      </c>
      <c r="K314" s="95">
        <v>-10629.067509999999</v>
      </c>
      <c r="L314" s="95">
        <v>-1046.7833000000001</v>
      </c>
      <c r="M314" s="95">
        <v>-25869.234690000001</v>
      </c>
      <c r="N314" s="95">
        <v>-962.84708999999998</v>
      </c>
      <c r="O314" s="95">
        <v>-136042.16636</v>
      </c>
    </row>
    <row r="315" spans="1:15">
      <c r="A315" s="65" t="s">
        <v>428</v>
      </c>
      <c r="B315" s="95">
        <v>-166955.13003999999</v>
      </c>
      <c r="C315" s="95">
        <v>-219573.46069000001</v>
      </c>
      <c r="D315" s="95">
        <v>-241260.31987000001</v>
      </c>
      <c r="E315" s="95">
        <v>-141264.63501</v>
      </c>
      <c r="F315" s="95">
        <v>-147407.16944999999</v>
      </c>
      <c r="G315" s="95">
        <v>-92318.847370000003</v>
      </c>
      <c r="H315" s="95">
        <v>-76522.964829999997</v>
      </c>
      <c r="I315" s="95">
        <v>-138700.04115</v>
      </c>
      <c r="J315" s="95">
        <v>-1353.8614</v>
      </c>
      <c r="K315" s="95">
        <v>-116919.88162</v>
      </c>
      <c r="L315" s="95">
        <v>-33383.784169999999</v>
      </c>
      <c r="M315" s="95">
        <v>-164340.33066000001</v>
      </c>
      <c r="N315" s="95">
        <v>-83532.007030000008</v>
      </c>
      <c r="O315" s="95">
        <v>-1623532.4332900001</v>
      </c>
    </row>
    <row r="316" spans="1:15">
      <c r="A316" s="177" t="s">
        <v>972</v>
      </c>
      <c r="B316" s="57">
        <v>205323.78246000002</v>
      </c>
      <c r="C316" s="57">
        <v>155622.30413999999</v>
      </c>
      <c r="D316" s="57">
        <v>178660.20759999999</v>
      </c>
      <c r="E316" s="57">
        <v>263887.48953999998</v>
      </c>
      <c r="F316" s="57">
        <v>66832.489409999995</v>
      </c>
      <c r="G316" s="57">
        <v>137879.94316</v>
      </c>
      <c r="H316" s="57">
        <v>125914.24628000001</v>
      </c>
      <c r="I316" s="57">
        <v>497713.56618000002</v>
      </c>
      <c r="J316" s="57">
        <v>-410.15588000000002</v>
      </c>
      <c r="K316" s="57">
        <v>229791.9326</v>
      </c>
      <c r="L316" s="57">
        <v>23942.082309999998</v>
      </c>
      <c r="M316" s="57">
        <v>17046.250749999999</v>
      </c>
      <c r="N316" s="57">
        <v>212789.67634999999</v>
      </c>
      <c r="O316" s="57">
        <v>2114993.8149000001</v>
      </c>
    </row>
    <row r="317" spans="1:15">
      <c r="A317" s="65" t="s">
        <v>429</v>
      </c>
      <c r="B317" s="95">
        <v>-2332.6703499999999</v>
      </c>
      <c r="C317" s="95">
        <v>10.389209999999999</v>
      </c>
      <c r="D317" s="95">
        <v>-1642.80296</v>
      </c>
      <c r="E317" s="95">
        <v>79931.096449999997</v>
      </c>
      <c r="F317" s="95">
        <v>-180.84219000000002</v>
      </c>
      <c r="G317" s="95">
        <v>-108174.05635</v>
      </c>
      <c r="H317" s="95">
        <v>334.94928999999996</v>
      </c>
      <c r="I317" s="95">
        <v>0.88115999999999994</v>
      </c>
      <c r="J317" s="95">
        <v>0.12533</v>
      </c>
      <c r="K317" s="95">
        <v>-145.62729000000002</v>
      </c>
      <c r="L317" s="95">
        <v>7.9548800000000002</v>
      </c>
      <c r="M317" s="95">
        <v>0.26785000000000003</v>
      </c>
      <c r="N317" s="95">
        <v>-269.22469999999998</v>
      </c>
      <c r="O317" s="95">
        <v>-32459.559670000002</v>
      </c>
    </row>
    <row r="318" spans="1:15">
      <c r="A318" s="65" t="s">
        <v>430</v>
      </c>
      <c r="B318" s="95">
        <v>-2576.2788599999999</v>
      </c>
      <c r="C318" s="95">
        <v>3.2200000000000002E-3</v>
      </c>
      <c r="D318" s="95">
        <v>-2321.3828399999998</v>
      </c>
      <c r="E318" s="95">
        <v>79849.421019999994</v>
      </c>
      <c r="F318" s="95">
        <v>-183.22248000000002</v>
      </c>
      <c r="G318" s="95">
        <v>-108253.71662000001</v>
      </c>
      <c r="H318" s="95">
        <v>330.84332000000001</v>
      </c>
      <c r="I318" s="95">
        <v>0</v>
      </c>
      <c r="J318" s="95">
        <v>0.12533</v>
      </c>
      <c r="K318" s="95">
        <v>-235.29318000000001</v>
      </c>
      <c r="L318" s="95">
        <v>1.1200000000000001E-3</v>
      </c>
      <c r="M318" s="95">
        <v>0</v>
      </c>
      <c r="N318" s="95">
        <v>-269.22469999999998</v>
      </c>
      <c r="O318" s="95">
        <v>-33658.724670000003</v>
      </c>
    </row>
    <row r="319" spans="1:15">
      <c r="A319" s="65" t="s">
        <v>431</v>
      </c>
      <c r="B319" s="95">
        <v>243.60851</v>
      </c>
      <c r="C319" s="95">
        <v>10.38599</v>
      </c>
      <c r="D319" s="95">
        <v>678.57988</v>
      </c>
      <c r="E319" s="95">
        <v>81.675429999999992</v>
      </c>
      <c r="F319" s="95">
        <v>2.38029</v>
      </c>
      <c r="G319" s="95">
        <v>79.660269999999997</v>
      </c>
      <c r="H319" s="95">
        <v>4.1059700000000001</v>
      </c>
      <c r="I319" s="95">
        <v>0.88115999999999994</v>
      </c>
      <c r="J319" s="95">
        <v>0</v>
      </c>
      <c r="K319" s="95">
        <v>89.665890000000005</v>
      </c>
      <c r="L319" s="95">
        <v>7.9537599999999999</v>
      </c>
      <c r="M319" s="95">
        <v>0.26785000000000003</v>
      </c>
      <c r="N319" s="95">
        <v>0</v>
      </c>
      <c r="O319" s="95">
        <v>1199.165</v>
      </c>
    </row>
    <row r="320" spans="1:15">
      <c r="A320" s="65" t="s">
        <v>432</v>
      </c>
      <c r="B320" s="95">
        <v>2485.5742599999999</v>
      </c>
      <c r="C320" s="95">
        <v>-32.28</v>
      </c>
      <c r="D320" s="95">
        <v>-300.93878000000001</v>
      </c>
      <c r="E320" s="95">
        <v>-79834.15857</v>
      </c>
      <c r="F320" s="95">
        <v>46.328319999999998</v>
      </c>
      <c r="G320" s="95">
        <v>108243.58736</v>
      </c>
      <c r="H320" s="95">
        <v>-889.95173999999997</v>
      </c>
      <c r="I320" s="95">
        <v>-0.12651999999999999</v>
      </c>
      <c r="J320" s="95">
        <v>-5.246E-2</v>
      </c>
      <c r="K320" s="95">
        <v>-11.226090000000001</v>
      </c>
      <c r="L320" s="95">
        <v>-110.9791</v>
      </c>
      <c r="M320" s="95">
        <v>0</v>
      </c>
      <c r="N320" s="95">
        <v>-0.70611000000000002</v>
      </c>
      <c r="O320" s="95">
        <v>29595.07057</v>
      </c>
    </row>
    <row r="321" spans="1:15">
      <c r="A321" s="65" t="s">
        <v>433</v>
      </c>
      <c r="B321" s="95">
        <v>2560.3401600000002</v>
      </c>
      <c r="C321" s="95">
        <v>-2.0000000000000002E-5</v>
      </c>
      <c r="D321" s="95">
        <v>-117.3001</v>
      </c>
      <c r="E321" s="95">
        <v>-79819.238830000002</v>
      </c>
      <c r="F321" s="95">
        <v>49.477629999999998</v>
      </c>
      <c r="G321" s="95">
        <v>108312.29389</v>
      </c>
      <c r="H321" s="95">
        <v>-889.94042000000002</v>
      </c>
      <c r="I321" s="95">
        <v>0</v>
      </c>
      <c r="J321" s="95">
        <v>-5.246E-2</v>
      </c>
      <c r="K321" s="95">
        <v>0</v>
      </c>
      <c r="L321" s="95">
        <v>-1.08E-3</v>
      </c>
      <c r="M321" s="95">
        <v>0</v>
      </c>
      <c r="N321" s="95">
        <v>0</v>
      </c>
      <c r="O321" s="95">
        <v>30095.57877</v>
      </c>
    </row>
    <row r="322" spans="1:15">
      <c r="A322" s="65" t="s">
        <v>434</v>
      </c>
      <c r="B322" s="95">
        <v>-74.765899999999988</v>
      </c>
      <c r="C322" s="95">
        <v>-32.279980000000002</v>
      </c>
      <c r="D322" s="95">
        <v>-183.63867999999999</v>
      </c>
      <c r="E322" s="95">
        <v>-14.919739999999999</v>
      </c>
      <c r="F322" s="95">
        <v>-3.1493099999999998</v>
      </c>
      <c r="G322" s="95">
        <v>-68.706530000000001</v>
      </c>
      <c r="H322" s="95">
        <v>-1.132E-2</v>
      </c>
      <c r="I322" s="95">
        <v>-0.12651999999999999</v>
      </c>
      <c r="J322" s="95">
        <v>0</v>
      </c>
      <c r="K322" s="95">
        <v>-11.226090000000001</v>
      </c>
      <c r="L322" s="95">
        <v>-110.97802</v>
      </c>
      <c r="M322" s="95">
        <v>0</v>
      </c>
      <c r="N322" s="95">
        <v>-0.70611000000000002</v>
      </c>
      <c r="O322" s="95">
        <v>-500.50819999999999</v>
      </c>
    </row>
    <row r="323" spans="1:15">
      <c r="A323" s="177" t="s">
        <v>1239</v>
      </c>
      <c r="B323" s="57">
        <v>205476.68637000001</v>
      </c>
      <c r="C323" s="57">
        <v>155600.41334999999</v>
      </c>
      <c r="D323" s="57">
        <v>176716.46586000003</v>
      </c>
      <c r="E323" s="57">
        <v>263984.42741999996</v>
      </c>
      <c r="F323" s="57">
        <v>66697.975539999999</v>
      </c>
      <c r="G323" s="57">
        <v>137949.47417</v>
      </c>
      <c r="H323" s="57">
        <v>125359.24382999999</v>
      </c>
      <c r="I323" s="57">
        <v>497714.32081999996</v>
      </c>
      <c r="J323" s="57">
        <v>-410.08301</v>
      </c>
      <c r="K323" s="57">
        <v>229635.07921999999</v>
      </c>
      <c r="L323" s="57">
        <v>23839.058089999999</v>
      </c>
      <c r="M323" s="57">
        <v>17046.518600000003</v>
      </c>
      <c r="N323" s="57">
        <v>212519.74554</v>
      </c>
      <c r="O323" s="57">
        <v>2112129.3257999998</v>
      </c>
    </row>
    <row r="324" spans="1:15">
      <c r="A324" s="65" t="s">
        <v>435</v>
      </c>
      <c r="B324" s="95">
        <v>1697.11196</v>
      </c>
      <c r="C324" s="95">
        <v>1092.4213400000001</v>
      </c>
      <c r="D324" s="95">
        <v>4894.0263600000008</v>
      </c>
      <c r="E324" s="95">
        <v>410.58103000000006</v>
      </c>
      <c r="F324" s="95">
        <v>-1951.8591399999998</v>
      </c>
      <c r="G324" s="95">
        <v>0</v>
      </c>
      <c r="H324" s="95">
        <v>1048.58879</v>
      </c>
      <c r="I324" s="95">
        <v>433.08335999999997</v>
      </c>
      <c r="J324" s="95">
        <v>0</v>
      </c>
      <c r="K324" s="95">
        <v>2082.1188299999999</v>
      </c>
      <c r="L324" s="95">
        <v>0</v>
      </c>
      <c r="M324" s="95">
        <v>0</v>
      </c>
      <c r="N324" s="95">
        <v>-1044.4059600000001</v>
      </c>
      <c r="O324" s="95">
        <v>8661.6665699999994</v>
      </c>
    </row>
    <row r="325" spans="1:15">
      <c r="A325" s="177" t="s">
        <v>971</v>
      </c>
      <c r="B325" s="57">
        <v>207173.79833000002</v>
      </c>
      <c r="C325" s="57">
        <v>156692.83468999999</v>
      </c>
      <c r="D325" s="57">
        <v>181610.49221999999</v>
      </c>
      <c r="E325" s="57">
        <v>264395.00844999996</v>
      </c>
      <c r="F325" s="57">
        <v>64746.116399999999</v>
      </c>
      <c r="G325" s="57">
        <v>137949.47417</v>
      </c>
      <c r="H325" s="57">
        <v>126407.83262</v>
      </c>
      <c r="I325" s="57">
        <v>498147.40418000001</v>
      </c>
      <c r="J325" s="57">
        <v>-410.08301</v>
      </c>
      <c r="K325" s="57">
        <v>231717.19805000001</v>
      </c>
      <c r="L325" s="57">
        <v>23839.058089999999</v>
      </c>
      <c r="M325" s="57">
        <v>17046.518600000003</v>
      </c>
      <c r="N325" s="57">
        <v>211475.33958</v>
      </c>
      <c r="O325" s="57">
        <v>2120790.9923700001</v>
      </c>
    </row>
    <row r="326" spans="1:15">
      <c r="A326" s="65" t="s">
        <v>436</v>
      </c>
      <c r="B326" s="95">
        <v>0</v>
      </c>
      <c r="C326" s="95">
        <v>2425.41831</v>
      </c>
      <c r="D326" s="95">
        <v>3600.4709400000002</v>
      </c>
      <c r="E326" s="95">
        <v>1690.83267</v>
      </c>
      <c r="F326" s="95">
        <v>-2975.4617400000002</v>
      </c>
      <c r="G326" s="95">
        <v>325.20408000000003</v>
      </c>
      <c r="H326" s="95">
        <v>1886.9796399999998</v>
      </c>
      <c r="I326" s="95">
        <v>-5402.7389400000002</v>
      </c>
      <c r="J326" s="95">
        <v>-90.702730000000003</v>
      </c>
      <c r="K326" s="95">
        <v>1924.3576599999999</v>
      </c>
      <c r="L326" s="95">
        <v>-210.11517999999998</v>
      </c>
      <c r="M326" s="95">
        <v>-38.407599999999995</v>
      </c>
      <c r="N326" s="95">
        <v>259.92469</v>
      </c>
      <c r="O326" s="95">
        <v>3395.7617999999998</v>
      </c>
    </row>
    <row r="327" spans="1:15">
      <c r="A327" s="177" t="s">
        <v>1240</v>
      </c>
      <c r="B327" s="57">
        <v>207173.79833000002</v>
      </c>
      <c r="C327" s="57">
        <v>159118.253</v>
      </c>
      <c r="D327" s="57">
        <v>185210.96315999998</v>
      </c>
      <c r="E327" s="57">
        <v>266085.84112</v>
      </c>
      <c r="F327" s="57">
        <v>61770.654659999993</v>
      </c>
      <c r="G327" s="57">
        <v>138274.67825</v>
      </c>
      <c r="H327" s="57">
        <v>128294.81226000001</v>
      </c>
      <c r="I327" s="57">
        <v>492744.66524</v>
      </c>
      <c r="J327" s="57">
        <v>-500.78573999999998</v>
      </c>
      <c r="K327" s="57">
        <v>233641.55571000002</v>
      </c>
      <c r="L327" s="57">
        <v>23628.942910000002</v>
      </c>
      <c r="M327" s="57">
        <v>17008.111000000001</v>
      </c>
      <c r="N327" s="57">
        <v>211735.26427000001</v>
      </c>
      <c r="O327" s="57">
        <v>2124186.7541700001</v>
      </c>
    </row>
    <row r="328" spans="1:15">
      <c r="A328" s="65" t="s">
        <v>437</v>
      </c>
      <c r="B328" s="95">
        <v>0</v>
      </c>
      <c r="C328" s="95">
        <v>0</v>
      </c>
      <c r="D328" s="95">
        <v>0</v>
      </c>
      <c r="E328" s="95">
        <v>0</v>
      </c>
      <c r="F328" s="95">
        <v>0</v>
      </c>
      <c r="G328" s="95">
        <v>0</v>
      </c>
      <c r="H328" s="95">
        <v>0</v>
      </c>
      <c r="I328" s="95">
        <v>0</v>
      </c>
      <c r="J328" s="95">
        <v>0</v>
      </c>
      <c r="K328" s="95">
        <v>0</v>
      </c>
      <c r="L328" s="95">
        <v>0.36330000000000001</v>
      </c>
      <c r="M328" s="95">
        <v>0</v>
      </c>
      <c r="N328" s="95">
        <v>0</v>
      </c>
      <c r="O328" s="95">
        <v>0.36330000000000001</v>
      </c>
    </row>
    <row r="329" spans="1:15">
      <c r="A329" s="177" t="s">
        <v>970</v>
      </c>
      <c r="B329" s="57">
        <v>207173.79833000002</v>
      </c>
      <c r="C329" s="57">
        <v>159118.253</v>
      </c>
      <c r="D329" s="57">
        <v>185210.96315999998</v>
      </c>
      <c r="E329" s="57">
        <v>266085.84112</v>
      </c>
      <c r="F329" s="57">
        <v>61770.654659999993</v>
      </c>
      <c r="G329" s="57">
        <v>138274.67825</v>
      </c>
      <c r="H329" s="57">
        <v>128294.81226000001</v>
      </c>
      <c r="I329" s="57">
        <v>492744.66524</v>
      </c>
      <c r="J329" s="57">
        <v>-500.78573999999998</v>
      </c>
      <c r="K329" s="57">
        <v>233641.55571000002</v>
      </c>
      <c r="L329" s="57">
        <v>23629.306210000002</v>
      </c>
      <c r="M329" s="57">
        <v>17008.111000000001</v>
      </c>
      <c r="N329" s="57">
        <v>211735.26427000001</v>
      </c>
      <c r="O329" s="57">
        <v>2124187.1174699999</v>
      </c>
    </row>
    <row r="330" spans="1:15">
      <c r="A330" s="65" t="s">
        <v>438</v>
      </c>
      <c r="B330" s="95">
        <v>-62169.559219999996</v>
      </c>
      <c r="C330" s="95">
        <v>-45687.6</v>
      </c>
      <c r="D330" s="95">
        <v>-69405.206999999995</v>
      </c>
      <c r="E330" s="95">
        <v>-107660.07918</v>
      </c>
      <c r="F330" s="95">
        <v>0</v>
      </c>
      <c r="G330" s="95">
        <v>-69137.33</v>
      </c>
      <c r="H330" s="95">
        <v>-54837.294139999998</v>
      </c>
      <c r="I330" s="95">
        <v>-214992.4</v>
      </c>
      <c r="J330" s="95">
        <v>0</v>
      </c>
      <c r="K330" s="95">
        <v>-115826.13800000001</v>
      </c>
      <c r="L330" s="95">
        <v>-5504.4639900000002</v>
      </c>
      <c r="M330" s="95">
        <v>0</v>
      </c>
      <c r="N330" s="95">
        <v>-102775.04270999999</v>
      </c>
      <c r="O330" s="95">
        <v>-847995.11424000002</v>
      </c>
    </row>
    <row r="331" spans="1:15">
      <c r="A331" s="177" t="s">
        <v>969</v>
      </c>
      <c r="B331" s="57">
        <v>145004.23911000002</v>
      </c>
      <c r="C331" s="57">
        <v>113430.65300000001</v>
      </c>
      <c r="D331" s="57">
        <v>115805.75615999999</v>
      </c>
      <c r="E331" s="57">
        <v>158425.76194</v>
      </c>
      <c r="F331" s="57">
        <v>61770.654659999993</v>
      </c>
      <c r="G331" s="57">
        <v>69137.348249999995</v>
      </c>
      <c r="H331" s="57">
        <v>73457.518120000008</v>
      </c>
      <c r="I331" s="57">
        <v>277752.26524000004</v>
      </c>
      <c r="J331" s="57">
        <v>-500.78573999999998</v>
      </c>
      <c r="K331" s="57">
        <v>117815.41770999999</v>
      </c>
      <c r="L331" s="57">
        <v>18124.842219999999</v>
      </c>
      <c r="M331" s="57">
        <v>17008.111000000001</v>
      </c>
      <c r="N331" s="57">
        <v>108960.22156000001</v>
      </c>
      <c r="O331" s="57">
        <v>1276192.0032299999</v>
      </c>
    </row>
    <row r="332" spans="1:15" ht="3.75" customHeight="1" thickBot="1">
      <c r="A332" s="554"/>
      <c r="B332" s="555"/>
      <c r="C332" s="555"/>
      <c r="D332" s="555"/>
      <c r="E332" s="555"/>
      <c r="F332" s="555"/>
      <c r="G332" s="555"/>
      <c r="H332" s="555"/>
      <c r="I332" s="555"/>
      <c r="J332" s="555"/>
      <c r="K332" s="555"/>
      <c r="L332" s="555"/>
      <c r="M332" s="555"/>
      <c r="N332" s="555"/>
      <c r="O332" s="555"/>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activeCell="A3" sqref="A3:O3"/>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3" t="s">
        <v>440</v>
      </c>
      <c r="B1" s="733"/>
      <c r="C1" s="733"/>
      <c r="D1" s="733"/>
      <c r="E1" s="733"/>
      <c r="F1" s="733"/>
      <c r="G1" s="733"/>
      <c r="H1" s="733"/>
      <c r="I1" s="733"/>
      <c r="J1" s="733"/>
      <c r="K1" s="733"/>
      <c r="L1" s="733"/>
      <c r="M1" s="733"/>
      <c r="N1" s="733"/>
      <c r="O1" s="733"/>
      <c r="P1" s="11"/>
    </row>
    <row r="2" spans="1:16" ht="18">
      <c r="A2" s="734" t="s">
        <v>963</v>
      </c>
      <c r="B2" s="734"/>
      <c r="C2" s="734"/>
      <c r="D2" s="734"/>
      <c r="E2" s="734"/>
      <c r="F2" s="734"/>
      <c r="G2" s="734"/>
      <c r="H2" s="734"/>
      <c r="I2" s="734"/>
      <c r="J2" s="734"/>
      <c r="K2" s="734"/>
      <c r="L2" s="734"/>
      <c r="M2" s="734"/>
      <c r="N2" s="734"/>
      <c r="O2" s="734"/>
      <c r="P2" s="11"/>
    </row>
    <row r="3" spans="1:16" ht="30" customHeight="1">
      <c r="A3" s="740" t="s">
        <v>1506</v>
      </c>
      <c r="B3" s="740"/>
      <c r="C3" s="740"/>
      <c r="D3" s="740"/>
      <c r="E3" s="740"/>
      <c r="F3" s="740"/>
      <c r="G3" s="740"/>
      <c r="H3" s="740"/>
      <c r="I3" s="740"/>
      <c r="J3" s="740"/>
      <c r="K3" s="740"/>
      <c r="L3" s="740"/>
      <c r="M3" s="740"/>
      <c r="N3" s="740"/>
      <c r="O3" s="740"/>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7"/>
      <c r="N6" s="637"/>
      <c r="O6" s="637"/>
      <c r="P6" s="11"/>
    </row>
    <row r="7" spans="1:16">
      <c r="A7" s="72" t="s">
        <v>521</v>
      </c>
      <c r="B7" s="52"/>
      <c r="C7" s="52"/>
      <c r="D7" s="52"/>
      <c r="E7" s="52"/>
      <c r="F7" s="52"/>
      <c r="G7" s="52"/>
      <c r="H7" s="53"/>
      <c r="I7" s="638"/>
      <c r="J7" s="638"/>
      <c r="K7" s="638"/>
      <c r="L7" s="638"/>
      <c r="M7" s="639"/>
      <c r="N7" s="639"/>
      <c r="O7" s="639"/>
      <c r="P7" s="11"/>
    </row>
    <row r="8" spans="1:16">
      <c r="A8" s="103" t="s">
        <v>522</v>
      </c>
      <c r="B8" s="106">
        <v>9.0200000000000002E-2</v>
      </c>
      <c r="C8" s="106">
        <v>0.19359999999999999</v>
      </c>
      <c r="D8" s="106">
        <v>8.5400000000000004E-2</v>
      </c>
      <c r="E8" s="106">
        <v>6.8400000000000002E-2</v>
      </c>
      <c r="F8" s="106">
        <v>8.4400000000000003E-2</v>
      </c>
      <c r="G8" s="106">
        <v>7.2700000000000001E-2</v>
      </c>
      <c r="H8" s="106">
        <v>9.9000000000000005E-2</v>
      </c>
      <c r="I8" s="106">
        <v>2.98E-2</v>
      </c>
      <c r="J8" s="106">
        <v>0.33579999999999999</v>
      </c>
      <c r="K8" s="106">
        <v>4.1300000000000003E-2</v>
      </c>
      <c r="L8" s="106">
        <v>7.2800000000000004E-2</v>
      </c>
      <c r="M8" s="106">
        <v>5.5500000000000001E-2</v>
      </c>
      <c r="N8" s="106">
        <v>4.8599999999999997E-2</v>
      </c>
      <c r="O8" s="106">
        <v>8.9499999999999996E-2</v>
      </c>
      <c r="P8" s="103"/>
    </row>
    <row r="9" spans="1:16">
      <c r="A9" s="103" t="s">
        <v>523</v>
      </c>
      <c r="B9" s="106">
        <v>0.64800000000000002</v>
      </c>
      <c r="C9" s="106">
        <v>0.55769999999999997</v>
      </c>
      <c r="D9" s="106">
        <v>0.66569999999999996</v>
      </c>
      <c r="E9" s="106">
        <v>0.63390000000000002</v>
      </c>
      <c r="F9" s="106">
        <v>0.71740000000000004</v>
      </c>
      <c r="G9" s="106">
        <v>0.68189999999999995</v>
      </c>
      <c r="H9" s="106">
        <v>0.75700000000000001</v>
      </c>
      <c r="I9" s="106">
        <v>0.80759999999999998</v>
      </c>
      <c r="J9" s="106">
        <v>0.51929999999999998</v>
      </c>
      <c r="K9" s="106">
        <v>0.77059999999999995</v>
      </c>
      <c r="L9" s="106">
        <v>0.81540000000000001</v>
      </c>
      <c r="M9" s="106">
        <v>0.68489999999999995</v>
      </c>
      <c r="N9" s="106">
        <v>0.92269999999999996</v>
      </c>
      <c r="O9" s="106">
        <v>0.68389999999999995</v>
      </c>
      <c r="P9" s="11"/>
    </row>
    <row r="10" spans="1:16">
      <c r="A10" s="72" t="s">
        <v>524</v>
      </c>
      <c r="B10" s="107"/>
      <c r="C10" s="107"/>
      <c r="D10" s="107"/>
      <c r="E10" s="107"/>
      <c r="F10" s="107"/>
      <c r="G10" s="107"/>
      <c r="H10" s="107"/>
      <c r="I10" s="107"/>
      <c r="J10" s="107"/>
      <c r="K10" s="107"/>
      <c r="L10" s="107"/>
      <c r="M10" s="107"/>
      <c r="N10" s="107"/>
      <c r="O10" s="107"/>
      <c r="P10" s="11"/>
    </row>
    <row r="11" spans="1:16">
      <c r="A11" s="108" t="s">
        <v>1405</v>
      </c>
      <c r="B11" s="106">
        <v>0.73180000000000001</v>
      </c>
      <c r="C11" s="106">
        <v>0.52400000000000002</v>
      </c>
      <c r="D11" s="106">
        <v>0.71840000000000004</v>
      </c>
      <c r="E11" s="106">
        <v>0.73619999999999997</v>
      </c>
      <c r="F11" s="106">
        <v>0.75470000000000004</v>
      </c>
      <c r="G11" s="106">
        <v>0.69130000000000003</v>
      </c>
      <c r="H11" s="106">
        <v>0.73870000000000002</v>
      </c>
      <c r="I11" s="106">
        <v>0.63649999999999995</v>
      </c>
      <c r="J11" s="106">
        <v>0.37169999999999997</v>
      </c>
      <c r="K11" s="106">
        <v>0.66790000000000005</v>
      </c>
      <c r="L11" s="106">
        <v>0.71130000000000004</v>
      </c>
      <c r="M11" s="106">
        <v>0.73299999999999998</v>
      </c>
      <c r="N11" s="106">
        <v>0.73270000000000002</v>
      </c>
      <c r="O11" s="106">
        <v>0.68630000000000002</v>
      </c>
      <c r="P11" s="11"/>
    </row>
    <row r="12" spans="1:16">
      <c r="A12" s="108" t="s">
        <v>1406</v>
      </c>
      <c r="B12" s="106">
        <v>0.78120000000000001</v>
      </c>
      <c r="C12" s="106">
        <v>0.81720000000000004</v>
      </c>
      <c r="D12" s="106">
        <v>0.7893</v>
      </c>
      <c r="E12" s="106">
        <v>0.75139999999999996</v>
      </c>
      <c r="F12" s="106">
        <v>0.78469999999999995</v>
      </c>
      <c r="G12" s="106">
        <v>0.70860000000000001</v>
      </c>
      <c r="H12" s="106">
        <v>0.74080000000000001</v>
      </c>
      <c r="I12" s="106">
        <v>0.66500000000000004</v>
      </c>
      <c r="J12" s="106">
        <v>0.37169999999999997</v>
      </c>
      <c r="K12" s="106">
        <v>0.68149999999999999</v>
      </c>
      <c r="L12" s="106">
        <v>0.71260000000000001</v>
      </c>
      <c r="M12" s="106">
        <v>0.74619999999999997</v>
      </c>
      <c r="N12" s="106">
        <v>0.77210000000000001</v>
      </c>
      <c r="O12" s="106">
        <v>0.75860000000000005</v>
      </c>
      <c r="P12" s="11"/>
    </row>
    <row r="13" spans="1:16">
      <c r="A13" s="103" t="s">
        <v>1407</v>
      </c>
      <c r="B13" s="106">
        <v>0.1043</v>
      </c>
      <c r="C13" s="106">
        <v>9.0700000000000003E-2</v>
      </c>
      <c r="D13" s="106">
        <v>0.11</v>
      </c>
      <c r="E13" s="106">
        <v>0.13980000000000001</v>
      </c>
      <c r="F13" s="106">
        <v>0.1142</v>
      </c>
      <c r="G13" s="106">
        <v>0.17030000000000001</v>
      </c>
      <c r="H13" s="106">
        <v>0.14410000000000001</v>
      </c>
      <c r="I13" s="106">
        <v>0.1552</v>
      </c>
      <c r="J13" s="106">
        <v>0.16739999999999999</v>
      </c>
      <c r="K13" s="106">
        <v>0.15820000000000001</v>
      </c>
      <c r="L13" s="106">
        <v>0.1767</v>
      </c>
      <c r="M13" s="106">
        <v>0.16650000000000001</v>
      </c>
      <c r="N13" s="106">
        <v>6.5600000000000006E-2</v>
      </c>
      <c r="O13" s="106">
        <v>0.12720000000000001</v>
      </c>
      <c r="P13" s="11"/>
    </row>
    <row r="14" spans="1:16">
      <c r="A14" s="108" t="s">
        <v>1408</v>
      </c>
      <c r="B14" s="106">
        <v>9.5999999999999992E-3</v>
      </c>
      <c r="C14" s="106">
        <v>0</v>
      </c>
      <c r="D14" s="106">
        <v>6.4999999999999997E-3</v>
      </c>
      <c r="E14" s="106">
        <v>6.4999999999999997E-3</v>
      </c>
      <c r="F14" s="106">
        <v>7.4999999999999997E-3</v>
      </c>
      <c r="G14" s="106">
        <v>1.11E-2</v>
      </c>
      <c r="H14" s="106">
        <v>9.5999999999999992E-3</v>
      </c>
      <c r="I14" s="106">
        <v>1.9400000000000001E-2</v>
      </c>
      <c r="J14" s="106">
        <v>0</v>
      </c>
      <c r="K14" s="106">
        <v>1.47E-2</v>
      </c>
      <c r="L14" s="106">
        <v>1.7000000000000001E-2</v>
      </c>
      <c r="M14" s="106">
        <v>1.37E-2</v>
      </c>
      <c r="N14" s="106">
        <v>0</v>
      </c>
      <c r="O14" s="106">
        <v>8.5000000000000006E-3</v>
      </c>
      <c r="P14" s="11"/>
    </row>
    <row r="15" spans="1:16">
      <c r="A15" s="109" t="s">
        <v>525</v>
      </c>
      <c r="B15" s="107"/>
      <c r="C15" s="107"/>
      <c r="D15" s="107"/>
      <c r="E15" s="107"/>
      <c r="F15" s="107"/>
      <c r="G15" s="107"/>
      <c r="H15" s="107"/>
      <c r="I15" s="107"/>
      <c r="J15" s="107"/>
      <c r="K15" s="107"/>
      <c r="L15" s="107"/>
      <c r="M15" s="107"/>
      <c r="N15" s="107"/>
      <c r="O15" s="107"/>
      <c r="P15" s="11"/>
    </row>
    <row r="16" spans="1:16">
      <c r="A16" s="108" t="s">
        <v>1409</v>
      </c>
      <c r="B16" s="106">
        <v>0.68520000000000003</v>
      </c>
      <c r="C16" s="106">
        <v>0.63780000000000003</v>
      </c>
      <c r="D16" s="106">
        <v>0.58879999999999999</v>
      </c>
      <c r="E16" s="106">
        <v>0.73799999999999999</v>
      </c>
      <c r="F16" s="106">
        <v>0.68479999999999996</v>
      </c>
      <c r="G16" s="106">
        <v>0.68379999999999996</v>
      </c>
      <c r="H16" s="106">
        <v>0.76370000000000005</v>
      </c>
      <c r="I16" s="106">
        <v>0.56799999999999995</v>
      </c>
      <c r="J16" s="106">
        <v>0.60709999999999997</v>
      </c>
      <c r="K16" s="106">
        <v>0.6008</v>
      </c>
      <c r="L16" s="106">
        <v>0.82340000000000002</v>
      </c>
      <c r="M16" s="106">
        <v>0.65639999999999998</v>
      </c>
      <c r="N16" s="106">
        <v>0.53100000000000003</v>
      </c>
      <c r="O16" s="106">
        <v>0.65339999999999998</v>
      </c>
      <c r="P16" s="11"/>
    </row>
    <row r="17" spans="1:16">
      <c r="A17" s="108" t="s">
        <v>1410</v>
      </c>
      <c r="B17" s="106">
        <v>0.31480000000000002</v>
      </c>
      <c r="C17" s="106">
        <v>0.36220000000000002</v>
      </c>
      <c r="D17" s="106">
        <v>0.41120000000000001</v>
      </c>
      <c r="E17" s="106">
        <v>0.26200000000000001</v>
      </c>
      <c r="F17" s="106">
        <v>0.31519999999999998</v>
      </c>
      <c r="G17" s="106">
        <v>0.31619999999999998</v>
      </c>
      <c r="H17" s="106">
        <v>0.23630000000000001</v>
      </c>
      <c r="I17" s="106">
        <v>0.432</v>
      </c>
      <c r="J17" s="106">
        <v>0.39290000000000003</v>
      </c>
      <c r="K17" s="106">
        <v>0.3992</v>
      </c>
      <c r="L17" s="106">
        <v>0.17660000000000001</v>
      </c>
      <c r="M17" s="106">
        <v>0.34360000000000002</v>
      </c>
      <c r="N17" s="106">
        <v>0.46899999999999997</v>
      </c>
      <c r="O17" s="106">
        <v>0.34660000000000002</v>
      </c>
      <c r="P17" s="11"/>
    </row>
    <row r="18" spans="1:16">
      <c r="A18" s="108" t="s">
        <v>526</v>
      </c>
      <c r="B18" s="110">
        <v>1020.8015</v>
      </c>
      <c r="C18" s="110">
        <v>903.01</v>
      </c>
      <c r="D18" s="110">
        <v>984.11249999999995</v>
      </c>
      <c r="E18" s="110">
        <v>1027.799</v>
      </c>
      <c r="F18" s="110">
        <v>1037.5119999999999</v>
      </c>
      <c r="G18" s="110">
        <v>1007.4684999999999</v>
      </c>
      <c r="H18" s="110">
        <v>1017.1205</v>
      </c>
      <c r="I18" s="110">
        <v>912.23649999999998</v>
      </c>
      <c r="J18" s="110">
        <v>148.2946</v>
      </c>
      <c r="K18" s="110">
        <v>976.33339999999998</v>
      </c>
      <c r="L18" s="110">
        <v>920.95500000000004</v>
      </c>
      <c r="M18" s="110">
        <v>754.15830000000005</v>
      </c>
      <c r="N18" s="110">
        <v>877.71540000000005</v>
      </c>
      <c r="O18" s="110">
        <v>950.83090000000004</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0.97299999999999998</v>
      </c>
      <c r="C20" s="106">
        <v>0.97030000000000005</v>
      </c>
      <c r="D20" s="106">
        <v>0.97109999999999996</v>
      </c>
      <c r="E20" s="106">
        <v>0.96260000000000001</v>
      </c>
      <c r="F20" s="106">
        <v>0.97750000000000004</v>
      </c>
      <c r="G20" s="106">
        <v>0.97870000000000001</v>
      </c>
      <c r="H20" s="106">
        <v>0.97799999999999998</v>
      </c>
      <c r="I20" s="106">
        <v>0.99339999999999995</v>
      </c>
      <c r="J20" s="106">
        <v>0.996</v>
      </c>
      <c r="K20" s="106">
        <v>0.98460000000000003</v>
      </c>
      <c r="L20" s="106">
        <v>0.96989999999999998</v>
      </c>
      <c r="M20" s="106">
        <v>0.99560000000000004</v>
      </c>
      <c r="N20" s="106">
        <v>0.99109999999999998</v>
      </c>
      <c r="O20" s="106">
        <v>0.97829999999999995</v>
      </c>
      <c r="P20" s="11"/>
    </row>
    <row r="21" spans="1:16">
      <c r="A21" s="103" t="s">
        <v>529</v>
      </c>
      <c r="B21" s="106">
        <v>0.2472</v>
      </c>
      <c r="C21" s="106">
        <v>0.20069999999999999</v>
      </c>
      <c r="D21" s="106">
        <v>0.2392</v>
      </c>
      <c r="E21" s="106">
        <v>0.20949999999999999</v>
      </c>
      <c r="F21" s="106">
        <v>0.218</v>
      </c>
      <c r="G21" s="106">
        <v>0.219</v>
      </c>
      <c r="H21" s="106">
        <v>0.219</v>
      </c>
      <c r="I21" s="106">
        <v>0.15859999999999999</v>
      </c>
      <c r="J21" s="106">
        <v>3.15E-2</v>
      </c>
      <c r="K21" s="106">
        <v>0.19259999999999999</v>
      </c>
      <c r="L21" s="106">
        <v>0.22450000000000001</v>
      </c>
      <c r="M21" s="106">
        <v>5.2999999999999999E-2</v>
      </c>
      <c r="N21" s="106">
        <v>0.2011</v>
      </c>
      <c r="O21" s="106">
        <v>0.19539999999999999</v>
      </c>
      <c r="P21" s="11"/>
    </row>
    <row r="22" spans="1:16">
      <c r="A22" s="108" t="s">
        <v>530</v>
      </c>
      <c r="B22" s="106">
        <v>2.7E-2</v>
      </c>
      <c r="C22" s="106">
        <v>2.9700000000000001E-2</v>
      </c>
      <c r="D22" s="106">
        <v>2.8899999999999999E-2</v>
      </c>
      <c r="E22" s="106">
        <v>3.7400000000000003E-2</v>
      </c>
      <c r="F22" s="106">
        <v>2.2499999999999999E-2</v>
      </c>
      <c r="G22" s="106">
        <v>2.1299999999999999E-2</v>
      </c>
      <c r="H22" s="106">
        <v>2.1999999999999999E-2</v>
      </c>
      <c r="I22" s="106">
        <v>6.6E-3</v>
      </c>
      <c r="J22" s="106">
        <v>4.0000000000000001E-3</v>
      </c>
      <c r="K22" s="106">
        <v>1.54E-2</v>
      </c>
      <c r="L22" s="106">
        <v>3.0099999999999998E-2</v>
      </c>
      <c r="M22" s="106">
        <v>4.4000000000000003E-3</v>
      </c>
      <c r="N22" s="106">
        <v>8.8999999999999999E-3</v>
      </c>
      <c r="O22" s="106">
        <v>2.1700000000000001E-2</v>
      </c>
      <c r="P22" s="11"/>
    </row>
    <row r="23" spans="1:16">
      <c r="A23" s="108" t="s">
        <v>531</v>
      </c>
      <c r="B23" s="106">
        <v>0.23699999999999999</v>
      </c>
      <c r="C23" s="106">
        <v>0.189</v>
      </c>
      <c r="D23" s="106">
        <v>0.2344</v>
      </c>
      <c r="E23" s="106">
        <v>0.19769999999999999</v>
      </c>
      <c r="F23" s="106">
        <v>0.2072</v>
      </c>
      <c r="G23" s="106">
        <v>0.21029999999999999</v>
      </c>
      <c r="H23" s="106">
        <v>0.20860000000000001</v>
      </c>
      <c r="I23" s="106">
        <v>0.15709999999999999</v>
      </c>
      <c r="J23" s="106">
        <v>2.9000000000000001E-2</v>
      </c>
      <c r="K23" s="106">
        <v>0.18820000000000001</v>
      </c>
      <c r="L23" s="106">
        <v>0.21729999999999999</v>
      </c>
      <c r="M23" s="106">
        <v>5.1999999999999998E-2</v>
      </c>
      <c r="N23" s="106">
        <v>0.19850000000000001</v>
      </c>
      <c r="O23" s="106">
        <v>0.18779999999999999</v>
      </c>
      <c r="P23" s="11"/>
    </row>
    <row r="24" spans="1:16">
      <c r="A24" s="108" t="s">
        <v>532</v>
      </c>
      <c r="B24" s="106">
        <v>6.7100000000000007E-2</v>
      </c>
      <c r="C24" s="106">
        <v>8.6400000000000005E-2</v>
      </c>
      <c r="D24" s="106">
        <v>4.8399999999999999E-2</v>
      </c>
      <c r="E24" s="106">
        <v>9.1399999999999995E-2</v>
      </c>
      <c r="F24" s="106">
        <v>7.0999999999999994E-2</v>
      </c>
      <c r="G24" s="106">
        <v>6.0100000000000001E-2</v>
      </c>
      <c r="H24" s="106">
        <v>6.83E-2</v>
      </c>
      <c r="I24" s="106">
        <v>1.5900000000000001E-2</v>
      </c>
      <c r="J24" s="106">
        <v>8.3400000000000002E-2</v>
      </c>
      <c r="K24" s="106">
        <v>3.7600000000000001E-2</v>
      </c>
      <c r="L24" s="106">
        <v>6.1199999999999997E-2</v>
      </c>
      <c r="M24" s="106">
        <v>2.1700000000000001E-2</v>
      </c>
      <c r="N24" s="106">
        <v>2.18E-2</v>
      </c>
      <c r="O24" s="106">
        <v>5.96E-2</v>
      </c>
      <c r="P24" s="11"/>
    </row>
    <row r="25" spans="1:16">
      <c r="A25" s="108" t="s">
        <v>533</v>
      </c>
      <c r="B25" s="106">
        <v>3.7199999999999997E-2</v>
      </c>
      <c r="C25" s="106">
        <v>4.0800000000000003E-2</v>
      </c>
      <c r="D25" s="106">
        <v>4.9399999999999999E-2</v>
      </c>
      <c r="E25" s="106">
        <v>3.7400000000000003E-2</v>
      </c>
      <c r="F25" s="106">
        <v>4.7300000000000002E-2</v>
      </c>
      <c r="G25" s="106">
        <v>4.2099999999999999E-2</v>
      </c>
      <c r="H25" s="106">
        <v>5.0900000000000001E-2</v>
      </c>
      <c r="I25" s="106">
        <v>6.7000000000000004E-2</v>
      </c>
      <c r="J25" s="106">
        <v>8.8000000000000005E-3</v>
      </c>
      <c r="K25" s="106">
        <v>6.7100000000000007E-2</v>
      </c>
      <c r="L25" s="106">
        <v>5.7000000000000002E-2</v>
      </c>
      <c r="M25" s="106">
        <v>4.19E-2</v>
      </c>
      <c r="N25" s="106">
        <v>7.5399999999999995E-2</v>
      </c>
      <c r="O25" s="106">
        <v>4.8599999999999997E-2</v>
      </c>
      <c r="P25" s="11"/>
    </row>
    <row r="26" spans="1:16">
      <c r="A26" s="108" t="s">
        <v>1411</v>
      </c>
      <c r="B26" s="106">
        <v>3.4299999999999997E-2</v>
      </c>
      <c r="C26" s="106">
        <v>4.07E-2</v>
      </c>
      <c r="D26" s="106">
        <v>4.1300000000000003E-2</v>
      </c>
      <c r="E26" s="106">
        <v>5.4800000000000001E-2</v>
      </c>
      <c r="F26" s="106">
        <v>3.0599999999999999E-2</v>
      </c>
      <c r="G26" s="106">
        <v>2.5600000000000001E-2</v>
      </c>
      <c r="H26" s="106">
        <v>3.4099999999999998E-2</v>
      </c>
      <c r="I26" s="106">
        <v>4.3499999999999997E-2</v>
      </c>
      <c r="J26" s="106">
        <v>5.4000000000000003E-3</v>
      </c>
      <c r="K26" s="106">
        <v>5.04E-2</v>
      </c>
      <c r="L26" s="106">
        <v>3.3099999999999997E-2</v>
      </c>
      <c r="M26" s="106">
        <v>2.4E-2</v>
      </c>
      <c r="N26" s="106">
        <v>4.7699999999999999E-2</v>
      </c>
      <c r="O26" s="106">
        <v>3.85E-2</v>
      </c>
      <c r="P26" s="11"/>
    </row>
    <row r="27" spans="1:16">
      <c r="A27" s="108" t="s">
        <v>534</v>
      </c>
      <c r="B27" s="106">
        <v>0.94579999999999997</v>
      </c>
      <c r="C27" s="106">
        <v>0.95860000000000001</v>
      </c>
      <c r="D27" s="106">
        <v>0.94179999999999997</v>
      </c>
      <c r="E27" s="106">
        <v>0.93679999999999997</v>
      </c>
      <c r="F27" s="106">
        <v>0.96419999999999995</v>
      </c>
      <c r="G27" s="106">
        <v>0.9617</v>
      </c>
      <c r="H27" s="106">
        <v>0.95579999999999998</v>
      </c>
      <c r="I27" s="106">
        <v>0.99219999999999997</v>
      </c>
      <c r="J27" s="106">
        <v>0.99660000000000004</v>
      </c>
      <c r="K27" s="106">
        <v>0.97199999999999998</v>
      </c>
      <c r="L27" s="106">
        <v>0.93620000000000003</v>
      </c>
      <c r="M27" s="106">
        <v>0.99070000000000003</v>
      </c>
      <c r="N27" s="106">
        <v>0.98699999999999999</v>
      </c>
      <c r="O27" s="106">
        <v>0.96060000000000001</v>
      </c>
      <c r="P27" s="11"/>
    </row>
    <row r="28" spans="1:16">
      <c r="A28" s="108" t="s">
        <v>535</v>
      </c>
      <c r="B28" s="106">
        <v>2.7699999999999999E-2</v>
      </c>
      <c r="C28" s="106">
        <v>8.8000000000000005E-3</v>
      </c>
      <c r="D28" s="106">
        <v>1.8499999999999999E-2</v>
      </c>
      <c r="E28" s="106">
        <v>1.66E-2</v>
      </c>
      <c r="F28" s="106">
        <v>1.7500000000000002E-2</v>
      </c>
      <c r="G28" s="106">
        <v>1.24E-2</v>
      </c>
      <c r="H28" s="106">
        <v>8.3999999999999995E-3</v>
      </c>
      <c r="I28" s="106">
        <v>1E-3</v>
      </c>
      <c r="J28" s="106">
        <v>0</v>
      </c>
      <c r="K28" s="106">
        <v>8.2000000000000007E-3</v>
      </c>
      <c r="L28" s="106">
        <v>2.52E-2</v>
      </c>
      <c r="M28" s="106">
        <v>2.3999999999999998E-3</v>
      </c>
      <c r="N28" s="106">
        <v>3.5999999999999999E-3</v>
      </c>
      <c r="O28" s="106">
        <v>1.29E-2</v>
      </c>
      <c r="P28" s="11"/>
    </row>
    <row r="29" spans="1:16">
      <c r="A29" s="108" t="s">
        <v>536</v>
      </c>
      <c r="B29" s="106">
        <v>5.5999999999999999E-3</v>
      </c>
      <c r="C29" s="106">
        <v>3.5999999999999999E-3</v>
      </c>
      <c r="D29" s="106">
        <v>8.0000000000000002E-3</v>
      </c>
      <c r="E29" s="106">
        <v>7.4000000000000003E-3</v>
      </c>
      <c r="F29" s="106">
        <v>4.7999999999999996E-3</v>
      </c>
      <c r="G29" s="106">
        <v>5.0000000000000001E-3</v>
      </c>
      <c r="H29" s="106">
        <v>4.8999999999999998E-3</v>
      </c>
      <c r="I29" s="106">
        <v>5.9999999999999995E-4</v>
      </c>
      <c r="J29" s="106">
        <v>0</v>
      </c>
      <c r="K29" s="106">
        <v>2.2000000000000001E-3</v>
      </c>
      <c r="L29" s="106">
        <v>8.3999999999999995E-3</v>
      </c>
      <c r="M29" s="106">
        <v>4.0000000000000002E-4</v>
      </c>
      <c r="N29" s="106">
        <v>8.9999999999999998E-4</v>
      </c>
      <c r="O29" s="106">
        <v>4.4000000000000003E-3</v>
      </c>
      <c r="P29" s="11"/>
    </row>
    <row r="30" spans="1:16">
      <c r="A30" s="108" t="s">
        <v>537</v>
      </c>
      <c r="B30" s="106">
        <v>5.8999999999999999E-3</v>
      </c>
      <c r="C30" s="106">
        <v>5.5999999999999999E-3</v>
      </c>
      <c r="D30" s="106">
        <v>5.1000000000000004E-3</v>
      </c>
      <c r="E30" s="106">
        <v>7.4000000000000003E-3</v>
      </c>
      <c r="F30" s="106">
        <v>2.2000000000000001E-3</v>
      </c>
      <c r="G30" s="106">
        <v>4.3E-3</v>
      </c>
      <c r="H30" s="106">
        <v>1.0999999999999999E-2</v>
      </c>
      <c r="I30" s="106">
        <v>2.0000000000000001E-4</v>
      </c>
      <c r="J30" s="106">
        <v>0</v>
      </c>
      <c r="K30" s="106">
        <v>1.4E-3</v>
      </c>
      <c r="L30" s="106">
        <v>4.7000000000000002E-3</v>
      </c>
      <c r="M30" s="106">
        <v>2.9999999999999997E-4</v>
      </c>
      <c r="N30" s="106">
        <v>4.0000000000000002E-4</v>
      </c>
      <c r="O30" s="106">
        <v>4.1000000000000003E-3</v>
      </c>
      <c r="P30" s="11"/>
    </row>
    <row r="31" spans="1:16">
      <c r="A31" s="108" t="s">
        <v>538</v>
      </c>
      <c r="B31" s="106">
        <v>2.8E-3</v>
      </c>
      <c r="C31" s="106">
        <v>5.8999999999999999E-3</v>
      </c>
      <c r="D31" s="106">
        <v>4.4000000000000003E-3</v>
      </c>
      <c r="E31" s="106">
        <v>9.4000000000000004E-3</v>
      </c>
      <c r="F31" s="106">
        <v>2E-3</v>
      </c>
      <c r="G31" s="106">
        <v>4.3E-3</v>
      </c>
      <c r="H31" s="106">
        <v>3.3E-3</v>
      </c>
      <c r="I31" s="106">
        <v>4.0000000000000002E-4</v>
      </c>
      <c r="J31" s="106">
        <v>0</v>
      </c>
      <c r="K31" s="106">
        <v>1.1999999999999999E-3</v>
      </c>
      <c r="L31" s="106">
        <v>2.5999999999999999E-3</v>
      </c>
      <c r="M31" s="106">
        <v>6.9999999999999999E-4</v>
      </c>
      <c r="N31" s="106">
        <v>5.9999999999999995E-4</v>
      </c>
      <c r="O31" s="106">
        <v>3.5999999999999999E-3</v>
      </c>
      <c r="P31" s="11"/>
    </row>
    <row r="32" spans="1:16">
      <c r="A32" s="108" t="s">
        <v>539</v>
      </c>
      <c r="B32" s="106">
        <v>1.21E-2</v>
      </c>
      <c r="C32" s="106">
        <v>1.7600000000000001E-2</v>
      </c>
      <c r="D32" s="106">
        <v>2.12E-2</v>
      </c>
      <c r="E32" s="106">
        <v>2.24E-2</v>
      </c>
      <c r="F32" s="106">
        <v>9.2999999999999992E-3</v>
      </c>
      <c r="G32" s="106">
        <v>1.24E-2</v>
      </c>
      <c r="H32" s="106">
        <v>1.5299999999999999E-2</v>
      </c>
      <c r="I32" s="106">
        <v>5.4999999999999997E-3</v>
      </c>
      <c r="J32" s="106">
        <v>3.3999999999999998E-3</v>
      </c>
      <c r="K32" s="106">
        <v>1.49E-2</v>
      </c>
      <c r="L32" s="106">
        <v>2.2800000000000001E-2</v>
      </c>
      <c r="M32" s="106">
        <v>5.0000000000000001E-3</v>
      </c>
      <c r="N32" s="106">
        <v>7.4999999999999997E-3</v>
      </c>
      <c r="O32" s="106">
        <v>1.41E-2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0.22459999999999999</v>
      </c>
      <c r="C34" s="106">
        <v>0.38819999999999999</v>
      </c>
      <c r="D34" s="106">
        <v>0.20569999999999999</v>
      </c>
      <c r="E34" s="106">
        <v>0.1895</v>
      </c>
      <c r="F34" s="106">
        <v>0.22120000000000001</v>
      </c>
      <c r="G34" s="106">
        <v>0.22770000000000001</v>
      </c>
      <c r="H34" s="106">
        <v>0.41889999999999999</v>
      </c>
      <c r="I34" s="106">
        <v>0.1227</v>
      </c>
      <c r="J34" s="106">
        <v>0.84560000000000002</v>
      </c>
      <c r="K34" s="106">
        <v>0.14430000000000001</v>
      </c>
      <c r="L34" s="106">
        <v>0.38790000000000002</v>
      </c>
      <c r="M34" s="106">
        <v>0.19309999999999999</v>
      </c>
      <c r="N34" s="106">
        <v>0.24079999999999999</v>
      </c>
      <c r="O34" s="106">
        <v>0.24990000000000001</v>
      </c>
      <c r="P34" s="11"/>
    </row>
    <row r="35" spans="1:16">
      <c r="A35" s="108" t="s">
        <v>542</v>
      </c>
      <c r="B35" s="106">
        <v>0.57150000000000001</v>
      </c>
      <c r="C35" s="106">
        <v>0.62839999999999996</v>
      </c>
      <c r="D35" s="106">
        <v>0.4929</v>
      </c>
      <c r="E35" s="106">
        <v>0.63790000000000002</v>
      </c>
      <c r="F35" s="106">
        <v>0.52900000000000003</v>
      </c>
      <c r="G35" s="106">
        <v>0.54379999999999995</v>
      </c>
      <c r="H35" s="106">
        <v>0.68879999999999997</v>
      </c>
      <c r="I35" s="106">
        <v>0.65229999999999999</v>
      </c>
      <c r="J35" s="106">
        <v>0.90129999999999999</v>
      </c>
      <c r="K35" s="106">
        <v>0.53169999999999995</v>
      </c>
      <c r="L35" s="106">
        <v>0.66080000000000005</v>
      </c>
      <c r="M35" s="106">
        <v>0.40660000000000002</v>
      </c>
      <c r="N35" s="106">
        <v>0.27060000000000001</v>
      </c>
      <c r="O35" s="106">
        <v>0.55700000000000005</v>
      </c>
      <c r="P35" s="11"/>
    </row>
    <row r="36" spans="1:16">
      <c r="A36" s="108" t="s">
        <v>543</v>
      </c>
      <c r="B36" s="106">
        <v>0.24610000000000001</v>
      </c>
      <c r="C36" s="106">
        <v>0.33389999999999997</v>
      </c>
      <c r="D36" s="106">
        <v>0.217</v>
      </c>
      <c r="E36" s="106">
        <v>0.24809999999999999</v>
      </c>
      <c r="F36" s="106">
        <v>0.2177</v>
      </c>
      <c r="G36" s="106">
        <v>0.18459999999999999</v>
      </c>
      <c r="H36" s="106">
        <v>0.17480000000000001</v>
      </c>
      <c r="I36" s="106">
        <v>0.17910000000000001</v>
      </c>
      <c r="J36" s="106">
        <v>0.63349999999999995</v>
      </c>
      <c r="K36" s="106">
        <v>0.16370000000000001</v>
      </c>
      <c r="L36" s="106">
        <v>0.13350000000000001</v>
      </c>
      <c r="M36" s="106">
        <v>0.1226</v>
      </c>
      <c r="N36" s="106">
        <v>6.1400000000000003E-2</v>
      </c>
      <c r="O36" s="106">
        <v>0.21410000000000001</v>
      </c>
      <c r="P36" s="11"/>
    </row>
    <row r="37" spans="1:16">
      <c r="A37" s="108" t="s">
        <v>544</v>
      </c>
      <c r="B37" s="106">
        <v>0.2296</v>
      </c>
      <c r="C37" s="106">
        <v>0.3135</v>
      </c>
      <c r="D37" s="106">
        <v>0.20469999999999999</v>
      </c>
      <c r="E37" s="106">
        <v>0.2303</v>
      </c>
      <c r="F37" s="106">
        <v>0.20200000000000001</v>
      </c>
      <c r="G37" s="106">
        <v>0.17369999999999999</v>
      </c>
      <c r="H37" s="106">
        <v>0.1628</v>
      </c>
      <c r="I37" s="106">
        <v>0.15840000000000001</v>
      </c>
      <c r="J37" s="106">
        <v>0.35799999999999998</v>
      </c>
      <c r="K37" s="106">
        <v>0.15229999999999999</v>
      </c>
      <c r="L37" s="106">
        <v>0.1241</v>
      </c>
      <c r="M37" s="106">
        <v>0.1169</v>
      </c>
      <c r="N37" s="106">
        <v>5.4600000000000003E-2</v>
      </c>
      <c r="O37" s="106">
        <v>0.19950000000000001</v>
      </c>
      <c r="P37" s="11"/>
    </row>
    <row r="38" spans="1:16">
      <c r="A38" s="103" t="s">
        <v>1496</v>
      </c>
      <c r="B38" s="106">
        <v>0.47370000000000001</v>
      </c>
      <c r="C38" s="106">
        <v>0.44929999999999998</v>
      </c>
      <c r="D38" s="106">
        <v>0.38240000000000002</v>
      </c>
      <c r="E38" s="106">
        <v>0.49930000000000002</v>
      </c>
      <c r="F38" s="106">
        <v>0.44030000000000002</v>
      </c>
      <c r="G38" s="106">
        <v>0.41739999999999999</v>
      </c>
      <c r="H38" s="106">
        <v>0.41880000000000001</v>
      </c>
      <c r="I38" s="106">
        <v>0.39779999999999999</v>
      </c>
      <c r="J38" s="106">
        <v>0.68810000000000004</v>
      </c>
      <c r="K38" s="106">
        <v>0.38879999999999998</v>
      </c>
      <c r="L38" s="106">
        <v>0.43740000000000001</v>
      </c>
      <c r="M38" s="106">
        <v>0.24890000000000001</v>
      </c>
      <c r="N38" s="106">
        <v>0.25159999999999999</v>
      </c>
      <c r="O38" s="106">
        <v>0.41439999999999999</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6.7199999999999996E-2</v>
      </c>
      <c r="C40" s="106">
        <v>6.1199999999999997E-2</v>
      </c>
      <c r="D40" s="106">
        <v>5.67E-2</v>
      </c>
      <c r="E40" s="106">
        <v>7.1800000000000003E-2</v>
      </c>
      <c r="F40" s="106">
        <v>7.2300000000000003E-2</v>
      </c>
      <c r="G40" s="106">
        <v>5.8700000000000002E-2</v>
      </c>
      <c r="H40" s="106">
        <v>6.8900000000000003E-2</v>
      </c>
      <c r="I40" s="106">
        <v>0.1157</v>
      </c>
      <c r="J40" s="106">
        <v>0.435</v>
      </c>
      <c r="K40" s="106">
        <v>6.9599999999999995E-2</v>
      </c>
      <c r="L40" s="106">
        <v>7.0599999999999996E-2</v>
      </c>
      <c r="M40" s="106">
        <v>4.6399999999999997E-2</v>
      </c>
      <c r="N40" s="106">
        <v>0.1111</v>
      </c>
      <c r="O40" s="106">
        <v>6.8099999999999994E-2</v>
      </c>
      <c r="P40" s="11"/>
    </row>
    <row r="41" spans="1:16">
      <c r="A41" s="108" t="s">
        <v>547</v>
      </c>
      <c r="B41" s="106">
        <v>6.2300000000000001E-2</v>
      </c>
      <c r="C41" s="106">
        <v>5.9900000000000002E-2</v>
      </c>
      <c r="D41" s="106">
        <v>5.4399999999999997E-2</v>
      </c>
      <c r="E41" s="106">
        <v>5.8400000000000001E-2</v>
      </c>
      <c r="F41" s="106">
        <v>6.4299999999999996E-2</v>
      </c>
      <c r="G41" s="106">
        <v>5.7500000000000002E-2</v>
      </c>
      <c r="H41" s="106">
        <v>6.5100000000000005E-2</v>
      </c>
      <c r="I41" s="106">
        <v>0.1157</v>
      </c>
      <c r="J41" s="106">
        <v>0.40010000000000001</v>
      </c>
      <c r="K41" s="106">
        <v>6.8699999999999997E-2</v>
      </c>
      <c r="L41" s="106">
        <v>6.6000000000000003E-2</v>
      </c>
      <c r="M41" s="106">
        <v>4.58E-2</v>
      </c>
      <c r="N41" s="106">
        <v>0.1074</v>
      </c>
      <c r="O41" s="106">
        <v>6.4299999999999996E-2</v>
      </c>
      <c r="P41" s="11"/>
    </row>
    <row r="42" spans="1:16">
      <c r="A42" s="108" t="s">
        <v>548</v>
      </c>
      <c r="B42" s="106">
        <v>0.25800000000000001</v>
      </c>
      <c r="C42" s="106">
        <v>0.26829999999999998</v>
      </c>
      <c r="D42" s="106">
        <v>0.33560000000000001</v>
      </c>
      <c r="E42" s="106">
        <v>0.33210000000000001</v>
      </c>
      <c r="F42" s="106">
        <v>0.219</v>
      </c>
      <c r="G42" s="106">
        <v>0.2417</v>
      </c>
      <c r="H42" s="106">
        <v>0.23680000000000001</v>
      </c>
      <c r="I42" s="106">
        <v>4.4999999999999998E-2</v>
      </c>
      <c r="J42" s="106">
        <v>4.7999999999999996E-3</v>
      </c>
      <c r="K42" s="106">
        <v>0.1656</v>
      </c>
      <c r="L42" s="106">
        <v>0.33800000000000002</v>
      </c>
      <c r="M42" s="106">
        <v>6.2399999999999997E-2</v>
      </c>
      <c r="N42" s="106">
        <v>7.0699999999999999E-2</v>
      </c>
      <c r="O42" s="106">
        <v>0.2145</v>
      </c>
      <c r="P42" s="11"/>
    </row>
    <row r="43" spans="1:16">
      <c r="A43" s="108" t="s">
        <v>549</v>
      </c>
      <c r="B43" s="106">
        <v>0.15870000000000001</v>
      </c>
      <c r="C43" s="106">
        <v>0.15659999999999999</v>
      </c>
      <c r="D43" s="106">
        <v>0.13420000000000001</v>
      </c>
      <c r="E43" s="106">
        <v>0.17019999999999999</v>
      </c>
      <c r="F43" s="106">
        <v>0.15049999999999999</v>
      </c>
      <c r="G43" s="106">
        <v>0.14960000000000001</v>
      </c>
      <c r="H43" s="106">
        <v>0.16089999999999999</v>
      </c>
      <c r="I43" s="106">
        <v>1.7100000000000001E-2</v>
      </c>
      <c r="J43" s="106">
        <v>3.0999999999999999E-3</v>
      </c>
      <c r="K43" s="106">
        <v>7.8E-2</v>
      </c>
      <c r="L43" s="106">
        <v>0.15409999999999999</v>
      </c>
      <c r="M43" s="106">
        <v>1.6400000000000001E-2</v>
      </c>
      <c r="N43" s="106">
        <v>3.4700000000000002E-2</v>
      </c>
      <c r="O43" s="106">
        <v>0.1148</v>
      </c>
      <c r="P43" s="11"/>
    </row>
    <row r="44" spans="1:16">
      <c r="A44" s="108" t="s">
        <v>550</v>
      </c>
      <c r="B44" s="106">
        <v>0.17019999999999999</v>
      </c>
      <c r="C44" s="106">
        <v>0.1464</v>
      </c>
      <c r="D44" s="106">
        <v>0.17979999999999999</v>
      </c>
      <c r="E44" s="106">
        <v>0.11020000000000001</v>
      </c>
      <c r="F44" s="106">
        <v>0.14979999999999999</v>
      </c>
      <c r="G44" s="106">
        <v>0.12189999999999999</v>
      </c>
      <c r="H44" s="106">
        <v>0.1052</v>
      </c>
      <c r="I44" s="106">
        <v>1.14E-2</v>
      </c>
      <c r="J44" s="106">
        <v>1.6000000000000001E-3</v>
      </c>
      <c r="K44" s="106">
        <v>5.6000000000000001E-2</v>
      </c>
      <c r="L44" s="106">
        <v>0.15479999999999999</v>
      </c>
      <c r="M44" s="106">
        <v>2.64E-2</v>
      </c>
      <c r="N44" s="106">
        <v>2.92E-2</v>
      </c>
      <c r="O44" s="106">
        <v>0.1081</v>
      </c>
      <c r="P44" s="11"/>
    </row>
    <row r="45" spans="1:16">
      <c r="A45" s="108" t="s">
        <v>551</v>
      </c>
      <c r="B45" s="106">
        <v>0.12759999999999999</v>
      </c>
      <c r="C45" s="106">
        <v>0.1096</v>
      </c>
      <c r="D45" s="106">
        <v>0.1203</v>
      </c>
      <c r="E45" s="106">
        <v>0.1152</v>
      </c>
      <c r="F45" s="106">
        <v>0.1168</v>
      </c>
      <c r="G45" s="106">
        <v>0.1118</v>
      </c>
      <c r="H45" s="106">
        <v>0.11210000000000001</v>
      </c>
      <c r="I45" s="106">
        <v>0.14499999999999999</v>
      </c>
      <c r="J45" s="106">
        <v>0.81410000000000005</v>
      </c>
      <c r="K45" s="106">
        <v>0.1143</v>
      </c>
      <c r="L45" s="106">
        <v>0.1187</v>
      </c>
      <c r="M45" s="106">
        <v>0.1101</v>
      </c>
      <c r="N45" s="106">
        <v>0.12609999999999999</v>
      </c>
      <c r="O45" s="106">
        <v>0.1193</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0.87409999999999999</v>
      </c>
      <c r="C47" s="106">
        <v>0.76819999999999999</v>
      </c>
      <c r="D47" s="106">
        <v>0.86250000000000004</v>
      </c>
      <c r="E47" s="106">
        <v>0.89929999999999999</v>
      </c>
      <c r="F47" s="106">
        <v>0.87770000000000004</v>
      </c>
      <c r="G47" s="106">
        <v>0.84430000000000005</v>
      </c>
      <c r="H47" s="106">
        <v>0.83650000000000002</v>
      </c>
      <c r="I47" s="106">
        <v>0.91379999999999995</v>
      </c>
      <c r="J47" s="106">
        <v>0.66790000000000005</v>
      </c>
      <c r="K47" s="106">
        <v>0.89759999999999995</v>
      </c>
      <c r="L47" s="106">
        <v>0.86499999999999999</v>
      </c>
      <c r="M47" s="106">
        <v>0.84970000000000001</v>
      </c>
      <c r="N47" s="106">
        <v>0.88739999999999997</v>
      </c>
      <c r="O47" s="106">
        <v>0.85770000000000002</v>
      </c>
      <c r="P47" s="11"/>
    </row>
    <row r="48" spans="1:16">
      <c r="A48" s="108" t="s">
        <v>554</v>
      </c>
      <c r="B48" s="106">
        <v>0.68640000000000001</v>
      </c>
      <c r="C48" s="106">
        <v>0.70569999999999999</v>
      </c>
      <c r="D48" s="106">
        <v>0.75380000000000003</v>
      </c>
      <c r="E48" s="106">
        <v>0.54979999999999996</v>
      </c>
      <c r="F48" s="106">
        <v>0.64929999999999999</v>
      </c>
      <c r="G48" s="106">
        <v>0.75249999999999995</v>
      </c>
      <c r="H48" s="106">
        <v>0.72619999999999996</v>
      </c>
      <c r="I48" s="106">
        <v>0.89970000000000006</v>
      </c>
      <c r="J48" s="106">
        <v>0.46689999999999998</v>
      </c>
      <c r="K48" s="106">
        <v>0.87019999999999997</v>
      </c>
      <c r="L48" s="106">
        <v>0.78380000000000005</v>
      </c>
      <c r="M48" s="106">
        <v>0.70909999999999995</v>
      </c>
      <c r="N48" s="106">
        <v>0.82130000000000003</v>
      </c>
      <c r="O48" s="106">
        <v>0.71960000000000002</v>
      </c>
      <c r="P48" s="11"/>
    </row>
    <row r="49" spans="1:16">
      <c r="A49" s="108" t="s">
        <v>555</v>
      </c>
      <c r="B49" s="106">
        <v>0.35799999999999998</v>
      </c>
      <c r="C49" s="106">
        <v>0.1578</v>
      </c>
      <c r="D49" s="106">
        <v>0.21010000000000001</v>
      </c>
      <c r="E49" s="106">
        <v>0.73709999999999998</v>
      </c>
      <c r="F49" s="106">
        <v>0.44469999999999998</v>
      </c>
      <c r="G49" s="106">
        <v>0.19059999999999999</v>
      </c>
      <c r="H49" s="106">
        <v>0.23219999999999999</v>
      </c>
      <c r="I49" s="106">
        <v>0.14860000000000001</v>
      </c>
      <c r="J49" s="106">
        <v>1.3847</v>
      </c>
      <c r="K49" s="106">
        <v>0.1076</v>
      </c>
      <c r="L49" s="106">
        <v>0.18160000000000001</v>
      </c>
      <c r="M49" s="106">
        <v>0.25580000000000003</v>
      </c>
      <c r="N49" s="106">
        <v>0.21049999999999999</v>
      </c>
      <c r="O49" s="106">
        <v>0.27379999999999999</v>
      </c>
      <c r="P49" s="11"/>
    </row>
    <row r="50" spans="1:16" ht="15.75" thickBot="1">
      <c r="A50" s="218" t="s">
        <v>556</v>
      </c>
      <c r="B50" s="219">
        <v>2.0205000000000002</v>
      </c>
      <c r="C50" s="219">
        <v>3.8702000000000001</v>
      </c>
      <c r="D50" s="219">
        <v>2.5268000000000002</v>
      </c>
      <c r="E50" s="219">
        <v>1.7248000000000001</v>
      </c>
      <c r="F50" s="219">
        <v>1.9021999999999999</v>
      </c>
      <c r="G50" s="219">
        <v>2.7052999999999998</v>
      </c>
      <c r="H50" s="219">
        <v>2.5104000000000002</v>
      </c>
      <c r="I50" s="112">
        <v>0.745</v>
      </c>
      <c r="J50" s="112">
        <v>0.83009999999999995</v>
      </c>
      <c r="K50" s="112">
        <v>1.4906999999999999</v>
      </c>
      <c r="L50" s="112">
        <v>2.0451000000000001</v>
      </c>
      <c r="M50" s="112">
        <v>3.2822</v>
      </c>
      <c r="N50" s="112">
        <v>1.0481</v>
      </c>
      <c r="O50" s="112">
        <v>2.2134999999999998</v>
      </c>
      <c r="P50" s="11"/>
    </row>
    <row r="51" spans="1:16" ht="15.75" thickTop="1">
      <c r="A51" s="741" t="s">
        <v>557</v>
      </c>
      <c r="B51" s="741"/>
      <c r="C51" s="741"/>
      <c r="D51" s="741"/>
      <c r="E51" s="741"/>
      <c r="F51" s="741"/>
      <c r="G51" s="741"/>
      <c r="H51" s="741"/>
      <c r="I51" s="741"/>
      <c r="J51" s="741"/>
      <c r="K51" s="741"/>
      <c r="L51" s="741"/>
      <c r="M51" s="741"/>
      <c r="N51" s="741"/>
      <c r="O51" s="741"/>
      <c r="P51" s="11"/>
    </row>
    <row r="52" spans="1:16" ht="51" customHeight="1">
      <c r="A52" s="739" t="s">
        <v>558</v>
      </c>
      <c r="B52" s="739"/>
      <c r="C52" s="739"/>
      <c r="D52" s="739"/>
      <c r="E52" s="739"/>
      <c r="F52" s="739"/>
      <c r="G52" s="739"/>
      <c r="H52" s="739"/>
      <c r="I52" s="739"/>
      <c r="J52" s="739"/>
      <c r="K52" s="739"/>
      <c r="L52" s="739"/>
      <c r="M52" s="739"/>
      <c r="N52" s="739"/>
      <c r="O52" s="739"/>
      <c r="P52" s="11"/>
    </row>
    <row r="53" spans="1:16" ht="51" customHeight="1">
      <c r="A53" s="739" t="s">
        <v>559</v>
      </c>
      <c r="B53" s="739"/>
      <c r="C53" s="739"/>
      <c r="D53" s="739"/>
      <c r="E53" s="739"/>
      <c r="F53" s="739"/>
      <c r="G53" s="739"/>
      <c r="H53" s="739"/>
      <c r="I53" s="739"/>
      <c r="J53" s="739"/>
      <c r="K53" s="739"/>
      <c r="L53" s="739"/>
      <c r="M53" s="739"/>
      <c r="N53" s="739"/>
      <c r="O53" s="739"/>
      <c r="P53" s="11"/>
    </row>
    <row r="54" spans="1:16">
      <c r="A54" s="745" t="s">
        <v>560</v>
      </c>
      <c r="B54" s="745"/>
      <c r="C54" s="745"/>
      <c r="D54" s="745"/>
      <c r="E54" s="745"/>
      <c r="F54" s="745"/>
      <c r="G54" s="745"/>
      <c r="H54" s="745"/>
      <c r="I54" s="745"/>
      <c r="J54" s="745"/>
      <c r="K54" s="745"/>
      <c r="L54" s="745"/>
      <c r="M54" s="745"/>
      <c r="N54" s="745"/>
      <c r="O54" s="745"/>
      <c r="P54" s="11"/>
    </row>
    <row r="55" spans="1:16">
      <c r="A55" s="746" t="s">
        <v>561</v>
      </c>
      <c r="B55" s="746"/>
      <c r="C55" s="746"/>
      <c r="D55" s="746"/>
      <c r="E55" s="746"/>
      <c r="F55" s="746"/>
      <c r="G55" s="746"/>
      <c r="H55" s="746"/>
      <c r="I55" s="746"/>
      <c r="J55" s="746"/>
      <c r="K55" s="746"/>
      <c r="L55" s="746"/>
      <c r="M55" s="746"/>
      <c r="N55" s="746"/>
      <c r="O55" s="746"/>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6" t="s">
        <v>562</v>
      </c>
      <c r="B58" s="557"/>
      <c r="C58" s="557"/>
      <c r="D58" s="557"/>
      <c r="E58" s="557"/>
      <c r="F58" s="557"/>
      <c r="G58" s="557"/>
      <c r="H58" s="557"/>
      <c r="I58" s="557"/>
      <c r="J58" s="557"/>
      <c r="K58" s="557"/>
      <c r="L58" s="557"/>
      <c r="M58" s="558"/>
      <c r="N58" s="558"/>
      <c r="O58" s="558"/>
      <c r="P58" s="11"/>
    </row>
    <row r="59" spans="1:16">
      <c r="A59" s="711" t="s">
        <v>891</v>
      </c>
      <c r="B59" s="160">
        <v>2.3599999999999999E-2</v>
      </c>
      <c r="C59" s="160">
        <v>3.0300000000000001E-2</v>
      </c>
      <c r="D59" s="160">
        <v>2.6200000000000001E-2</v>
      </c>
      <c r="E59" s="160">
        <v>2.7400000000000001E-2</v>
      </c>
      <c r="F59" s="160">
        <v>2.58E-2</v>
      </c>
      <c r="G59" s="160">
        <v>2.7699999999999999E-2</v>
      </c>
      <c r="H59" s="160">
        <v>3.4299999999999997E-2</v>
      </c>
      <c r="I59" s="160">
        <v>8.2199999999999995E-2</v>
      </c>
      <c r="J59" s="160">
        <v>2.3599999999999999E-2</v>
      </c>
      <c r="K59" s="160">
        <v>5.0799999999999998E-2</v>
      </c>
      <c r="L59" s="160">
        <v>4.3299999999999998E-2</v>
      </c>
      <c r="M59" s="160">
        <v>2.5700000000000001E-2</v>
      </c>
      <c r="N59" s="160">
        <v>7.6200000000000004E-2</v>
      </c>
      <c r="O59" s="160">
        <v>3.4200000000000001E-2</v>
      </c>
      <c r="P59" s="11"/>
    </row>
    <row r="60" spans="1:16">
      <c r="A60" s="711" t="s">
        <v>1412</v>
      </c>
      <c r="B60" s="160">
        <v>3.04E-2</v>
      </c>
      <c r="C60" s="160">
        <v>3.9300000000000002E-2</v>
      </c>
      <c r="D60" s="160">
        <v>3.04E-2</v>
      </c>
      <c r="E60" s="160">
        <v>3.7400000000000003E-2</v>
      </c>
      <c r="F60" s="160">
        <v>3.4000000000000002E-2</v>
      </c>
      <c r="G60" s="160">
        <v>3.8600000000000002E-2</v>
      </c>
      <c r="H60" s="160">
        <v>4.2599999999999999E-2</v>
      </c>
      <c r="I60" s="160">
        <v>9.01E-2</v>
      </c>
      <c r="J60" s="160">
        <v>4.7699999999999999E-2</v>
      </c>
      <c r="K60" s="160">
        <v>5.8599999999999999E-2</v>
      </c>
      <c r="L60" s="160">
        <v>4.8300000000000003E-2</v>
      </c>
      <c r="M60" s="160">
        <v>3.6799999999999999E-2</v>
      </c>
      <c r="N60" s="160">
        <v>8.2900000000000001E-2</v>
      </c>
      <c r="O60" s="160">
        <v>4.2299999999999997E-2</v>
      </c>
      <c r="P60" s="11"/>
    </row>
    <row r="61" spans="1:16">
      <c r="A61" s="711" t="s">
        <v>1413</v>
      </c>
      <c r="B61" s="160">
        <v>2.6100000000000002E-2</v>
      </c>
      <c r="C61" s="160">
        <v>3.32E-2</v>
      </c>
      <c r="D61" s="160">
        <v>2.7199999999999998E-2</v>
      </c>
      <c r="E61" s="160">
        <v>3.0200000000000001E-2</v>
      </c>
      <c r="F61" s="160">
        <v>2.4500000000000001E-2</v>
      </c>
      <c r="G61" s="160">
        <v>3.3399999999999999E-2</v>
      </c>
      <c r="H61" s="160">
        <v>3.8699999999999998E-2</v>
      </c>
      <c r="I61" s="160">
        <v>8.3799999999999999E-2</v>
      </c>
      <c r="J61" s="160">
        <v>5.2400000000000002E-2</v>
      </c>
      <c r="K61" s="160">
        <v>5.2499999999999998E-2</v>
      </c>
      <c r="L61" s="160">
        <v>4.0099999999999997E-2</v>
      </c>
      <c r="M61" s="160">
        <v>3.0800000000000001E-2</v>
      </c>
      <c r="N61" s="160">
        <v>7.9200000000000007E-2</v>
      </c>
      <c r="O61" s="160">
        <v>3.6600000000000001E-2</v>
      </c>
      <c r="P61" s="11"/>
    </row>
    <row r="62" spans="1:16">
      <c r="A62" s="711" t="s">
        <v>1414</v>
      </c>
      <c r="B62" s="160">
        <v>7.3000000000000001E-3</v>
      </c>
      <c r="C62" s="160">
        <v>4.3E-3</v>
      </c>
      <c r="D62" s="160">
        <v>5.1999999999999998E-3</v>
      </c>
      <c r="E62" s="160">
        <v>9.5999999999999992E-3</v>
      </c>
      <c r="F62" s="160">
        <v>3.0999999999999999E-3</v>
      </c>
      <c r="G62" s="160">
        <v>9.7999999999999997E-3</v>
      </c>
      <c r="H62" s="160">
        <v>1.15E-2</v>
      </c>
      <c r="I62" s="160">
        <v>3.3700000000000001E-2</v>
      </c>
      <c r="J62" s="160">
        <v>-2.0999999999999999E-3</v>
      </c>
      <c r="K62" s="160">
        <v>1.4E-2</v>
      </c>
      <c r="L62" s="160">
        <v>5.7000000000000002E-3</v>
      </c>
      <c r="M62" s="160">
        <v>6.9999999999999999E-4</v>
      </c>
      <c r="N62" s="160">
        <v>2.46E-2</v>
      </c>
      <c r="O62" s="160">
        <v>8.6999999999999994E-3</v>
      </c>
      <c r="P62" s="11"/>
    </row>
    <row r="63" spans="1:16">
      <c r="A63" s="711" t="s">
        <v>1415</v>
      </c>
      <c r="B63" s="160">
        <v>7.3000000000000001E-3</v>
      </c>
      <c r="C63" s="160">
        <v>4.4000000000000003E-3</v>
      </c>
      <c r="D63" s="160">
        <v>5.4000000000000003E-3</v>
      </c>
      <c r="E63" s="160">
        <v>9.7000000000000003E-3</v>
      </c>
      <c r="F63" s="160">
        <v>2.8E-3</v>
      </c>
      <c r="G63" s="160">
        <v>9.7999999999999997E-3</v>
      </c>
      <c r="H63" s="160">
        <v>1.17E-2</v>
      </c>
      <c r="I63" s="160">
        <v>3.3300000000000003E-2</v>
      </c>
      <c r="J63" s="160">
        <v>-2.5999999999999999E-3</v>
      </c>
      <c r="K63" s="160">
        <v>1.4200000000000001E-2</v>
      </c>
      <c r="L63" s="160">
        <v>5.5999999999999999E-3</v>
      </c>
      <c r="M63" s="160">
        <v>6.9999999999999999E-4</v>
      </c>
      <c r="N63" s="160">
        <v>2.4500000000000001E-2</v>
      </c>
      <c r="O63" s="160">
        <v>8.8000000000000005E-3</v>
      </c>
      <c r="P63" s="11"/>
    </row>
    <row r="64" spans="1:16">
      <c r="A64" s="711" t="s">
        <v>1416</v>
      </c>
      <c r="B64" s="160">
        <v>5.1000000000000004E-3</v>
      </c>
      <c r="C64" s="160">
        <v>3.0999999999999999E-3</v>
      </c>
      <c r="D64" s="160">
        <v>3.3999999999999998E-3</v>
      </c>
      <c r="E64" s="160">
        <v>5.7999999999999996E-3</v>
      </c>
      <c r="F64" s="160">
        <v>2.8E-3</v>
      </c>
      <c r="G64" s="160">
        <v>4.8999999999999998E-3</v>
      </c>
      <c r="H64" s="160">
        <v>6.7000000000000002E-3</v>
      </c>
      <c r="I64" s="160">
        <v>1.8800000000000001E-2</v>
      </c>
      <c r="J64" s="160">
        <v>-2.5999999999999999E-3</v>
      </c>
      <c r="K64" s="160">
        <v>7.1999999999999998E-3</v>
      </c>
      <c r="L64" s="160">
        <v>4.3E-3</v>
      </c>
      <c r="M64" s="160">
        <v>6.9999999999999999E-4</v>
      </c>
      <c r="N64" s="160">
        <v>1.26E-2</v>
      </c>
      <c r="O64" s="160">
        <v>5.3E-3</v>
      </c>
      <c r="P64" s="11"/>
    </row>
    <row r="65" spans="1:16">
      <c r="A65" s="711" t="s">
        <v>1417</v>
      </c>
      <c r="B65" s="160">
        <v>8.3400000000000002E-2</v>
      </c>
      <c r="C65" s="160">
        <v>5.2200000000000003E-2</v>
      </c>
      <c r="D65" s="160">
        <v>6.4000000000000001E-2</v>
      </c>
      <c r="E65" s="160">
        <v>0.10150000000000001</v>
      </c>
      <c r="F65" s="160">
        <v>4.5999999999999999E-2</v>
      </c>
      <c r="G65" s="160">
        <v>8.4500000000000006E-2</v>
      </c>
      <c r="H65" s="160">
        <v>0.1036</v>
      </c>
      <c r="I65" s="160">
        <v>0.16569999999999999</v>
      </c>
      <c r="J65" s="160">
        <v>-6.7999999999999996E-3</v>
      </c>
      <c r="K65" s="160">
        <v>0.1053</v>
      </c>
      <c r="L65" s="160">
        <v>6.5100000000000005E-2</v>
      </c>
      <c r="M65" s="160">
        <v>1.4E-2</v>
      </c>
      <c r="N65" s="160">
        <v>0.1208</v>
      </c>
      <c r="O65" s="160">
        <v>8.2799999999999999E-2</v>
      </c>
      <c r="P65" s="11"/>
    </row>
    <row r="66" spans="1:16">
      <c r="A66" s="712" t="s">
        <v>563</v>
      </c>
      <c r="B66" s="67"/>
      <c r="C66" s="67"/>
      <c r="D66" s="67"/>
      <c r="E66" s="67"/>
      <c r="F66" s="67"/>
      <c r="G66" s="67"/>
      <c r="H66" s="67"/>
      <c r="I66" s="67"/>
      <c r="J66" s="67"/>
      <c r="K66" s="67"/>
      <c r="L66" s="67"/>
      <c r="M66" s="68"/>
      <c r="N66" s="68"/>
      <c r="O66" s="68"/>
      <c r="P66" s="11"/>
    </row>
    <row r="67" spans="1:16">
      <c r="A67" s="711" t="s">
        <v>899</v>
      </c>
      <c r="B67" s="160">
        <v>4.36E-2</v>
      </c>
      <c r="C67" s="160">
        <v>4.7199999999999999E-2</v>
      </c>
      <c r="D67" s="160">
        <v>4.8399999999999999E-2</v>
      </c>
      <c r="E67" s="160">
        <v>4.0399999999999998E-2</v>
      </c>
      <c r="F67" s="160">
        <v>4.7600000000000003E-2</v>
      </c>
      <c r="G67" s="160">
        <v>4.99E-2</v>
      </c>
      <c r="H67" s="160">
        <v>5.8799999999999998E-2</v>
      </c>
      <c r="I67" s="160">
        <v>0.1147</v>
      </c>
      <c r="J67" s="160">
        <v>2.8199999999999999E-2</v>
      </c>
      <c r="K67" s="160">
        <v>8.4099999999999994E-2</v>
      </c>
      <c r="L67" s="160">
        <v>7.5399999999999995E-2</v>
      </c>
      <c r="M67" s="160">
        <v>5.8900000000000001E-2</v>
      </c>
      <c r="N67" s="160">
        <v>0.1077</v>
      </c>
      <c r="O67" s="160">
        <v>5.74E-2</v>
      </c>
      <c r="P67" s="11"/>
    </row>
    <row r="68" spans="1:16">
      <c r="A68" s="711" t="s">
        <v>901</v>
      </c>
      <c r="B68" s="160">
        <v>-0.02</v>
      </c>
      <c r="C68" s="160">
        <v>-1.7000000000000001E-2</v>
      </c>
      <c r="D68" s="160">
        <v>-2.2200000000000001E-2</v>
      </c>
      <c r="E68" s="160">
        <v>-1.2999999999999999E-2</v>
      </c>
      <c r="F68" s="160">
        <v>-2.1899999999999999E-2</v>
      </c>
      <c r="G68" s="160">
        <v>-2.2200000000000001E-2</v>
      </c>
      <c r="H68" s="160">
        <v>-2.4500000000000001E-2</v>
      </c>
      <c r="I68" s="160">
        <v>-3.2500000000000001E-2</v>
      </c>
      <c r="J68" s="160">
        <v>-4.5999999999999999E-3</v>
      </c>
      <c r="K68" s="160">
        <v>-3.3300000000000003E-2</v>
      </c>
      <c r="L68" s="160">
        <v>-3.2000000000000001E-2</v>
      </c>
      <c r="M68" s="160">
        <v>-3.3300000000000003E-2</v>
      </c>
      <c r="N68" s="160">
        <v>-3.15E-2</v>
      </c>
      <c r="O68" s="160">
        <v>-2.3199999999999998E-2</v>
      </c>
      <c r="P68" s="11"/>
    </row>
    <row r="69" spans="1:16">
      <c r="A69" s="711" t="s">
        <v>903</v>
      </c>
      <c r="B69" s="160">
        <v>3.1899999999999998E-2</v>
      </c>
      <c r="C69" s="160">
        <v>2.53E-2</v>
      </c>
      <c r="D69" s="160">
        <v>3.1E-2</v>
      </c>
      <c r="E69" s="160">
        <v>2.4899999999999999E-2</v>
      </c>
      <c r="F69" s="160">
        <v>3.6499999999999998E-2</v>
      </c>
      <c r="G69" s="160">
        <v>3.1399999999999997E-2</v>
      </c>
      <c r="H69" s="160">
        <v>3.61E-2</v>
      </c>
      <c r="I69" s="160">
        <v>4.0599999999999997E-2</v>
      </c>
      <c r="J69" s="160">
        <v>1.6E-2</v>
      </c>
      <c r="K69" s="160">
        <v>4.1000000000000002E-2</v>
      </c>
      <c r="L69" s="160">
        <v>4.3900000000000002E-2</v>
      </c>
      <c r="M69" s="160">
        <v>4.9399999999999999E-2</v>
      </c>
      <c r="N69" s="160">
        <v>4.24E-2</v>
      </c>
      <c r="O69" s="160">
        <v>3.4500000000000003E-2</v>
      </c>
      <c r="P69" s="11"/>
    </row>
    <row r="70" spans="1:16">
      <c r="A70" s="711" t="s">
        <v>905</v>
      </c>
      <c r="B70" s="160">
        <v>0</v>
      </c>
      <c r="C70" s="160">
        <v>0</v>
      </c>
      <c r="D70" s="160">
        <v>-1E-4</v>
      </c>
      <c r="E70" s="160">
        <v>0</v>
      </c>
      <c r="F70" s="160">
        <v>0</v>
      </c>
      <c r="G70" s="160">
        <v>0</v>
      </c>
      <c r="H70" s="160">
        <v>-1E-4</v>
      </c>
      <c r="I70" s="160">
        <v>0</v>
      </c>
      <c r="J70" s="160">
        <v>0</v>
      </c>
      <c r="K70" s="160">
        <v>0</v>
      </c>
      <c r="L70" s="160">
        <v>0</v>
      </c>
      <c r="M70" s="160">
        <v>0</v>
      </c>
      <c r="N70" s="160">
        <v>0</v>
      </c>
      <c r="O70" s="160">
        <v>0</v>
      </c>
      <c r="P70" s="11"/>
    </row>
    <row r="71" spans="1:16">
      <c r="A71" s="711" t="s">
        <v>1418</v>
      </c>
      <c r="B71" s="160">
        <v>-4.3E-3</v>
      </c>
      <c r="C71" s="160">
        <v>-6.1000000000000004E-3</v>
      </c>
      <c r="D71" s="160">
        <v>-3.2000000000000002E-3</v>
      </c>
      <c r="E71" s="160">
        <v>-7.1999999999999998E-3</v>
      </c>
      <c r="F71" s="160">
        <v>-9.5999999999999992E-3</v>
      </c>
      <c r="G71" s="160">
        <v>-5.1000000000000004E-3</v>
      </c>
      <c r="H71" s="160">
        <v>-3.8999999999999998E-3</v>
      </c>
      <c r="I71" s="160">
        <v>-6.3E-3</v>
      </c>
      <c r="J71" s="160">
        <v>4.7000000000000002E-3</v>
      </c>
      <c r="K71" s="160">
        <v>-6.1000000000000004E-3</v>
      </c>
      <c r="L71" s="160">
        <v>-8.0999999999999996E-3</v>
      </c>
      <c r="M71" s="160">
        <v>-6.0000000000000001E-3</v>
      </c>
      <c r="N71" s="160">
        <v>-3.7000000000000002E-3</v>
      </c>
      <c r="O71" s="160">
        <v>-5.7000000000000002E-3</v>
      </c>
      <c r="P71" s="11"/>
    </row>
    <row r="72" spans="1:16">
      <c r="A72" s="711" t="s">
        <v>1419</v>
      </c>
      <c r="B72" s="160">
        <v>6.7999999999999996E-3</v>
      </c>
      <c r="C72" s="160">
        <v>8.9999999999999993E-3</v>
      </c>
      <c r="D72" s="160">
        <v>4.1999999999999997E-3</v>
      </c>
      <c r="E72" s="160">
        <v>0.01</v>
      </c>
      <c r="F72" s="160">
        <v>8.3000000000000001E-3</v>
      </c>
      <c r="G72" s="160">
        <v>1.09E-2</v>
      </c>
      <c r="H72" s="160">
        <v>8.3000000000000001E-3</v>
      </c>
      <c r="I72" s="160">
        <v>7.7999999999999996E-3</v>
      </c>
      <c r="J72" s="160">
        <v>2.41E-2</v>
      </c>
      <c r="K72" s="160">
        <v>7.7999999999999996E-3</v>
      </c>
      <c r="L72" s="160">
        <v>4.8999999999999998E-3</v>
      </c>
      <c r="M72" s="160">
        <v>1.11E-2</v>
      </c>
      <c r="N72" s="160">
        <v>6.7000000000000002E-3</v>
      </c>
      <c r="O72" s="160">
        <v>8.0999999999999996E-3</v>
      </c>
      <c r="P72" s="11"/>
    </row>
    <row r="73" spans="1:16">
      <c r="A73" s="711" t="s">
        <v>1420</v>
      </c>
      <c r="B73" s="160">
        <v>-1.89E-2</v>
      </c>
      <c r="C73" s="160">
        <v>-2.8899999999999999E-2</v>
      </c>
      <c r="D73" s="160">
        <v>-2.1999999999999999E-2</v>
      </c>
      <c r="E73" s="160">
        <v>-2.06E-2</v>
      </c>
      <c r="F73" s="160">
        <v>-2.1399999999999999E-2</v>
      </c>
      <c r="G73" s="160">
        <v>-2.3699999999999999E-2</v>
      </c>
      <c r="H73" s="160">
        <v>-2.7199999999999998E-2</v>
      </c>
      <c r="I73" s="160">
        <v>-5.0200000000000002E-2</v>
      </c>
      <c r="J73" s="160">
        <v>-5.45E-2</v>
      </c>
      <c r="K73" s="160">
        <v>-3.85E-2</v>
      </c>
      <c r="L73" s="160">
        <v>-3.44E-2</v>
      </c>
      <c r="M73" s="160">
        <v>-3.0099999999999998E-2</v>
      </c>
      <c r="N73" s="160">
        <v>-5.4600000000000003E-2</v>
      </c>
      <c r="O73" s="160">
        <v>-2.7900000000000001E-2</v>
      </c>
      <c r="P73" s="11"/>
    </row>
    <row r="74" spans="1:16">
      <c r="A74" s="711" t="s">
        <v>1421</v>
      </c>
      <c r="B74" s="160">
        <v>1E-4</v>
      </c>
      <c r="C74" s="160">
        <v>1E-4</v>
      </c>
      <c r="D74" s="160">
        <v>2.0000000000000001E-4</v>
      </c>
      <c r="E74" s="160">
        <v>1E-4</v>
      </c>
      <c r="F74" s="160">
        <v>-2.0000000000000001E-4</v>
      </c>
      <c r="G74" s="160">
        <v>0</v>
      </c>
      <c r="H74" s="160">
        <v>2.9999999999999997E-4</v>
      </c>
      <c r="I74" s="160">
        <v>-2.9999999999999997E-4</v>
      </c>
      <c r="J74" s="160">
        <v>-5.0000000000000001E-4</v>
      </c>
      <c r="K74" s="160">
        <v>2.0000000000000001E-4</v>
      </c>
      <c r="L74" s="160">
        <v>0</v>
      </c>
      <c r="M74" s="160">
        <v>0</v>
      </c>
      <c r="N74" s="160">
        <v>-1E-4</v>
      </c>
      <c r="O74" s="160">
        <v>0</v>
      </c>
      <c r="P74" s="11"/>
    </row>
    <row r="75" spans="1:16">
      <c r="A75" s="711" t="s">
        <v>1422</v>
      </c>
      <c r="B75" s="160">
        <v>0.1021</v>
      </c>
      <c r="C75" s="160">
        <v>0.1255</v>
      </c>
      <c r="D75" s="160">
        <v>0.1706</v>
      </c>
      <c r="E75" s="160">
        <v>0.108</v>
      </c>
      <c r="F75" s="160">
        <v>0.19869999999999999</v>
      </c>
      <c r="G75" s="160">
        <v>0.1167</v>
      </c>
      <c r="H75" s="160">
        <v>0.13469999999999999</v>
      </c>
      <c r="I75" s="160">
        <v>8.3799999999999999E-2</v>
      </c>
      <c r="J75" s="160">
        <v>0.20830000000000001</v>
      </c>
      <c r="K75" s="160">
        <v>0.111</v>
      </c>
      <c r="L75" s="160">
        <v>0.1477</v>
      </c>
      <c r="M75" s="160">
        <v>7.1800000000000003E-2</v>
      </c>
      <c r="N75" s="160">
        <v>0.29920000000000002</v>
      </c>
      <c r="O75" s="160">
        <v>0.1074</v>
      </c>
      <c r="P75" s="11"/>
    </row>
    <row r="76" spans="1:16">
      <c r="A76" s="712" t="s">
        <v>564</v>
      </c>
      <c r="B76" s="67"/>
      <c r="C76" s="67"/>
      <c r="D76" s="67"/>
      <c r="E76" s="67"/>
      <c r="F76" s="67"/>
      <c r="G76" s="67"/>
      <c r="H76" s="67"/>
      <c r="I76" s="67"/>
      <c r="J76" s="67"/>
      <c r="K76" s="67"/>
      <c r="L76" s="67"/>
      <c r="M76" s="68"/>
      <c r="N76" s="68"/>
      <c r="O76" s="68"/>
      <c r="P76" s="11"/>
    </row>
    <row r="77" spans="1:16">
      <c r="A77" s="711" t="s">
        <v>1423</v>
      </c>
      <c r="B77" s="160">
        <v>7.4300000000000005E-2</v>
      </c>
      <c r="C77" s="160">
        <v>8.5400000000000004E-2</v>
      </c>
      <c r="D77" s="160">
        <v>7.1199999999999999E-2</v>
      </c>
      <c r="E77" s="160">
        <v>5.9900000000000002E-2</v>
      </c>
      <c r="F77" s="160">
        <v>6.6799999999999998E-2</v>
      </c>
      <c r="G77" s="160">
        <v>6.9099999999999995E-2</v>
      </c>
      <c r="H77" s="160">
        <v>7.0000000000000007E-2</v>
      </c>
      <c r="I77" s="160">
        <v>0.14230000000000001</v>
      </c>
      <c r="J77" s="160">
        <v>5.3499999999999999E-2</v>
      </c>
      <c r="K77" s="160">
        <v>0.12640000000000001</v>
      </c>
      <c r="L77" s="160">
        <v>9.8500000000000004E-2</v>
      </c>
      <c r="M77" s="160">
        <v>8.4599999999999995E-2</v>
      </c>
      <c r="N77" s="160">
        <v>0.13039999999999999</v>
      </c>
      <c r="O77" s="160">
        <v>8.6900000000000005E-2</v>
      </c>
      <c r="P77" s="11"/>
    </row>
    <row r="78" spans="1:16">
      <c r="A78" s="711" t="s">
        <v>1424</v>
      </c>
      <c r="B78" s="160">
        <v>2.5899999999999999E-2</v>
      </c>
      <c r="C78" s="160">
        <v>7.3599999999999999E-2</v>
      </c>
      <c r="D78" s="160">
        <v>7.3800000000000004E-2</v>
      </c>
      <c r="E78" s="160">
        <v>7.2599999999999998E-2</v>
      </c>
      <c r="F78" s="160">
        <v>6.0900000000000003E-2</v>
      </c>
      <c r="G78" s="160">
        <v>7.0699999999999999E-2</v>
      </c>
      <c r="H78" s="160">
        <v>0.11559999999999999</v>
      </c>
      <c r="I78" s="160">
        <v>0.1479</v>
      </c>
      <c r="J78" s="160">
        <v>6.3899999999999998E-2</v>
      </c>
      <c r="K78" s="160">
        <v>3.5499999999999997E-2</v>
      </c>
      <c r="L78" s="160">
        <v>9.0399999999999994E-2</v>
      </c>
      <c r="M78" s="160">
        <v>0.13239999999999999</v>
      </c>
      <c r="N78" s="160">
        <v>0.1169</v>
      </c>
      <c r="O78" s="160">
        <v>7.3999999999999996E-2</v>
      </c>
      <c r="P78" s="11"/>
    </row>
    <row r="79" spans="1:16">
      <c r="A79" s="711" t="s">
        <v>1425</v>
      </c>
      <c r="B79" s="160">
        <v>0.30370000000000003</v>
      </c>
      <c r="C79" s="160">
        <v>6.4999999999999997E-3</v>
      </c>
      <c r="D79" s="160">
        <v>3.7499999999999999E-2</v>
      </c>
      <c r="E79" s="160">
        <v>2.24E-2</v>
      </c>
      <c r="F79" s="160">
        <v>0.33479999999999999</v>
      </c>
      <c r="G79" s="160">
        <v>0.12970000000000001</v>
      </c>
      <c r="H79" s="160">
        <v>0.10539999999999999</v>
      </c>
      <c r="I79" s="160">
        <v>1.7299999999999999E-2</v>
      </c>
      <c r="J79" s="160">
        <v>6.9999999999999999E-4</v>
      </c>
      <c r="K79" s="160">
        <v>7.4499999999999997E-2</v>
      </c>
      <c r="L79" s="160">
        <v>0.1686</v>
      </c>
      <c r="M79" s="160">
        <v>3.5299999999999998E-2</v>
      </c>
      <c r="N79" s="160">
        <v>6.9199999999999998E-2</v>
      </c>
      <c r="O79" s="160">
        <v>9.2999999999999999E-2</v>
      </c>
      <c r="P79" s="11"/>
    </row>
    <row r="80" spans="1:16">
      <c r="A80" s="711" t="s">
        <v>1426</v>
      </c>
      <c r="B80" s="160">
        <v>3.0800000000000001E-2</v>
      </c>
      <c r="C80" s="160">
        <v>6.4000000000000003E-3</v>
      </c>
      <c r="D80" s="160">
        <v>8.8099999999999998E-2</v>
      </c>
      <c r="E80" s="160">
        <v>4.9399999999999999E-2</v>
      </c>
      <c r="F80" s="160">
        <v>0.38769999999999999</v>
      </c>
      <c r="G80" s="160">
        <v>0.247</v>
      </c>
      <c r="H80" s="160">
        <v>6.59E-2</v>
      </c>
      <c r="I80" s="160">
        <v>1.04E-2</v>
      </c>
      <c r="J80" s="160">
        <v>2.1499999999999998E-2</v>
      </c>
      <c r="K80" s="160">
        <v>0.1807</v>
      </c>
      <c r="L80" s="160">
        <v>0.1087</v>
      </c>
      <c r="M80" s="160">
        <v>5.1400000000000001E-2</v>
      </c>
      <c r="N80" s="160">
        <v>0.124</v>
      </c>
      <c r="O80" s="160">
        <v>9.5399999999999999E-2</v>
      </c>
      <c r="P80" s="11"/>
    </row>
    <row r="81" spans="1:16">
      <c r="A81" s="711" t="s">
        <v>1427</v>
      </c>
      <c r="B81" s="160">
        <v>2.8E-3</v>
      </c>
      <c r="C81" s="160">
        <v>0</v>
      </c>
      <c r="D81" s="160">
        <v>5.4000000000000003E-3</v>
      </c>
      <c r="E81" s="160">
        <v>5.1200000000000002E-2</v>
      </c>
      <c r="F81" s="160">
        <v>2.0000000000000001E-4</v>
      </c>
      <c r="G81" s="160">
        <v>1.12E-2</v>
      </c>
      <c r="H81" s="160">
        <v>6.4999999999999997E-3</v>
      </c>
      <c r="I81" s="160">
        <v>0.1497</v>
      </c>
      <c r="J81" s="160">
        <v>1.6199999999999999E-2</v>
      </c>
      <c r="K81" s="160">
        <v>2.2000000000000001E-3</v>
      </c>
      <c r="L81" s="160">
        <v>6.6E-3</v>
      </c>
      <c r="M81" s="160">
        <v>0.18729999999999999</v>
      </c>
      <c r="N81" s="160">
        <v>7.4999999999999997E-3</v>
      </c>
      <c r="O81" s="160">
        <v>8.8999999999999999E-3</v>
      </c>
      <c r="P81" s="11"/>
    </row>
    <row r="82" spans="1:16">
      <c r="A82" s="711" t="s">
        <v>1428</v>
      </c>
      <c r="B82" s="160">
        <v>1.5E-3</v>
      </c>
      <c r="C82" s="160">
        <v>0</v>
      </c>
      <c r="D82" s="160">
        <v>0</v>
      </c>
      <c r="E82" s="160">
        <v>0</v>
      </c>
      <c r="F82" s="160">
        <v>0.81259999999999999</v>
      </c>
      <c r="G82" s="160">
        <v>4.5400000000000003E-2</v>
      </c>
      <c r="H82" s="160">
        <v>1.5800000000000002E-2</v>
      </c>
      <c r="I82" s="160">
        <v>5.7000000000000002E-3</v>
      </c>
      <c r="J82" s="160">
        <v>0</v>
      </c>
      <c r="K82" s="160">
        <v>1.43E-2</v>
      </c>
      <c r="L82" s="160">
        <v>6.0000000000000001E-3</v>
      </c>
      <c r="M82" s="160">
        <v>0</v>
      </c>
      <c r="N82" s="160">
        <v>1.47E-2</v>
      </c>
      <c r="O82" s="160">
        <v>0.27879999999999999</v>
      </c>
      <c r="P82" s="11"/>
    </row>
    <row r="83" spans="1:16">
      <c r="A83" s="711" t="s">
        <v>1429</v>
      </c>
      <c r="B83" s="160">
        <v>2.7000000000000001E-3</v>
      </c>
      <c r="C83" s="160">
        <v>0</v>
      </c>
      <c r="D83" s="160">
        <v>4.0000000000000001E-3</v>
      </c>
      <c r="E83" s="160">
        <v>5.1200000000000002E-2</v>
      </c>
      <c r="F83" s="160">
        <v>0.186</v>
      </c>
      <c r="G83" s="160">
        <v>1.7899999999999999E-2</v>
      </c>
      <c r="H83" s="160">
        <v>1.3299999999999999E-2</v>
      </c>
      <c r="I83" s="160">
        <v>8.3799999999999999E-2</v>
      </c>
      <c r="J83" s="160">
        <v>1.6199999999999999E-2</v>
      </c>
      <c r="K83" s="160">
        <v>2.8999999999999998E-3</v>
      </c>
      <c r="L83" s="160">
        <v>6.3E-3</v>
      </c>
      <c r="M83" s="160">
        <v>0.13389999999999999</v>
      </c>
      <c r="N83" s="160">
        <v>1.0200000000000001E-2</v>
      </c>
      <c r="O83" s="160">
        <v>6.4100000000000004E-2</v>
      </c>
      <c r="P83" s="11"/>
    </row>
    <row r="84" spans="1:16">
      <c r="A84" s="711" t="s">
        <v>1430</v>
      </c>
      <c r="B84" s="160">
        <v>7.1999999999999998E-3</v>
      </c>
      <c r="C84" s="160">
        <v>1.1999999999999999E-3</v>
      </c>
      <c r="D84" s="160">
        <v>1.1599999999999999E-2</v>
      </c>
      <c r="E84" s="160">
        <v>2.2000000000000001E-3</v>
      </c>
      <c r="F84" s="160">
        <v>1.4E-2</v>
      </c>
      <c r="G84" s="160">
        <v>9.2999999999999992E-3</v>
      </c>
      <c r="H84" s="160">
        <v>9.2999999999999992E-3</v>
      </c>
      <c r="I84" s="160">
        <v>0</v>
      </c>
      <c r="J84" s="160">
        <v>0</v>
      </c>
      <c r="K84" s="160">
        <v>3.6799999999999999E-2</v>
      </c>
      <c r="L84" s="160">
        <v>1.37E-2</v>
      </c>
      <c r="M84" s="160">
        <v>3.8600000000000002E-2</v>
      </c>
      <c r="N84" s="160">
        <v>0</v>
      </c>
      <c r="O84" s="160">
        <v>1.21E-2</v>
      </c>
      <c r="P84" s="11"/>
    </row>
    <row r="85" spans="1:16">
      <c r="A85" s="711" t="s">
        <v>1431</v>
      </c>
      <c r="B85" s="160">
        <v>1.21E-2</v>
      </c>
      <c r="C85" s="160">
        <v>1.3299999999999999E-2</v>
      </c>
      <c r="D85" s="160">
        <v>1.46E-2</v>
      </c>
      <c r="E85" s="160">
        <v>8.6999999999999994E-3</v>
      </c>
      <c r="F85" s="160">
        <v>1.9E-2</v>
      </c>
      <c r="G85" s="160">
        <v>0.01</v>
      </c>
      <c r="H85" s="160">
        <v>1.38E-2</v>
      </c>
      <c r="I85" s="160">
        <v>2.35E-2</v>
      </c>
      <c r="J85" s="160">
        <v>1.6000000000000001E-3</v>
      </c>
      <c r="K85" s="160">
        <v>2.81E-2</v>
      </c>
      <c r="L85" s="160">
        <v>2.58E-2</v>
      </c>
      <c r="M85" s="160">
        <v>2.6599999999999999E-2</v>
      </c>
      <c r="N85" s="160">
        <v>2.4899999999999999E-2</v>
      </c>
      <c r="O85" s="160">
        <v>1.67E-2</v>
      </c>
      <c r="P85" s="11"/>
    </row>
    <row r="86" spans="1:16">
      <c r="A86" s="711" t="s">
        <v>1432</v>
      </c>
      <c r="B86" s="160">
        <v>4.2599999999999999E-2</v>
      </c>
      <c r="C86" s="160">
        <v>4.1700000000000001E-2</v>
      </c>
      <c r="D86" s="160">
        <v>4.7100000000000003E-2</v>
      </c>
      <c r="E86" s="160">
        <v>4.0300000000000002E-2</v>
      </c>
      <c r="F86" s="160">
        <v>4.1500000000000002E-2</v>
      </c>
      <c r="G86" s="160">
        <v>4.1500000000000002E-2</v>
      </c>
      <c r="H86" s="160">
        <v>4.3900000000000002E-2</v>
      </c>
      <c r="I86" s="160">
        <v>4.7800000000000002E-2</v>
      </c>
      <c r="J86" s="160">
        <v>2.75E-2</v>
      </c>
      <c r="K86" s="160">
        <v>4.5900000000000003E-2</v>
      </c>
      <c r="L86" s="160">
        <v>4.5699999999999998E-2</v>
      </c>
      <c r="M86" s="160">
        <v>5.3400000000000003E-2</v>
      </c>
      <c r="N86" s="160">
        <v>4.7800000000000002E-2</v>
      </c>
      <c r="O86" s="160">
        <v>4.5199999999999997E-2</v>
      </c>
      <c r="P86" s="11"/>
    </row>
    <row r="87" spans="1:16">
      <c r="A87" s="711" t="s">
        <v>1433</v>
      </c>
      <c r="B87" s="160">
        <v>5.16E-2</v>
      </c>
      <c r="C87" s="160">
        <v>2.5399999999999999E-2</v>
      </c>
      <c r="D87" s="160">
        <v>1.5299999999999999E-2</v>
      </c>
      <c r="E87" s="160">
        <v>1.54E-2</v>
      </c>
      <c r="F87" s="160">
        <v>7.7000000000000002E-3</v>
      </c>
      <c r="G87" s="160">
        <v>5.0200000000000002E-2</v>
      </c>
      <c r="H87" s="160">
        <v>3.0700000000000002E-2</v>
      </c>
      <c r="I87" s="160">
        <v>0.1041</v>
      </c>
      <c r="J87" s="160">
        <v>0</v>
      </c>
      <c r="K87" s="160">
        <v>3.0099999999999998E-2</v>
      </c>
      <c r="L87" s="160">
        <v>0.18659999999999999</v>
      </c>
      <c r="M87" s="160">
        <v>9.7699999999999995E-2</v>
      </c>
      <c r="N87" s="160">
        <v>6.0499999999999998E-2</v>
      </c>
      <c r="O87" s="160">
        <v>0.03</v>
      </c>
      <c r="P87" s="11"/>
    </row>
    <row r="88" spans="1:16">
      <c r="A88" s="711" t="s">
        <v>1434</v>
      </c>
      <c r="B88" s="160">
        <v>0</v>
      </c>
      <c r="C88" s="160">
        <v>0</v>
      </c>
      <c r="D88" s="160">
        <v>0</v>
      </c>
      <c r="E88" s="160">
        <v>1E-4</v>
      </c>
      <c r="F88" s="160">
        <v>0</v>
      </c>
      <c r="G88" s="160">
        <v>1E-4</v>
      </c>
      <c r="H88" s="160">
        <v>0</v>
      </c>
      <c r="I88" s="160">
        <v>0</v>
      </c>
      <c r="J88" s="160">
        <v>0</v>
      </c>
      <c r="K88" s="160">
        <v>0</v>
      </c>
      <c r="L88" s="160">
        <v>1.21E-2</v>
      </c>
      <c r="M88" s="160">
        <v>5.4999999999999997E-3</v>
      </c>
      <c r="N88" s="160">
        <v>0</v>
      </c>
      <c r="O88" s="160">
        <v>1.1999999999999999E-3</v>
      </c>
      <c r="P88" s="11"/>
    </row>
    <row r="89" spans="1:16">
      <c r="A89" s="712" t="s">
        <v>565</v>
      </c>
      <c r="B89" s="67"/>
      <c r="C89" s="67"/>
      <c r="D89" s="67"/>
      <c r="E89" s="67"/>
      <c r="F89" s="67"/>
      <c r="G89" s="67"/>
      <c r="H89" s="67"/>
      <c r="I89" s="67"/>
      <c r="J89" s="67"/>
      <c r="K89" s="67"/>
      <c r="L89" s="67"/>
      <c r="M89" s="68"/>
      <c r="N89" s="68"/>
      <c r="O89" s="68"/>
      <c r="P89" s="11"/>
    </row>
    <row r="90" spans="1:16">
      <c r="A90" s="712" t="s">
        <v>566</v>
      </c>
      <c r="B90" s="67"/>
      <c r="C90" s="67"/>
      <c r="D90" s="67"/>
      <c r="E90" s="67"/>
      <c r="F90" s="67"/>
      <c r="G90" s="67"/>
      <c r="H90" s="67"/>
      <c r="I90" s="67"/>
      <c r="J90" s="67"/>
      <c r="K90" s="67"/>
      <c r="L90" s="67"/>
      <c r="M90" s="68"/>
      <c r="N90" s="68"/>
      <c r="O90" s="68"/>
      <c r="P90" s="11"/>
    </row>
    <row r="91" spans="1:16">
      <c r="A91" s="711" t="s">
        <v>923</v>
      </c>
      <c r="B91" s="160">
        <v>1.89E-2</v>
      </c>
      <c r="C91" s="160">
        <v>2.8899999999999999E-2</v>
      </c>
      <c r="D91" s="160">
        <v>2.1999999999999999E-2</v>
      </c>
      <c r="E91" s="160">
        <v>2.06E-2</v>
      </c>
      <c r="F91" s="160">
        <v>2.1399999999999999E-2</v>
      </c>
      <c r="G91" s="160">
        <v>2.3699999999999999E-2</v>
      </c>
      <c r="H91" s="160">
        <v>2.7199999999999998E-2</v>
      </c>
      <c r="I91" s="160">
        <v>5.0200000000000002E-2</v>
      </c>
      <c r="J91" s="160">
        <v>5.45E-2</v>
      </c>
      <c r="K91" s="160">
        <v>3.85E-2</v>
      </c>
      <c r="L91" s="160">
        <v>3.44E-2</v>
      </c>
      <c r="M91" s="160">
        <v>3.0099999999999998E-2</v>
      </c>
      <c r="N91" s="160">
        <v>5.4600000000000003E-2</v>
      </c>
      <c r="O91" s="160">
        <v>2.7900000000000001E-2</v>
      </c>
      <c r="P91" s="11"/>
    </row>
    <row r="92" spans="1:16">
      <c r="A92" s="711" t="s">
        <v>925</v>
      </c>
      <c r="B92" s="160">
        <v>2.3900000000000001E-2</v>
      </c>
      <c r="C92" s="160">
        <v>3.9E-2</v>
      </c>
      <c r="D92" s="160">
        <v>2.7099999999999999E-2</v>
      </c>
      <c r="E92" s="160">
        <v>2.9000000000000001E-2</v>
      </c>
      <c r="F92" s="160">
        <v>2.8299999999999999E-2</v>
      </c>
      <c r="G92" s="160">
        <v>2.9100000000000001E-2</v>
      </c>
      <c r="H92" s="160">
        <v>3.4700000000000002E-2</v>
      </c>
      <c r="I92" s="160">
        <v>5.5800000000000002E-2</v>
      </c>
      <c r="J92" s="160">
        <v>9.8199999999999996E-2</v>
      </c>
      <c r="K92" s="160">
        <v>4.4200000000000003E-2</v>
      </c>
      <c r="L92" s="160">
        <v>4.3400000000000001E-2</v>
      </c>
      <c r="M92" s="160">
        <v>3.6200000000000003E-2</v>
      </c>
      <c r="N92" s="160">
        <v>6.4699999999999994E-2</v>
      </c>
      <c r="O92" s="160">
        <v>3.5099999999999999E-2</v>
      </c>
      <c r="P92" s="11"/>
    </row>
    <row r="93" spans="1:16">
      <c r="A93" s="711" t="s">
        <v>927</v>
      </c>
      <c r="B93" s="160">
        <v>2.87E-2</v>
      </c>
      <c r="C93" s="160">
        <v>5.21E-2</v>
      </c>
      <c r="D93" s="160">
        <v>3.3300000000000003E-2</v>
      </c>
      <c r="E93" s="160">
        <v>3.0300000000000001E-2</v>
      </c>
      <c r="F93" s="160">
        <v>2.98E-2</v>
      </c>
      <c r="G93" s="160">
        <v>3.56E-2</v>
      </c>
      <c r="H93" s="160">
        <v>3.6799999999999999E-2</v>
      </c>
      <c r="I93" s="160">
        <v>6.5100000000000005E-2</v>
      </c>
      <c r="J93" s="160">
        <v>9.3700000000000006E-2</v>
      </c>
      <c r="K93" s="160">
        <v>5.1900000000000002E-2</v>
      </c>
      <c r="L93" s="160">
        <v>4.3400000000000001E-2</v>
      </c>
      <c r="M93" s="160">
        <v>4.4699999999999997E-2</v>
      </c>
      <c r="N93" s="160">
        <v>6.2600000000000003E-2</v>
      </c>
      <c r="O93" s="160">
        <v>4.1000000000000002E-2</v>
      </c>
      <c r="P93" s="11"/>
    </row>
    <row r="94" spans="1:16">
      <c r="A94" s="711" t="s">
        <v>1435</v>
      </c>
      <c r="B94" s="160">
        <v>3.04E-2</v>
      </c>
      <c r="C94" s="160">
        <v>5.6399999999999999E-2</v>
      </c>
      <c r="D94" s="160">
        <v>3.39E-2</v>
      </c>
      <c r="E94" s="160">
        <v>3.7900000000000003E-2</v>
      </c>
      <c r="F94" s="160">
        <v>3.5700000000000003E-2</v>
      </c>
      <c r="G94" s="160">
        <v>3.8699999999999998E-2</v>
      </c>
      <c r="H94" s="160">
        <v>4.4600000000000001E-2</v>
      </c>
      <c r="I94" s="160">
        <v>8.7800000000000003E-2</v>
      </c>
      <c r="J94" s="160">
        <v>0.19</v>
      </c>
      <c r="K94" s="160">
        <v>6.2300000000000001E-2</v>
      </c>
      <c r="L94" s="160">
        <v>5.7200000000000001E-2</v>
      </c>
      <c r="M94" s="160">
        <v>4.82E-2</v>
      </c>
      <c r="N94" s="160">
        <v>8.5500000000000007E-2</v>
      </c>
      <c r="O94" s="160">
        <v>4.6899999999999997E-2</v>
      </c>
      <c r="P94" s="11"/>
    </row>
    <row r="95" spans="1:16">
      <c r="A95" s="712" t="s">
        <v>567</v>
      </c>
      <c r="B95" s="67"/>
      <c r="C95" s="67"/>
      <c r="D95" s="67"/>
      <c r="E95" s="67"/>
      <c r="F95" s="67"/>
      <c r="G95" s="67"/>
      <c r="H95" s="67"/>
      <c r="I95" s="67"/>
      <c r="J95" s="67"/>
      <c r="K95" s="67"/>
      <c r="L95" s="67"/>
      <c r="M95" s="68"/>
      <c r="N95" s="68"/>
      <c r="O95" s="68"/>
      <c r="P95" s="11"/>
    </row>
    <row r="96" spans="1:16">
      <c r="A96" s="711" t="s">
        <v>930</v>
      </c>
      <c r="B96" s="160">
        <v>0.40260000000000001</v>
      </c>
      <c r="C96" s="160">
        <v>0.54620000000000002</v>
      </c>
      <c r="D96" s="160">
        <v>0.37459999999999999</v>
      </c>
      <c r="E96" s="160">
        <v>0.46820000000000001</v>
      </c>
      <c r="F96" s="160">
        <v>0.3841</v>
      </c>
      <c r="G96" s="160">
        <v>0.44259999999999999</v>
      </c>
      <c r="H96" s="160">
        <v>0.53190000000000004</v>
      </c>
      <c r="I96" s="160">
        <v>0.53959999999999997</v>
      </c>
      <c r="J96" s="160">
        <v>0.65620000000000001</v>
      </c>
      <c r="K96" s="160">
        <v>0.55820000000000003</v>
      </c>
      <c r="L96" s="160">
        <v>0.53920000000000001</v>
      </c>
      <c r="M96" s="160">
        <v>0.49790000000000001</v>
      </c>
      <c r="N96" s="160">
        <v>0.69079999999999997</v>
      </c>
      <c r="O96" s="160">
        <v>0.49719999999999998</v>
      </c>
      <c r="P96" s="11"/>
    </row>
    <row r="97" spans="1:16">
      <c r="A97" s="711" t="s">
        <v>932</v>
      </c>
      <c r="B97" s="160">
        <v>5.6099999999999997E-2</v>
      </c>
      <c r="C97" s="160">
        <v>3.6499999999999998E-2</v>
      </c>
      <c r="D97" s="160">
        <v>9.0800000000000006E-2</v>
      </c>
      <c r="E97" s="160">
        <v>6.13E-2</v>
      </c>
      <c r="F97" s="160">
        <v>5.8200000000000002E-2</v>
      </c>
      <c r="G97" s="160">
        <v>0.1217</v>
      </c>
      <c r="H97" s="160">
        <v>5.74E-2</v>
      </c>
      <c r="I97" s="160">
        <v>1.95E-2</v>
      </c>
      <c r="J97" s="160">
        <v>1.2200000000000001E-2</v>
      </c>
      <c r="K97" s="160">
        <v>4.1399999999999999E-2</v>
      </c>
      <c r="L97" s="160">
        <v>3.27E-2</v>
      </c>
      <c r="M97" s="160">
        <v>0.1079</v>
      </c>
      <c r="N97" s="160">
        <v>1.52E-2</v>
      </c>
      <c r="O97" s="160">
        <v>5.7799999999999997E-2</v>
      </c>
      <c r="P97" s="11"/>
    </row>
    <row r="98" spans="1:16">
      <c r="A98" s="711" t="s">
        <v>934</v>
      </c>
      <c r="B98" s="160">
        <v>0.5413</v>
      </c>
      <c r="C98" s="160">
        <v>0.4173</v>
      </c>
      <c r="D98" s="160">
        <v>0.53469999999999995</v>
      </c>
      <c r="E98" s="160">
        <v>0.47039999999999998</v>
      </c>
      <c r="F98" s="160">
        <v>0.55779999999999996</v>
      </c>
      <c r="G98" s="160">
        <v>0.43569999999999998</v>
      </c>
      <c r="H98" s="160">
        <v>0.41060000000000002</v>
      </c>
      <c r="I98" s="160">
        <v>0.44090000000000001</v>
      </c>
      <c r="J98" s="160">
        <v>0.33160000000000001</v>
      </c>
      <c r="K98" s="160">
        <v>0.40029999999999999</v>
      </c>
      <c r="L98" s="160">
        <v>0.42809999999999998</v>
      </c>
      <c r="M98" s="160">
        <v>0.39419999999999999</v>
      </c>
      <c r="N98" s="160">
        <v>0.29399999999999998</v>
      </c>
      <c r="O98" s="160">
        <v>0.44500000000000001</v>
      </c>
      <c r="P98" s="11"/>
    </row>
    <row r="99" spans="1:16">
      <c r="A99" s="711" t="s">
        <v>936</v>
      </c>
      <c r="B99" s="160">
        <v>0.32850000000000001</v>
      </c>
      <c r="C99" s="160">
        <v>0.42809999999999998</v>
      </c>
      <c r="D99" s="160">
        <v>0.2959</v>
      </c>
      <c r="E99" s="160">
        <v>0.33839999999999998</v>
      </c>
      <c r="F99" s="160">
        <v>0.31019999999999998</v>
      </c>
      <c r="G99" s="160">
        <v>0.32340000000000002</v>
      </c>
      <c r="H99" s="160">
        <v>0.37959999999999999</v>
      </c>
      <c r="I99" s="160">
        <v>0.46439999999999998</v>
      </c>
      <c r="J99" s="160">
        <v>0.67630000000000001</v>
      </c>
      <c r="K99" s="160">
        <v>0.36859999999999998</v>
      </c>
      <c r="L99" s="160">
        <v>0.3921</v>
      </c>
      <c r="M99" s="160">
        <v>0.28660000000000002</v>
      </c>
      <c r="N99" s="160">
        <v>0.49880000000000002</v>
      </c>
      <c r="O99" s="160">
        <v>0.35759999999999997</v>
      </c>
      <c r="P99" s="11"/>
    </row>
    <row r="100" spans="1:16">
      <c r="A100" s="712" t="s">
        <v>568</v>
      </c>
      <c r="B100" s="67"/>
      <c r="C100" s="67"/>
      <c r="D100" s="67"/>
      <c r="E100" s="67"/>
      <c r="F100" s="67"/>
      <c r="G100" s="67"/>
      <c r="H100" s="67"/>
      <c r="I100" s="67"/>
      <c r="J100" s="67"/>
      <c r="K100" s="67"/>
      <c r="L100" s="67"/>
      <c r="M100" s="68"/>
      <c r="N100" s="68"/>
      <c r="O100" s="68"/>
      <c r="P100" s="11"/>
    </row>
    <row r="101" spans="1:16">
      <c r="A101" s="711" t="s">
        <v>938</v>
      </c>
      <c r="B101" s="160">
        <v>3.27E-2</v>
      </c>
      <c r="C101" s="160">
        <v>3.8699999999999998E-2</v>
      </c>
      <c r="D101" s="160">
        <v>3.1399999999999997E-2</v>
      </c>
      <c r="E101" s="160">
        <v>4.5400000000000003E-2</v>
      </c>
      <c r="F101" s="160">
        <v>3.6400000000000002E-2</v>
      </c>
      <c r="G101" s="160">
        <v>3.8600000000000002E-2</v>
      </c>
      <c r="H101" s="160">
        <v>4.4400000000000002E-2</v>
      </c>
      <c r="I101" s="160">
        <v>8.6199999999999999E-2</v>
      </c>
      <c r="J101" s="160">
        <v>5.5E-2</v>
      </c>
      <c r="K101" s="160">
        <v>5.8799999999999998E-2</v>
      </c>
      <c r="L101" s="160">
        <v>4.8899999999999999E-2</v>
      </c>
      <c r="M101" s="160">
        <v>3.61E-2</v>
      </c>
      <c r="N101" s="160">
        <v>8.3599999999999994E-2</v>
      </c>
      <c r="O101" s="160">
        <v>4.3700000000000003E-2</v>
      </c>
      <c r="P101" s="11"/>
    </row>
    <row r="102" spans="1:16">
      <c r="A102" s="711" t="s">
        <v>940</v>
      </c>
      <c r="B102" s="160">
        <v>2.4299999999999999E-2</v>
      </c>
      <c r="C102" s="160">
        <v>2.93E-2</v>
      </c>
      <c r="D102" s="160">
        <v>2.6599999999999999E-2</v>
      </c>
      <c r="E102" s="160">
        <v>3.0200000000000001E-2</v>
      </c>
      <c r="F102" s="160">
        <v>2.7699999999999999E-2</v>
      </c>
      <c r="G102" s="160">
        <v>2.7199999999999998E-2</v>
      </c>
      <c r="H102" s="160">
        <v>3.4799999999999998E-2</v>
      </c>
      <c r="I102" s="160">
        <v>7.8600000000000003E-2</v>
      </c>
      <c r="J102" s="160">
        <v>2.4400000000000002E-2</v>
      </c>
      <c r="K102" s="160">
        <v>5.11E-2</v>
      </c>
      <c r="L102" s="160">
        <v>4.1399999999999999E-2</v>
      </c>
      <c r="M102" s="160">
        <v>2.46E-2</v>
      </c>
      <c r="N102" s="160">
        <v>7.6600000000000001E-2</v>
      </c>
      <c r="O102" s="160">
        <v>3.4599999999999999E-2</v>
      </c>
      <c r="P102" s="11"/>
    </row>
    <row r="103" spans="1:16">
      <c r="A103" s="713" t="s">
        <v>1436</v>
      </c>
      <c r="B103" s="160">
        <v>2.9700000000000001E-2</v>
      </c>
      <c r="C103" s="160">
        <v>4.4200000000000003E-2</v>
      </c>
      <c r="D103" s="160">
        <v>3.4599999999999999E-2</v>
      </c>
      <c r="E103" s="160">
        <v>3.6799999999999999E-2</v>
      </c>
      <c r="F103" s="160">
        <v>3.1699999999999999E-2</v>
      </c>
      <c r="G103" s="160">
        <v>3.5000000000000003E-2</v>
      </c>
      <c r="H103" s="160">
        <v>4.5999999999999999E-2</v>
      </c>
      <c r="I103" s="160">
        <v>9.0800000000000006E-2</v>
      </c>
      <c r="J103" s="160">
        <v>4.1099999999999998E-2</v>
      </c>
      <c r="K103" s="160">
        <v>6.0999999999999999E-2</v>
      </c>
      <c r="L103" s="160">
        <v>5.11E-2</v>
      </c>
      <c r="M103" s="160">
        <v>3.5200000000000002E-2</v>
      </c>
      <c r="N103" s="160">
        <v>9.2100000000000001E-2</v>
      </c>
      <c r="O103" s="160">
        <v>4.4400000000000002E-2</v>
      </c>
      <c r="P103" s="11"/>
    </row>
    <row r="104" spans="1:16">
      <c r="A104" s="713" t="s">
        <v>943</v>
      </c>
      <c r="B104" s="160">
        <v>5.1200000000000002E-2</v>
      </c>
      <c r="C104" s="160">
        <v>6.1600000000000002E-2</v>
      </c>
      <c r="D104" s="160">
        <v>5.7799999999999997E-2</v>
      </c>
      <c r="E104" s="160">
        <v>5.2499999999999998E-2</v>
      </c>
      <c r="F104" s="160">
        <v>5.4399999999999997E-2</v>
      </c>
      <c r="G104" s="160">
        <v>5.7599999999999998E-2</v>
      </c>
      <c r="H104" s="160">
        <v>7.1800000000000003E-2</v>
      </c>
      <c r="I104" s="160">
        <v>0.123</v>
      </c>
      <c r="J104" s="160">
        <v>4.6300000000000001E-2</v>
      </c>
      <c r="K104" s="160">
        <v>9.4299999999999995E-2</v>
      </c>
      <c r="L104" s="160">
        <v>8.5599999999999996E-2</v>
      </c>
      <c r="M104" s="160">
        <v>6.9000000000000006E-2</v>
      </c>
      <c r="N104" s="160">
        <v>0.1246</v>
      </c>
      <c r="O104" s="160">
        <v>6.88E-2</v>
      </c>
      <c r="P104" s="11"/>
    </row>
    <row r="105" spans="1:16">
      <c r="A105" s="713" t="s">
        <v>945</v>
      </c>
      <c r="B105" s="160">
        <v>-2.1499999999999998E-2</v>
      </c>
      <c r="C105" s="160">
        <v>-1.7299999999999999E-2</v>
      </c>
      <c r="D105" s="160">
        <v>-2.3199999999999998E-2</v>
      </c>
      <c r="E105" s="160">
        <v>-1.5699999999999999E-2</v>
      </c>
      <c r="F105" s="160">
        <v>-2.2700000000000001E-2</v>
      </c>
      <c r="G105" s="160">
        <v>-2.2599999999999999E-2</v>
      </c>
      <c r="H105" s="160">
        <v>-2.58E-2</v>
      </c>
      <c r="I105" s="160">
        <v>-3.2300000000000002E-2</v>
      </c>
      <c r="J105" s="160">
        <v>-5.3E-3</v>
      </c>
      <c r="K105" s="160">
        <v>-3.3300000000000003E-2</v>
      </c>
      <c r="L105" s="160">
        <v>-3.4500000000000003E-2</v>
      </c>
      <c r="M105" s="160">
        <v>-3.3799999999999997E-2</v>
      </c>
      <c r="N105" s="160">
        <v>-3.2500000000000001E-2</v>
      </c>
      <c r="O105" s="160">
        <v>-2.4400000000000002E-2</v>
      </c>
      <c r="P105" s="11"/>
    </row>
    <row r="106" spans="1:16">
      <c r="A106" s="713" t="s">
        <v>947</v>
      </c>
      <c r="B106" s="160">
        <v>-5.4999999999999997E-3</v>
      </c>
      <c r="C106" s="160">
        <v>-1.4999999999999999E-2</v>
      </c>
      <c r="D106" s="160">
        <v>-8.0999999999999996E-3</v>
      </c>
      <c r="E106" s="160">
        <v>-6.6E-3</v>
      </c>
      <c r="F106" s="160">
        <v>-4.0000000000000001E-3</v>
      </c>
      <c r="G106" s="160">
        <v>-7.7999999999999996E-3</v>
      </c>
      <c r="H106" s="160">
        <v>-1.11E-2</v>
      </c>
      <c r="I106" s="160">
        <v>-1.2200000000000001E-2</v>
      </c>
      <c r="J106" s="160">
        <v>-1.67E-2</v>
      </c>
      <c r="K106" s="160">
        <v>-9.9000000000000008E-3</v>
      </c>
      <c r="L106" s="160">
        <v>-9.7000000000000003E-3</v>
      </c>
      <c r="M106" s="160">
        <v>-1.06E-2</v>
      </c>
      <c r="N106" s="160">
        <v>-1.55E-2</v>
      </c>
      <c r="O106" s="160">
        <v>-9.9000000000000008E-3</v>
      </c>
      <c r="P106" s="11"/>
    </row>
    <row r="107" spans="1:16">
      <c r="A107" s="713" t="s">
        <v>949</v>
      </c>
      <c r="B107" s="160">
        <v>8.5000000000000006E-3</v>
      </c>
      <c r="C107" s="160">
        <v>9.4000000000000004E-3</v>
      </c>
      <c r="D107" s="160">
        <v>4.7999999999999996E-3</v>
      </c>
      <c r="E107" s="160">
        <v>1.52E-2</v>
      </c>
      <c r="F107" s="160">
        <v>8.6E-3</v>
      </c>
      <c r="G107" s="160">
        <v>1.14E-2</v>
      </c>
      <c r="H107" s="160">
        <v>9.5999999999999992E-3</v>
      </c>
      <c r="I107" s="160">
        <v>7.6E-3</v>
      </c>
      <c r="J107" s="160">
        <v>3.0499999999999999E-2</v>
      </c>
      <c r="K107" s="160">
        <v>7.7999999999999996E-3</v>
      </c>
      <c r="L107" s="160">
        <v>7.4999999999999997E-3</v>
      </c>
      <c r="M107" s="160">
        <v>1.15E-2</v>
      </c>
      <c r="N107" s="160">
        <v>7.0000000000000001E-3</v>
      </c>
      <c r="O107" s="160">
        <v>9.1999999999999998E-3</v>
      </c>
      <c r="P107" s="11"/>
    </row>
    <row r="108" spans="1:16">
      <c r="A108" s="712" t="s">
        <v>950</v>
      </c>
      <c r="B108" s="67"/>
      <c r="C108" s="67"/>
      <c r="D108" s="67"/>
      <c r="E108" s="67"/>
      <c r="F108" s="67"/>
      <c r="G108" s="67"/>
      <c r="H108" s="67"/>
      <c r="I108" s="67"/>
      <c r="J108" s="67"/>
      <c r="K108" s="67"/>
      <c r="L108" s="67"/>
      <c r="M108" s="68"/>
      <c r="N108" s="68"/>
      <c r="O108" s="68"/>
      <c r="P108" s="11"/>
    </row>
    <row r="109" spans="1:16">
      <c r="A109" s="713" t="s">
        <v>938</v>
      </c>
      <c r="B109" s="160">
        <v>3.27E-2</v>
      </c>
      <c r="C109" s="160">
        <v>3.8699999999999998E-2</v>
      </c>
      <c r="D109" s="160">
        <v>3.1399999999999997E-2</v>
      </c>
      <c r="E109" s="160">
        <v>4.5400000000000003E-2</v>
      </c>
      <c r="F109" s="160">
        <v>3.6400000000000002E-2</v>
      </c>
      <c r="G109" s="160">
        <v>3.8600000000000002E-2</v>
      </c>
      <c r="H109" s="160">
        <v>4.4400000000000002E-2</v>
      </c>
      <c r="I109" s="160">
        <v>8.6199999999999999E-2</v>
      </c>
      <c r="J109" s="160">
        <v>5.5E-2</v>
      </c>
      <c r="K109" s="160">
        <v>5.8799999999999998E-2</v>
      </c>
      <c r="L109" s="160">
        <v>4.8899999999999999E-2</v>
      </c>
      <c r="M109" s="160">
        <v>3.61E-2</v>
      </c>
      <c r="N109" s="160">
        <v>8.3599999999999994E-2</v>
      </c>
      <c r="O109" s="160">
        <v>4.3700000000000003E-2</v>
      </c>
      <c r="P109" s="11"/>
    </row>
    <row r="110" spans="1:16">
      <c r="A110" s="713" t="s">
        <v>952</v>
      </c>
      <c r="B110" s="160">
        <v>-4.5999999999999999E-3</v>
      </c>
      <c r="C110" s="160">
        <v>-4.8999999999999998E-3</v>
      </c>
      <c r="D110" s="160">
        <v>-3.0000000000000001E-3</v>
      </c>
      <c r="E110" s="160">
        <v>-8.6999999999999994E-3</v>
      </c>
      <c r="F110" s="160">
        <v>-8.8000000000000005E-3</v>
      </c>
      <c r="G110" s="160">
        <v>-4.4000000000000003E-3</v>
      </c>
      <c r="H110" s="160">
        <v>-3.7000000000000002E-3</v>
      </c>
      <c r="I110" s="160">
        <v>-2.3999999999999998E-3</v>
      </c>
      <c r="J110" s="160">
        <v>5.4000000000000003E-3</v>
      </c>
      <c r="K110" s="160">
        <v>-5.7000000000000002E-3</v>
      </c>
      <c r="L110" s="160">
        <v>-5.7000000000000002E-3</v>
      </c>
      <c r="M110" s="160">
        <v>-4.7999999999999996E-3</v>
      </c>
      <c r="N110" s="160">
        <v>-1.9E-3</v>
      </c>
      <c r="O110" s="160">
        <v>-5.0000000000000001E-3</v>
      </c>
      <c r="P110" s="11"/>
    </row>
    <row r="111" spans="1:16">
      <c r="A111" s="713" t="s">
        <v>954</v>
      </c>
      <c r="B111" s="160">
        <v>-2.0299999999999999E-2</v>
      </c>
      <c r="C111" s="160">
        <v>-2.9399999999999999E-2</v>
      </c>
      <c r="D111" s="160">
        <v>-2.29E-2</v>
      </c>
      <c r="E111" s="160">
        <v>-2.5000000000000001E-2</v>
      </c>
      <c r="F111" s="160">
        <v>-2.41E-2</v>
      </c>
      <c r="G111" s="160">
        <v>-2.4199999999999999E-2</v>
      </c>
      <c r="H111" s="160">
        <v>-2.87E-2</v>
      </c>
      <c r="I111" s="160">
        <v>-5.0200000000000002E-2</v>
      </c>
      <c r="J111" s="160">
        <v>-6.2799999999999995E-2</v>
      </c>
      <c r="K111" s="160">
        <v>-3.9E-2</v>
      </c>
      <c r="L111" s="160">
        <v>-3.7100000000000001E-2</v>
      </c>
      <c r="M111" s="160">
        <v>-3.0599999999999999E-2</v>
      </c>
      <c r="N111" s="160">
        <v>-5.6300000000000003E-2</v>
      </c>
      <c r="O111" s="160">
        <v>-2.9499999999999998E-2</v>
      </c>
      <c r="P111" s="11"/>
    </row>
    <row r="112" spans="1:16">
      <c r="A112" s="713" t="s">
        <v>956</v>
      </c>
      <c r="B112" s="160">
        <v>1E-4</v>
      </c>
      <c r="C112" s="160">
        <v>0</v>
      </c>
      <c r="D112" s="160">
        <v>1E-4</v>
      </c>
      <c r="E112" s="160">
        <v>0</v>
      </c>
      <c r="F112" s="160">
        <v>-1E-4</v>
      </c>
      <c r="G112" s="160">
        <v>0</v>
      </c>
      <c r="H112" s="160">
        <v>1E-4</v>
      </c>
      <c r="I112" s="160">
        <v>0</v>
      </c>
      <c r="J112" s="160">
        <v>0</v>
      </c>
      <c r="K112" s="160">
        <v>1E-4</v>
      </c>
      <c r="L112" s="160">
        <v>0</v>
      </c>
      <c r="M112" s="160">
        <v>0</v>
      </c>
      <c r="N112" s="160">
        <v>-1E-4</v>
      </c>
      <c r="O112" s="160">
        <v>0</v>
      </c>
      <c r="P112" s="11"/>
    </row>
    <row r="113" spans="1:16">
      <c r="A113" s="713" t="s">
        <v>958</v>
      </c>
      <c r="B113" s="160">
        <v>0</v>
      </c>
      <c r="C113" s="160">
        <v>1E-4</v>
      </c>
      <c r="D113" s="160">
        <v>1E-4</v>
      </c>
      <c r="E113" s="160">
        <v>1E-4</v>
      </c>
      <c r="F113" s="160">
        <v>-2.0000000000000001E-4</v>
      </c>
      <c r="G113" s="160">
        <v>0</v>
      </c>
      <c r="H113" s="160">
        <v>2.0000000000000001E-4</v>
      </c>
      <c r="I113" s="160">
        <v>-4.0000000000000002E-4</v>
      </c>
      <c r="J113" s="160">
        <v>-5.0000000000000001E-4</v>
      </c>
      <c r="K113" s="160">
        <v>1E-4</v>
      </c>
      <c r="L113" s="160">
        <v>-1E-4</v>
      </c>
      <c r="M113" s="160">
        <v>0</v>
      </c>
      <c r="N113" s="160">
        <v>0</v>
      </c>
      <c r="O113" s="160">
        <v>0</v>
      </c>
      <c r="P113" s="11"/>
    </row>
    <row r="114" spans="1:16">
      <c r="A114" s="713" t="s">
        <v>959</v>
      </c>
      <c r="B114" s="160">
        <v>0</v>
      </c>
      <c r="C114" s="160">
        <v>0</v>
      </c>
      <c r="D114" s="160">
        <v>-1E-4</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7.9000000000000008E-3</v>
      </c>
      <c r="C115" s="161">
        <v>4.8999999999999998E-3</v>
      </c>
      <c r="D115" s="161">
        <v>5.5999999999999999E-3</v>
      </c>
      <c r="E115" s="161">
        <v>1.18E-2</v>
      </c>
      <c r="F115" s="161">
        <v>3.2000000000000002E-3</v>
      </c>
      <c r="G115" s="161">
        <v>0.01</v>
      </c>
      <c r="H115" s="161">
        <v>1.23E-2</v>
      </c>
      <c r="I115" s="161">
        <v>3.3300000000000003E-2</v>
      </c>
      <c r="J115" s="161">
        <v>-2.8999999999999998E-3</v>
      </c>
      <c r="K115" s="161">
        <v>1.44E-2</v>
      </c>
      <c r="L115" s="161">
        <v>6.1000000000000004E-3</v>
      </c>
      <c r="M115" s="161">
        <v>6.9999999999999999E-4</v>
      </c>
      <c r="N115" s="161">
        <v>2.53E-2</v>
      </c>
      <c r="O115" s="161">
        <v>9.2999999999999992E-3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47" t="s">
        <v>1400</v>
      </c>
      <c r="B117" s="747"/>
      <c r="C117" s="747"/>
      <c r="D117" s="747"/>
      <c r="E117" s="747"/>
      <c r="F117" s="747"/>
      <c r="G117" s="747"/>
      <c r="H117" s="747"/>
      <c r="I117" s="747"/>
      <c r="J117" s="747"/>
      <c r="K117" s="747"/>
      <c r="L117" s="747"/>
      <c r="M117" s="747"/>
      <c r="N117" s="747"/>
      <c r="O117" s="747"/>
      <c r="P117" s="11"/>
    </row>
    <row r="118" spans="1:16">
      <c r="A118" s="742" t="s">
        <v>1401</v>
      </c>
      <c r="B118" s="742"/>
      <c r="C118" s="742"/>
      <c r="D118" s="742"/>
      <c r="E118" s="742"/>
      <c r="F118" s="742"/>
      <c r="G118" s="742"/>
      <c r="H118" s="742"/>
      <c r="I118" s="742"/>
      <c r="J118" s="742"/>
      <c r="K118" s="742"/>
      <c r="L118" s="742"/>
      <c r="M118" s="742"/>
      <c r="N118" s="742"/>
      <c r="O118" s="742"/>
      <c r="P118" s="11"/>
    </row>
    <row r="119" spans="1:16">
      <c r="A119" s="742" t="s">
        <v>1402</v>
      </c>
      <c r="B119" s="742"/>
      <c r="C119" s="742"/>
      <c r="D119" s="742"/>
      <c r="E119" s="742"/>
      <c r="F119" s="742"/>
      <c r="G119" s="742"/>
      <c r="H119" s="742"/>
      <c r="I119" s="742"/>
      <c r="J119" s="742"/>
      <c r="K119" s="742"/>
      <c r="L119" s="742"/>
      <c r="M119" s="742"/>
      <c r="N119" s="742"/>
      <c r="O119" s="742"/>
      <c r="P119" s="11"/>
    </row>
    <row r="120" spans="1:16">
      <c r="A120" s="742" t="s">
        <v>1403</v>
      </c>
      <c r="B120" s="742"/>
      <c r="C120" s="742"/>
      <c r="D120" s="742"/>
      <c r="E120" s="742"/>
      <c r="F120" s="742"/>
      <c r="G120" s="742"/>
      <c r="H120" s="742"/>
      <c r="I120" s="742"/>
      <c r="J120" s="742"/>
      <c r="K120" s="742"/>
      <c r="L120" s="742"/>
      <c r="M120" s="742"/>
      <c r="N120" s="742"/>
      <c r="O120" s="742"/>
      <c r="P120" s="11"/>
    </row>
    <row r="121" spans="1:16">
      <c r="A121" s="742" t="s">
        <v>1404</v>
      </c>
      <c r="B121" s="742"/>
      <c r="C121" s="742"/>
      <c r="D121" s="742"/>
      <c r="E121" s="742"/>
      <c r="F121" s="742"/>
      <c r="G121" s="742"/>
      <c r="H121" s="742"/>
      <c r="I121" s="742"/>
      <c r="J121" s="742"/>
      <c r="K121" s="742"/>
      <c r="L121" s="742"/>
      <c r="M121" s="742"/>
      <c r="N121" s="742"/>
      <c r="O121" s="742"/>
      <c r="P121" s="11"/>
    </row>
    <row r="122" spans="1:16">
      <c r="A122" s="743" t="s">
        <v>964</v>
      </c>
      <c r="B122" s="743"/>
      <c r="C122" s="743"/>
      <c r="D122" s="743"/>
      <c r="E122" s="743"/>
      <c r="F122" s="743"/>
      <c r="G122" s="743"/>
      <c r="H122" s="743"/>
      <c r="I122" s="743"/>
      <c r="J122" s="743"/>
      <c r="K122" s="743"/>
      <c r="L122" s="743"/>
      <c r="M122" s="743"/>
      <c r="N122" s="743"/>
      <c r="O122" s="743"/>
      <c r="P122" s="272"/>
    </row>
    <row r="123" spans="1:16">
      <c r="A123" s="742" t="s">
        <v>571</v>
      </c>
      <c r="B123" s="742"/>
      <c r="C123" s="742"/>
      <c r="D123" s="742"/>
      <c r="E123" s="742"/>
      <c r="F123" s="742"/>
      <c r="G123" s="742"/>
      <c r="H123" s="742"/>
      <c r="I123" s="742"/>
      <c r="J123" s="742"/>
      <c r="K123" s="742"/>
      <c r="L123" s="742"/>
      <c r="M123" s="742"/>
      <c r="N123" s="742"/>
      <c r="O123" s="742"/>
      <c r="P123" s="11"/>
    </row>
    <row r="124" spans="1:16">
      <c r="A124" s="744" t="s">
        <v>965</v>
      </c>
      <c r="B124" s="743"/>
      <c r="C124" s="743"/>
      <c r="D124" s="743"/>
      <c r="E124" s="743"/>
      <c r="F124" s="743"/>
      <c r="G124" s="743"/>
      <c r="H124" s="743"/>
      <c r="I124" s="743"/>
      <c r="J124" s="743"/>
      <c r="K124" s="743"/>
      <c r="L124" s="743"/>
      <c r="M124" s="743"/>
      <c r="N124" s="743"/>
      <c r="O124" s="743"/>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10" width="11.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685" t="s">
        <v>1267</v>
      </c>
      <c r="I5" s="685" t="s">
        <v>1507</v>
      </c>
      <c r="J5" s="685" t="s">
        <v>1358</v>
      </c>
      <c r="K5" s="685" t="s">
        <v>1508</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265185124.49981001</v>
      </c>
      <c r="J6" s="395">
        <v>271304127.78318</v>
      </c>
      <c r="K6" s="395">
        <v>277894166.23554999</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26964406.270599999</v>
      </c>
      <c r="J7" s="114">
        <v>29594726.126320001</v>
      </c>
      <c r="K7" s="114">
        <v>24868502.79679</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29695704.73026</v>
      </c>
      <c r="J8" s="114">
        <v>30419285.398910001</v>
      </c>
      <c r="K8" s="114">
        <v>30565216.510949999</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178844795.27948999</v>
      </c>
      <c r="J9" s="114">
        <v>180713268.35398999</v>
      </c>
      <c r="K9" s="114">
        <v>190059245.81770998</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171577551.08908999</v>
      </c>
      <c r="J10" s="114">
        <v>173424784.21318001</v>
      </c>
      <c r="K10" s="114">
        <v>182559908.83766001</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135852655.86625999</v>
      </c>
      <c r="J11" s="114">
        <v>135624441.58680001</v>
      </c>
      <c r="K11" s="114">
        <v>148276325.63217002</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35724895.222830005</v>
      </c>
      <c r="J12" s="114">
        <v>37800342.626379997</v>
      </c>
      <c r="K12" s="114">
        <v>34283583.205490001</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525463.57643999998</v>
      </c>
      <c r="J13" s="114">
        <v>619731.63228999998</v>
      </c>
      <c r="K13" s="114">
        <v>1400288.4321300001</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368959.03880000004</v>
      </c>
      <c r="J14" s="114">
        <v>334268.42801999999</v>
      </c>
      <c r="K14" s="114">
        <v>465676.83068999997</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156504.53764</v>
      </c>
      <c r="J15" s="114">
        <v>285463.20426999999</v>
      </c>
      <c r="K15" s="114">
        <v>934611.60144000011</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2164716.2962399996</v>
      </c>
      <c r="J16" s="114">
        <v>2004710.1585299999</v>
      </c>
      <c r="K16" s="114">
        <v>2657847.4755100003</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1592796.53516</v>
      </c>
      <c r="J17" s="114">
        <v>1439639.2452799999</v>
      </c>
      <c r="K17" s="114">
        <v>1419928.68282</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571919.76108000008</v>
      </c>
      <c r="J18" s="114">
        <v>565070.91324999998</v>
      </c>
      <c r="K18" s="114">
        <v>1237918.79269</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9886930.19245</v>
      </c>
      <c r="J19" s="114">
        <v>9952803.7348100003</v>
      </c>
      <c r="K19" s="114">
        <v>9074260.9544200003</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-5309865.8747299993</v>
      </c>
      <c r="J20" s="114">
        <v>-5288761.3848199993</v>
      </c>
      <c r="K20" s="114">
        <v>-5633059.8820099998</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1948987.2650899999</v>
      </c>
      <c r="J21" s="114">
        <v>2102633.6418399997</v>
      </c>
      <c r="K21" s="114">
        <v>2108308.5949900001</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125905.13473999999</v>
      </c>
      <c r="J22" s="114">
        <v>136281.86922999998</v>
      </c>
      <c r="K22" s="114">
        <v>152414.60822999998</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22394045.396479998</v>
      </c>
      <c r="J23" s="114">
        <v>23122874.44853</v>
      </c>
      <c r="K23" s="114">
        <v>25029423.075470001</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4265852.51</v>
      </c>
      <c r="J24" s="114">
        <v>4256609.2513699997</v>
      </c>
      <c r="K24" s="114">
        <v>4256634.1091700001</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945427.91314999992</v>
      </c>
      <c r="J25" s="114">
        <v>958448.69299000001</v>
      </c>
      <c r="K25" s="114">
        <v>854420.72224000003</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247519339.04832</v>
      </c>
      <c r="J27" s="395">
        <v>253227562.29579002</v>
      </c>
      <c r="K27" s="395">
        <v>258972915.30548</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180917002.05945998</v>
      </c>
      <c r="J28" s="114">
        <v>186048624.22277999</v>
      </c>
      <c r="K28" s="114">
        <v>190714419.04580998</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30659669.646590002</v>
      </c>
      <c r="J29" s="114">
        <v>31258324.62985</v>
      </c>
      <c r="K29" s="114">
        <v>29822686.588779997</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54092819.420480005</v>
      </c>
      <c r="J30" s="114">
        <v>57233904.781120002</v>
      </c>
      <c r="K30" s="114">
        <v>57029876.701109998</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408856.06131999998</v>
      </c>
      <c r="J31" s="114">
        <v>422703.82511999999</v>
      </c>
      <c r="K31" s="114">
        <v>118072.24433</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3749061.1960500004</v>
      </c>
      <c r="J32" s="114">
        <v>4109528.2781799999</v>
      </c>
      <c r="K32" s="114">
        <v>3977348.3279800001</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81781181.14252001</v>
      </c>
      <c r="J33" s="114">
        <v>82631530.217570007</v>
      </c>
      <c r="K33" s="114">
        <v>88444967.488279998</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10225414.592499999</v>
      </c>
      <c r="J34" s="114">
        <v>10392632.490940001</v>
      </c>
      <c r="K34" s="114">
        <v>11321467.69533</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270854.39223</v>
      </c>
      <c r="J35" s="114">
        <v>240474.35581000001</v>
      </c>
      <c r="K35" s="114">
        <v>123143.45423</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34024233.356710002</v>
      </c>
      <c r="J36" s="114">
        <v>34962421.880339995</v>
      </c>
      <c r="K36" s="114">
        <v>35335882.169709995</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5068928.12574</v>
      </c>
      <c r="J37" s="114">
        <v>5065166.2878900003</v>
      </c>
      <c r="K37" s="114">
        <v>4293199.6917099999</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2641199.5028200001</v>
      </c>
      <c r="J38" s="114">
        <v>2719642.6953199999</v>
      </c>
      <c r="K38" s="114">
        <v>2894913.6179999998</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3240814.7186199999</v>
      </c>
      <c r="J39" s="114">
        <v>3328936.89163</v>
      </c>
      <c r="K39" s="114">
        <v>3135424.4641799997</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2542729.9743400002</v>
      </c>
      <c r="J40" s="114">
        <v>2623885.0717699998</v>
      </c>
      <c r="K40" s="114">
        <v>2369272.75551</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18813576.918400001</v>
      </c>
      <c r="J41" s="114">
        <v>18238410.890250001</v>
      </c>
      <c r="K41" s="114">
        <v>20106660.106330004</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17665785.45104</v>
      </c>
      <c r="J42" s="395">
        <v>18076565.487369999</v>
      </c>
      <c r="K42" s="395">
        <v>18921250.930199999</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13388220.39655</v>
      </c>
      <c r="J43" s="114">
        <v>13455645.656549999</v>
      </c>
      <c r="K43" s="114">
        <v>14066694.06655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315881.44970999996</v>
      </c>
      <c r="J44" s="114">
        <v>298883.27038999996</v>
      </c>
      <c r="K44" s="114">
        <v>489208.45767999999</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3083974.1869899998</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1061806.03871</v>
      </c>
      <c r="J47" s="114">
        <v>1422158.9943599999</v>
      </c>
      <c r="K47" s="114">
        <v>1281374.2189800001</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53347.677510000001</v>
      </c>
      <c r="J48" s="114">
        <v>2971.0108100000002</v>
      </c>
      <c r="K48" s="114">
        <v>5182.2154600000003</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1008458.3612</v>
      </c>
      <c r="J49" s="114">
        <v>1419187.98355</v>
      </c>
      <c r="K49" s="114">
        <v>1276192.00352</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265185124.49936</v>
      </c>
      <c r="J50" s="395">
        <v>271304127.78316003</v>
      </c>
      <c r="K50" s="395">
        <v>277894166.23567998</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15739475.156440001</v>
      </c>
      <c r="J51" s="114">
        <v>15670702.75622</v>
      </c>
      <c r="K51" s="114">
        <v>16476568.884959999</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1637888.4587900001</v>
      </c>
      <c r="J52" s="114">
        <v>1695221.02942</v>
      </c>
      <c r="K52" s="114">
        <v>2174910.2579600001</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12060824.75921</v>
      </c>
      <c r="J53" s="114">
        <v>11920799.28967</v>
      </c>
      <c r="K53" s="114">
        <v>12038930.411760001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1986432.6681199998</v>
      </c>
      <c r="J55" s="114">
        <v>2000491.36151</v>
      </c>
      <c r="K55" s="114">
        <v>2203604.2204999998</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54329.270320000003</v>
      </c>
      <c r="J56" s="114">
        <v>54191.075619999996</v>
      </c>
      <c r="K56" s="114">
        <v>59123.994740000002</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427680701.09946996</v>
      </c>
      <c r="J57" s="114">
        <v>427605734.37605</v>
      </c>
      <c r="K57" s="114">
        <v>498084409.32687998</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12792449.64624</v>
      </c>
      <c r="J58" s="397">
        <v>15537277.767129999</v>
      </c>
      <c r="K58" s="397">
        <v>13895996.08825</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-5244761.9086499996</v>
      </c>
      <c r="J59" s="114">
        <v>-6338717.2719399994</v>
      </c>
      <c r="K59" s="114">
        <v>-5620142.1491899993</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7547687.73759</v>
      </c>
      <c r="J60" s="114">
        <v>9198560.4951900002</v>
      </c>
      <c r="K60" s="114">
        <v>8275853.9390600007</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3430507.1415900001</v>
      </c>
      <c r="J61" s="114">
        <v>4300385.07333</v>
      </c>
      <c r="K61" s="114">
        <v>3561084.62261</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-1888431.0348099999</v>
      </c>
      <c r="J62" s="114">
        <v>-2273552.2204499999</v>
      </c>
      <c r="K62" s="114">
        <v>-1593749.7542900001</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9089763.8443700001</v>
      </c>
      <c r="J63" s="114">
        <v>11225393.348069999</v>
      </c>
      <c r="K63" s="114">
        <v>10243188.807379998</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2781031.6794099999</v>
      </c>
      <c r="J64" s="114">
        <v>3359161.0576200001</v>
      </c>
      <c r="K64" s="114">
        <v>2663208.6123500001</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-3661475.9454000001</v>
      </c>
      <c r="J65" s="114">
        <v>-4570959.7150699999</v>
      </c>
      <c r="K65" s="114">
        <v>-4044007.9348899997</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8209319.5783799998</v>
      </c>
      <c r="J66" s="114">
        <v>10013594.690620001</v>
      </c>
      <c r="K66" s="114">
        <v>8862389.48484</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-6414324.0359499995</v>
      </c>
      <c r="J67" s="114">
        <v>-7403417.3297799993</v>
      </c>
      <c r="K67" s="114">
        <v>-6747395.6699399995</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1794995.5424300001</v>
      </c>
      <c r="J68" s="114">
        <v>2610177.3608400002</v>
      </c>
      <c r="K68" s="114">
        <v>2114993.8149000001</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-176299.55962000001</v>
      </c>
      <c r="J69" s="114">
        <v>-231849.58103999999</v>
      </c>
      <c r="K69" s="114">
        <v>-32459.559670000002</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-176880.08128000001</v>
      </c>
      <c r="J70" s="114">
        <v>-232581.89869</v>
      </c>
      <c r="K70" s="114">
        <v>-33658.724670000003</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580.52166</v>
      </c>
      <c r="J71" s="114">
        <v>732.31765000000007</v>
      </c>
      <c r="K71" s="114">
        <v>1199.165</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175402.75169</v>
      </c>
      <c r="J72" s="114">
        <v>230400.84849999999</v>
      </c>
      <c r="K72" s="114">
        <v>29595.07057</v>
      </c>
    </row>
    <row r="73" spans="1:11" ht="15" customHeight="1">
      <c r="A73" s="147" t="s">
        <v>1306</v>
      </c>
      <c r="B73" s="114">
        <v>57436.759749999997</v>
      </c>
      <c r="C73" s="114">
        <v>63278.092939999995</v>
      </c>
      <c r="D73" s="114">
        <v>-6296.7914199999996</v>
      </c>
      <c r="E73" s="114">
        <v>-229772.79177000001</v>
      </c>
      <c r="F73" s="114">
        <v>13200.45508</v>
      </c>
      <c r="G73" s="114">
        <v>78003.090159999992</v>
      </c>
      <c r="H73" s="114">
        <v>-114975.79109</v>
      </c>
      <c r="I73" s="114">
        <v>175664.78834</v>
      </c>
      <c r="J73" s="114">
        <v>230716.03237999999</v>
      </c>
      <c r="K73" s="114">
        <v>30095.57877</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-262.03665000000001</v>
      </c>
      <c r="J74" s="114">
        <v>-315.18387999999999</v>
      </c>
      <c r="K74" s="114">
        <v>-500.50819999999999</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1794098.7345</v>
      </c>
      <c r="J75" s="114">
        <v>2608728.6283</v>
      </c>
      <c r="K75" s="114">
        <v>2112129.3257999998</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10589.619710000001</v>
      </c>
      <c r="J76" s="114">
        <v>16681.11836</v>
      </c>
      <c r="K76" s="114">
        <v>8661.6665699999994</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1804688.35421</v>
      </c>
      <c r="J77" s="114">
        <v>2625409.7466599997</v>
      </c>
      <c r="K77" s="114">
        <v>2120790.9923700001</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12268.45916</v>
      </c>
      <c r="J78" s="114">
        <v>31110.47724</v>
      </c>
      <c r="K78" s="114">
        <v>3395.7617999999998</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1816956.8133699999</v>
      </c>
      <c r="J79" s="114">
        <v>2656520.2239000001</v>
      </c>
      <c r="K79" s="114">
        <v>2124186.7541700001</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0.36330000000000001</v>
      </c>
    </row>
    <row r="81" spans="1:11"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1816956.8133699999</v>
      </c>
      <c r="J81" s="114">
        <v>2656520.2238400001</v>
      </c>
      <c r="K81" s="114">
        <v>2124187.1174699999</v>
      </c>
    </row>
    <row r="82" spans="1:11"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-808498.45212000003</v>
      </c>
      <c r="J82" s="114">
        <v>-1237332.2402599999</v>
      </c>
      <c r="K82" s="114">
        <v>-847995.11424000002</v>
      </c>
    </row>
    <row r="83" spans="1:11"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1008458.36125</v>
      </c>
      <c r="J83" s="395">
        <v>1419187.98358</v>
      </c>
      <c r="K83" s="395">
        <v>1276192.0032299999</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8">
      <c r="A2" s="754" t="s">
        <v>440</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0.1017</v>
      </c>
      <c r="L9" s="130">
        <v>0.1091</v>
      </c>
      <c r="M9" s="130">
        <v>8.9499999999999996E-2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0.6744</v>
      </c>
      <c r="L10" s="130">
        <v>0.66610000000000003</v>
      </c>
      <c r="M10" s="130">
        <v>0.68389999999999995</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0.7903</v>
      </c>
      <c r="E12" s="130">
        <v>0.80249999999999999</v>
      </c>
      <c r="F12" s="130">
        <v>0.78269999999999995</v>
      </c>
      <c r="G12" s="130">
        <v>0.77029999999999998</v>
      </c>
      <c r="H12" s="130">
        <v>0.75480000000000003</v>
      </c>
      <c r="I12" s="130">
        <v>0.69569999999999999</v>
      </c>
      <c r="J12" s="130">
        <v>0.68149999999999999</v>
      </c>
      <c r="K12" s="130">
        <v>0.68220000000000003</v>
      </c>
      <c r="L12" s="130">
        <v>0.68579999999999997</v>
      </c>
      <c r="M12" s="130">
        <v>0.68630000000000002</v>
      </c>
    </row>
    <row r="13" spans="1:13" s="77" customFormat="1" ht="15" customHeight="1">
      <c r="A13" s="47" t="s">
        <v>748</v>
      </c>
      <c r="B13" s="46" t="s">
        <v>824</v>
      </c>
      <c r="C13" s="165" t="s">
        <v>1438</v>
      </c>
      <c r="D13" s="167">
        <v>0.83169999999999999</v>
      </c>
      <c r="E13" s="130">
        <v>0.84060000000000001</v>
      </c>
      <c r="F13" s="130">
        <v>0.81679999999999997</v>
      </c>
      <c r="G13" s="130">
        <v>0.80769999999999997</v>
      </c>
      <c r="H13" s="130">
        <v>0.79990000000000006</v>
      </c>
      <c r="I13" s="130">
        <v>0.76149999999999995</v>
      </c>
      <c r="J13" s="130">
        <v>0.74990000000000001</v>
      </c>
      <c r="K13" s="130">
        <v>0.75319999999999998</v>
      </c>
      <c r="L13" s="130">
        <v>0.753</v>
      </c>
      <c r="M13" s="130">
        <v>0.75860000000000005</v>
      </c>
    </row>
    <row r="14" spans="1:13" s="77" customFormat="1" ht="15" customHeight="1">
      <c r="A14" s="47"/>
      <c r="B14" s="46"/>
      <c r="C14" s="165" t="s">
        <v>1439</v>
      </c>
      <c r="D14" s="130">
        <v>3.1899999999999998E-2</v>
      </c>
      <c r="E14" s="130">
        <v>3.32E-2</v>
      </c>
      <c r="F14" s="130">
        <v>4.41E-2</v>
      </c>
      <c r="G14" s="130">
        <v>6.4299999999999996E-2</v>
      </c>
      <c r="H14" s="130">
        <v>7.6899999999999996E-2</v>
      </c>
      <c r="I14" s="130">
        <v>0.1118</v>
      </c>
      <c r="J14" s="130">
        <v>0.1313</v>
      </c>
      <c r="K14" s="130">
        <v>0.1283</v>
      </c>
      <c r="L14" s="130">
        <v>0.12889999999999999</v>
      </c>
      <c r="M14" s="130">
        <v>0.12720000000000001</v>
      </c>
    </row>
    <row r="15" spans="1:13" s="77" customFormat="1" ht="15" customHeight="1" thickBot="1">
      <c r="A15" s="47" t="s">
        <v>748</v>
      </c>
      <c r="B15" s="46" t="s">
        <v>825</v>
      </c>
      <c r="C15" s="165" t="s">
        <v>1440</v>
      </c>
      <c r="D15" s="130">
        <v>1.04E-2</v>
      </c>
      <c r="E15" s="130">
        <v>1.0500000000000001E-2</v>
      </c>
      <c r="F15" s="130">
        <v>1.4200000000000001E-2</v>
      </c>
      <c r="G15" s="130">
        <v>1.3100000000000001E-2</v>
      </c>
      <c r="H15" s="130">
        <v>1.1900000000000001E-2</v>
      </c>
      <c r="I15" s="130">
        <v>1.21E-2</v>
      </c>
      <c r="J15" s="130">
        <v>1.0999999999999999E-2</v>
      </c>
      <c r="K15" s="130">
        <v>9.5999999999999992E-3</v>
      </c>
      <c r="L15" s="130">
        <v>9.7000000000000003E-3</v>
      </c>
      <c r="M15" s="130">
        <v>8.5000000000000006E-3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0.627</v>
      </c>
      <c r="E17" s="130">
        <v>0.64900000000000002</v>
      </c>
      <c r="F17" s="130">
        <v>0.6583</v>
      </c>
      <c r="G17" s="130">
        <v>0.66920000000000002</v>
      </c>
      <c r="H17" s="130">
        <v>0.66339999999999999</v>
      </c>
      <c r="I17" s="130">
        <v>0.66700000000000004</v>
      </c>
      <c r="J17" s="130">
        <v>0.66420000000000001</v>
      </c>
      <c r="K17" s="130">
        <v>0.62639999999999996</v>
      </c>
      <c r="L17" s="130">
        <v>0.64239999999999997</v>
      </c>
      <c r="M17" s="130">
        <v>0.65339999999999998</v>
      </c>
    </row>
    <row r="18" spans="1:13" s="77" customFormat="1" ht="15" customHeight="1">
      <c r="A18" s="47" t="s">
        <v>748</v>
      </c>
      <c r="B18" s="46" t="s">
        <v>828</v>
      </c>
      <c r="C18" s="165" t="s">
        <v>1442</v>
      </c>
      <c r="D18" s="130">
        <v>0.373</v>
      </c>
      <c r="E18" s="130">
        <v>0.35099999999999998</v>
      </c>
      <c r="F18" s="130">
        <v>0.3417</v>
      </c>
      <c r="G18" s="130">
        <v>0.33079999999999998</v>
      </c>
      <c r="H18" s="130">
        <v>0.33660000000000001</v>
      </c>
      <c r="I18" s="130">
        <v>0.33300000000000002</v>
      </c>
      <c r="J18" s="130">
        <v>0.33579999999999999</v>
      </c>
      <c r="K18" s="130">
        <v>0.37359999999999999</v>
      </c>
      <c r="L18" s="130">
        <v>0.35759999999999997</v>
      </c>
      <c r="M18" s="130">
        <v>0.34660000000000002</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963.21699999999998</v>
      </c>
      <c r="L19" s="168">
        <v>961.28790000000004</v>
      </c>
      <c r="M19" s="168">
        <v>950.83090000000004</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0.98460000000000003</v>
      </c>
      <c r="L21" s="130">
        <v>0.98509999999999998</v>
      </c>
      <c r="M21" s="130">
        <v>0.97829999999999995</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0.2092</v>
      </c>
      <c r="L22" s="130">
        <v>0.2195</v>
      </c>
      <c r="M22" s="130">
        <v>0.19539999999999999</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1.54E-2</v>
      </c>
      <c r="L23" s="130">
        <v>1.49E-2</v>
      </c>
      <c r="M23" s="130">
        <v>2.1700000000000001E-2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0.2082</v>
      </c>
      <c r="L24" s="130">
        <v>0.218</v>
      </c>
      <c r="M24" s="130">
        <v>0.18779999999999999</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0.02</v>
      </c>
      <c r="L25" s="130">
        <v>2.1999999999999999E-2</v>
      </c>
      <c r="M25" s="130">
        <v>5.96E-2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5.67E-2</v>
      </c>
      <c r="L26" s="130">
        <v>5.6500000000000002E-2</v>
      </c>
      <c r="M26" s="130">
        <v>4.8599999999999997E-2</v>
      </c>
    </row>
    <row r="27" spans="1:13" s="77" customFormat="1" ht="15" customHeight="1">
      <c r="A27" s="47" t="s">
        <v>748</v>
      </c>
      <c r="B27" s="46" t="s">
        <v>844</v>
      </c>
      <c r="C27" s="165" t="s">
        <v>1443</v>
      </c>
      <c r="D27" s="130">
        <v>3.8899999999999997E-2</v>
      </c>
      <c r="E27" s="130">
        <v>3.49E-2</v>
      </c>
      <c r="F27" s="130">
        <v>3.3099999999999997E-2</v>
      </c>
      <c r="G27" s="130">
        <v>3.39E-2</v>
      </c>
      <c r="H27" s="130">
        <v>3.3099999999999997E-2</v>
      </c>
      <c r="I27" s="130">
        <v>3.3700000000000001E-2</v>
      </c>
      <c r="J27" s="130">
        <v>3.8600000000000002E-2</v>
      </c>
      <c r="K27" s="130">
        <v>3.8199999999999998E-2</v>
      </c>
      <c r="L27" s="130">
        <v>3.8100000000000002E-2</v>
      </c>
      <c r="M27" s="130">
        <v>3.85E-2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0.9667</v>
      </c>
      <c r="L28" s="130">
        <v>0.96640000000000004</v>
      </c>
      <c r="M28" s="130">
        <v>0.96060000000000001</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1.1599999999999999E-2</v>
      </c>
      <c r="L29" s="130">
        <v>1.0800000000000001E-2</v>
      </c>
      <c r="M29" s="130">
        <v>1.29E-2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2.5999999999999999E-3</v>
      </c>
      <c r="L30" s="130">
        <v>3.0999999999999999E-3</v>
      </c>
      <c r="M30" s="130">
        <v>4.4000000000000003E-3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3.3E-3</v>
      </c>
      <c r="L31" s="130">
        <v>3.7000000000000002E-3</v>
      </c>
      <c r="M31" s="130">
        <v>4.1000000000000003E-3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2.2000000000000001E-3</v>
      </c>
      <c r="L32" s="130">
        <v>2.3999999999999998E-3</v>
      </c>
      <c r="M32" s="130">
        <v>3.5999999999999999E-3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1.34E-2</v>
      </c>
      <c r="L33" s="130">
        <v>1.3299999999999999E-2</v>
      </c>
      <c r="M33" s="130">
        <v>1.41E-2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0.27700000000000002</v>
      </c>
      <c r="L35" s="130">
        <v>0.29499999999999998</v>
      </c>
      <c r="M35" s="130">
        <v>0.24990000000000001</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0.58199999999999996</v>
      </c>
      <c r="L36" s="130">
        <v>0.59830000000000005</v>
      </c>
      <c r="M36" s="130">
        <v>0.55700000000000005</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0.22889999999999999</v>
      </c>
      <c r="L37" s="130">
        <v>0.23699999999999999</v>
      </c>
      <c r="M37" s="130">
        <v>0.21410000000000001</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0.2137</v>
      </c>
      <c r="L38" s="130">
        <v>0.22120000000000001</v>
      </c>
      <c r="M38" s="130">
        <v>0.19950000000000001</v>
      </c>
    </row>
    <row r="39" spans="1:13" s="77" customFormat="1" ht="15" customHeight="1" thickBot="1">
      <c r="A39" s="47" t="s">
        <v>748</v>
      </c>
      <c r="B39" s="46" t="s">
        <v>865</v>
      </c>
      <c r="C39" s="103" t="s">
        <v>1205</v>
      </c>
      <c r="D39" s="130">
        <v>0.64071235319503184</v>
      </c>
      <c r="E39" s="130">
        <v>0.57018982552360753</v>
      </c>
      <c r="F39" s="130">
        <v>0.55072434718144692</v>
      </c>
      <c r="G39" s="130">
        <v>0.27139999999999997</v>
      </c>
      <c r="H39" s="130">
        <v>0.49340000000000001</v>
      </c>
      <c r="I39" s="130">
        <v>0.4173</v>
      </c>
      <c r="J39" s="130">
        <v>0.44450000000000001</v>
      </c>
      <c r="K39" s="130">
        <v>0.43269999999999997</v>
      </c>
      <c r="L39" s="130">
        <v>0.45450000000000002</v>
      </c>
      <c r="M39" s="130">
        <v>0.41439999999999999</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6.6600000000000006E-2</v>
      </c>
      <c r="M41" s="130">
        <v>6.8099999999999994E-2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6.2899999999999998E-2</v>
      </c>
      <c r="L42" s="130">
        <v>6.3E-2</v>
      </c>
      <c r="M42" s="130">
        <v>6.4299999999999996E-2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0.15229999999999999</v>
      </c>
      <c r="L43" s="130">
        <v>0.1452</v>
      </c>
      <c r="M43" s="130">
        <v>0.2145</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4.1200000000000001E-2</v>
      </c>
      <c r="L44" s="130">
        <v>4.7100000000000003E-2</v>
      </c>
      <c r="M44" s="130">
        <v>0.1148</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5.91E-2</v>
      </c>
      <c r="L45" s="130">
        <v>5.8000000000000003E-2</v>
      </c>
      <c r="M45" s="130">
        <v>0.1081</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v>
      </c>
      <c r="L46" s="130">
        <v>0.11990000000000001</v>
      </c>
      <c r="M46" s="130">
        <v>0.1193</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0.84530000000000005</v>
      </c>
      <c r="L48" s="130">
        <v>0.83789999999999998</v>
      </c>
      <c r="M48" s="130">
        <v>0.85770000000000002</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0.71389999999999998</v>
      </c>
      <c r="L49" s="130">
        <v>0.71589999999999998</v>
      </c>
      <c r="M49" s="130">
        <v>0.71960000000000002</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0.2636</v>
      </c>
      <c r="L50" s="130">
        <v>0.24909999999999999</v>
      </c>
      <c r="M50" s="130">
        <v>0.27379999999999999</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2.4601000000000002</v>
      </c>
      <c r="L51" s="130">
        <v>2.5731999999999999</v>
      </c>
      <c r="M51" s="130">
        <v>2.2134999999999998</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1.7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1446</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28"/>
      <c r="B1" s="628"/>
      <c r="C1" s="758"/>
      <c r="D1" s="758"/>
      <c r="E1" s="758"/>
      <c r="F1" s="758"/>
      <c r="G1" s="758"/>
      <c r="H1" s="758"/>
      <c r="I1" s="758"/>
      <c r="J1" s="758"/>
      <c r="K1" s="758"/>
      <c r="L1" s="758"/>
      <c r="M1" s="758"/>
    </row>
    <row r="2" spans="1:13" ht="18">
      <c r="A2" s="754" t="s">
        <v>440</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3.2800000000000003E-2</v>
      </c>
      <c r="L9" s="130">
        <v>3.3000000000000002E-2</v>
      </c>
      <c r="M9" s="130">
        <v>3.4200000000000001E-2</v>
      </c>
    </row>
    <row r="10" spans="1:13" s="48" customFormat="1" ht="15" customHeight="1">
      <c r="A10" s="47" t="s">
        <v>748</v>
      </c>
      <c r="B10" s="46" t="s">
        <v>892</v>
      </c>
      <c r="C10" s="165" t="s">
        <v>1412</v>
      </c>
      <c r="D10" s="130">
        <v>6.9500000000000006E-2</v>
      </c>
      <c r="E10" s="130">
        <v>5.7799999999999997E-2</v>
      </c>
      <c r="F10" s="130">
        <v>5.57E-2</v>
      </c>
      <c r="G10" s="130">
        <v>5.4899999999999997E-2</v>
      </c>
      <c r="H10" s="130">
        <v>5.0299999999999997E-2</v>
      </c>
      <c r="I10" s="130">
        <v>5.0099999999999999E-2</v>
      </c>
      <c r="J10" s="130">
        <v>4.2900000000000001E-2</v>
      </c>
      <c r="K10" s="130">
        <v>3.95E-2</v>
      </c>
      <c r="L10" s="130">
        <v>4.02E-2</v>
      </c>
      <c r="M10" s="130">
        <v>4.2299999999999997E-2</v>
      </c>
    </row>
    <row r="11" spans="1:13" s="48" customFormat="1" ht="15" customHeight="1">
      <c r="A11" s="47" t="s">
        <v>748</v>
      </c>
      <c r="B11" s="46" t="s">
        <v>893</v>
      </c>
      <c r="C11" s="165" t="s">
        <v>1413</v>
      </c>
      <c r="D11" s="130">
        <v>6.3299999999999995E-2</v>
      </c>
      <c r="E11" s="130">
        <v>5.3900000000000003E-2</v>
      </c>
      <c r="F11" s="130">
        <v>5.1299999999999998E-2</v>
      </c>
      <c r="G11" s="130">
        <v>4.9200000000000001E-2</v>
      </c>
      <c r="H11" s="130">
        <v>4.5499999999999999E-2</v>
      </c>
      <c r="I11" s="130">
        <v>4.5699999999999998E-2</v>
      </c>
      <c r="J11" s="130">
        <v>3.5400000000000001E-2</v>
      </c>
      <c r="K11" s="130">
        <v>3.5700000000000003E-2</v>
      </c>
      <c r="L11" s="130">
        <v>3.5900000000000001E-2</v>
      </c>
      <c r="M11" s="130">
        <v>3.6600000000000001E-2</v>
      </c>
    </row>
    <row r="12" spans="1:13" s="48" customFormat="1" ht="15" customHeight="1">
      <c r="A12" s="47" t="s">
        <v>748</v>
      </c>
      <c r="B12" s="46" t="s">
        <v>894</v>
      </c>
      <c r="C12" s="165" t="s">
        <v>1414</v>
      </c>
      <c r="D12" s="130">
        <v>1.9599999999999999E-2</v>
      </c>
      <c r="E12" s="130">
        <v>1.44E-2</v>
      </c>
      <c r="F12" s="130">
        <v>1.5800000000000002E-2</v>
      </c>
      <c r="G12" s="130">
        <v>1.5100000000000001E-2</v>
      </c>
      <c r="H12" s="130">
        <v>1.21E-2</v>
      </c>
      <c r="I12" s="130">
        <v>1.49E-2</v>
      </c>
      <c r="J12" s="130">
        <v>7.7000000000000002E-3</v>
      </c>
      <c r="K12" s="130">
        <v>7.7999999999999996E-3</v>
      </c>
      <c r="L12" s="130">
        <v>9.4000000000000004E-3</v>
      </c>
      <c r="M12" s="130">
        <v>8.6999999999999994E-3</v>
      </c>
    </row>
    <row r="13" spans="1:13" s="48" customFormat="1" ht="15" customHeight="1">
      <c r="A13" s="47" t="s">
        <v>748</v>
      </c>
      <c r="B13" s="46" t="s">
        <v>895</v>
      </c>
      <c r="C13" s="165" t="s">
        <v>1415</v>
      </c>
      <c r="D13" s="130">
        <v>1.95E-2</v>
      </c>
      <c r="E13" s="130">
        <v>1.4500000000000001E-2</v>
      </c>
      <c r="F13" s="130">
        <v>1.6E-2</v>
      </c>
      <c r="G13" s="130">
        <v>1.5299999999999999E-2</v>
      </c>
      <c r="H13" s="130">
        <v>1.26E-2</v>
      </c>
      <c r="I13" s="130">
        <v>1.49E-2</v>
      </c>
      <c r="J13" s="130">
        <v>7.9000000000000008E-3</v>
      </c>
      <c r="K13" s="130">
        <v>7.9000000000000008E-3</v>
      </c>
      <c r="L13" s="130">
        <v>9.4999999999999998E-3</v>
      </c>
      <c r="M13" s="130">
        <v>8.8000000000000005E-3</v>
      </c>
    </row>
    <row r="14" spans="1:13" s="48" customFormat="1" ht="15" customHeight="1">
      <c r="A14" s="47" t="s">
        <v>748</v>
      </c>
      <c r="B14" s="46" t="s">
        <v>896</v>
      </c>
      <c r="C14" s="165" t="s">
        <v>1416</v>
      </c>
      <c r="D14" s="130">
        <v>1.2800000000000001E-2</v>
      </c>
      <c r="E14" s="130">
        <v>1.04E-2</v>
      </c>
      <c r="F14" s="130">
        <v>1.04E-2</v>
      </c>
      <c r="G14" s="130">
        <v>9.7000000000000003E-3</v>
      </c>
      <c r="H14" s="130">
        <v>7.7999999999999996E-3</v>
      </c>
      <c r="I14" s="130">
        <v>8.6E-3</v>
      </c>
      <c r="J14" s="130">
        <v>3.0999999999999999E-3</v>
      </c>
      <c r="K14" s="130">
        <v>4.4000000000000003E-3</v>
      </c>
      <c r="L14" s="130">
        <v>5.1000000000000004E-3</v>
      </c>
      <c r="M14" s="130">
        <v>5.3E-3</v>
      </c>
    </row>
    <row r="15" spans="1:13" s="48" customFormat="1" ht="15" customHeight="1" thickBot="1">
      <c r="A15" s="47" t="s">
        <v>748</v>
      </c>
      <c r="B15" s="46" t="s">
        <v>897</v>
      </c>
      <c r="C15" s="165" t="s">
        <v>1417</v>
      </c>
      <c r="D15" s="130">
        <v>0.17730000000000001</v>
      </c>
      <c r="E15" s="130">
        <v>0.15140000000000001</v>
      </c>
      <c r="F15" s="130">
        <v>0.1532</v>
      </c>
      <c r="G15" s="130">
        <v>0.14499999999999999</v>
      </c>
      <c r="H15" s="130">
        <v>0.1205</v>
      </c>
      <c r="I15" s="130">
        <v>0.1298</v>
      </c>
      <c r="J15" s="130">
        <v>4.7699999999999999E-2</v>
      </c>
      <c r="K15" s="130">
        <v>7.0499999999999993E-2</v>
      </c>
      <c r="L15" s="130">
        <v>8.1699999999999995E-2</v>
      </c>
      <c r="M15" s="130">
        <v>8.2799999999999999E-2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5.5599999999999997E-2</v>
      </c>
      <c r="L17" s="130">
        <v>5.57E-2</v>
      </c>
      <c r="M17" s="130">
        <v>5.74E-2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-2.2800000000000001E-2</v>
      </c>
      <c r="L18" s="130">
        <v>-2.2700000000000001E-2</v>
      </c>
      <c r="M18" s="130">
        <v>-2.3199999999999998E-2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3.4000000000000002E-2</v>
      </c>
      <c r="L19" s="130">
        <v>3.3799999999999997E-2</v>
      </c>
      <c r="M19" s="130">
        <v>3.4500000000000003E-2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-6.1999999999999998E-3</v>
      </c>
      <c r="E21" s="130">
        <v>-3.8999999999999998E-3</v>
      </c>
      <c r="F21" s="130">
        <v>-4.4999999999999997E-3</v>
      </c>
      <c r="G21" s="130">
        <v>-5.7000000000000002E-3</v>
      </c>
      <c r="H21" s="130">
        <v>-4.7999999999999996E-3</v>
      </c>
      <c r="I21" s="130">
        <v>-4.4000000000000003E-3</v>
      </c>
      <c r="J21" s="130">
        <v>-7.4999999999999997E-3</v>
      </c>
      <c r="K21" s="130">
        <v>-3.8E-3</v>
      </c>
      <c r="L21" s="130">
        <v>-4.3E-3</v>
      </c>
      <c r="M21" s="130">
        <v>-5.7000000000000002E-3</v>
      </c>
    </row>
    <row r="22" spans="1:13" s="48" customFormat="1" ht="15" customHeight="1">
      <c r="A22" s="47" t="s">
        <v>748</v>
      </c>
      <c r="B22" s="46" t="s">
        <v>907</v>
      </c>
      <c r="C22" s="165" t="s">
        <v>1419</v>
      </c>
      <c r="D22" s="130">
        <v>1.2999999999999999E-2</v>
      </c>
      <c r="E22" s="130">
        <v>0.01</v>
      </c>
      <c r="F22" s="130">
        <v>9.4999999999999998E-3</v>
      </c>
      <c r="G22" s="130">
        <v>8.5000000000000006E-3</v>
      </c>
      <c r="H22" s="130">
        <v>6.1000000000000004E-3</v>
      </c>
      <c r="I22" s="130">
        <v>6.0000000000000001E-3</v>
      </c>
      <c r="J22" s="130">
        <v>4.7999999999999996E-3</v>
      </c>
      <c r="K22" s="130">
        <v>6.7000000000000002E-3</v>
      </c>
      <c r="L22" s="130">
        <v>7.3000000000000001E-3</v>
      </c>
      <c r="M22" s="130">
        <v>8.0999999999999996E-3</v>
      </c>
    </row>
    <row r="23" spans="1:13" s="48" customFormat="1" ht="15" customHeight="1">
      <c r="A23" s="47" t="s">
        <v>748</v>
      </c>
      <c r="B23" s="46" t="s">
        <v>908</v>
      </c>
      <c r="C23" s="165" t="s">
        <v>1420</v>
      </c>
      <c r="D23" s="130">
        <v>-4.3700000000000003E-2</v>
      </c>
      <c r="E23" s="130">
        <v>-3.95E-2</v>
      </c>
      <c r="F23" s="130">
        <v>-3.5400000000000001E-2</v>
      </c>
      <c r="G23" s="130">
        <v>-3.4099999999999998E-2</v>
      </c>
      <c r="H23" s="130">
        <v>-3.3300000000000003E-2</v>
      </c>
      <c r="I23" s="130">
        <v>-3.0800000000000001E-2</v>
      </c>
      <c r="J23" s="130">
        <v>-2.7699999999999999E-2</v>
      </c>
      <c r="K23" s="130">
        <v>-2.7900000000000001E-2</v>
      </c>
      <c r="L23" s="130">
        <v>-2.6499999999999999E-2</v>
      </c>
      <c r="M23" s="130">
        <v>-2.7900000000000001E-2</v>
      </c>
    </row>
    <row r="24" spans="1:13" s="48" customFormat="1" ht="15" customHeight="1">
      <c r="A24" s="47" t="s">
        <v>748</v>
      </c>
      <c r="B24" s="46" t="s">
        <v>909</v>
      </c>
      <c r="C24" s="165" t="s">
        <v>1421</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0</v>
      </c>
    </row>
    <row r="25" spans="1:13" s="48" customFormat="1" ht="15" customHeight="1" thickBot="1">
      <c r="A25" s="47" t="s">
        <v>748</v>
      </c>
      <c r="B25" s="46" t="s">
        <v>910</v>
      </c>
      <c r="C25" s="165" t="s">
        <v>1422</v>
      </c>
      <c r="D25" s="130">
        <v>0.17460000000000001</v>
      </c>
      <c r="E25" s="130">
        <v>0.18</v>
      </c>
      <c r="F25" s="130">
        <v>0.17530000000000001</v>
      </c>
      <c r="G25" s="130">
        <v>0.17180000000000001</v>
      </c>
      <c r="H25" s="130">
        <v>0.15140000000000001</v>
      </c>
      <c r="I25" s="130">
        <v>0.13039999999999999</v>
      </c>
      <c r="J25" s="130">
        <v>0.1182</v>
      </c>
      <c r="K25" s="130">
        <v>0.1116</v>
      </c>
      <c r="L25" s="130">
        <v>0.11119999999999999</v>
      </c>
      <c r="M25" s="130">
        <v>0.1074</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0.1105</v>
      </c>
      <c r="E27" s="130">
        <v>0.10050000000000001</v>
      </c>
      <c r="F27" s="130">
        <v>9.4600000000000004E-2</v>
      </c>
      <c r="G27" s="130">
        <v>9.4E-2</v>
      </c>
      <c r="H27" s="130">
        <v>9.0499999999999997E-2</v>
      </c>
      <c r="I27" s="130">
        <v>9.0800000000000006E-2</v>
      </c>
      <c r="J27" s="130">
        <v>8.6599999999999996E-2</v>
      </c>
      <c r="K27" s="130">
        <v>7.6399999999999996E-2</v>
      </c>
      <c r="L27" s="130">
        <v>7.6600000000000001E-2</v>
      </c>
      <c r="M27" s="130">
        <v>8.6900000000000005E-2</v>
      </c>
    </row>
    <row r="28" spans="1:13" s="48" customFormat="1" ht="15" customHeight="1">
      <c r="A28" s="47" t="s">
        <v>748</v>
      </c>
      <c r="B28" s="46" t="s">
        <v>912</v>
      </c>
      <c r="C28" s="165" t="s">
        <v>1424</v>
      </c>
      <c r="D28" s="130">
        <v>0.10249999999999999</v>
      </c>
      <c r="E28" s="130">
        <v>0.1046</v>
      </c>
      <c r="F28" s="130">
        <v>9.3700000000000006E-2</v>
      </c>
      <c r="G28" s="130">
        <v>0.1129</v>
      </c>
      <c r="H28" s="130">
        <v>9.4500000000000001E-2</v>
      </c>
      <c r="I28" s="130">
        <v>7.4099999999999999E-2</v>
      </c>
      <c r="J28" s="130">
        <v>8.8200000000000001E-2</v>
      </c>
      <c r="K28" s="130">
        <v>0.1202</v>
      </c>
      <c r="L28" s="130">
        <v>0.1203</v>
      </c>
      <c r="M28" s="130">
        <v>7.3999999999999996E-2</v>
      </c>
    </row>
    <row r="29" spans="1:13" s="48" customFormat="1" ht="15" customHeight="1">
      <c r="A29" s="47" t="s">
        <v>748</v>
      </c>
      <c r="B29" s="46" t="s">
        <v>913</v>
      </c>
      <c r="C29" s="165" t="s">
        <v>1425</v>
      </c>
      <c r="D29" s="130">
        <v>0.11890000000000001</v>
      </c>
      <c r="E29" s="130">
        <v>0.11260000000000001</v>
      </c>
      <c r="F29" s="130">
        <v>0.10780000000000001</v>
      </c>
      <c r="G29" s="130">
        <v>9.9900000000000003E-2</v>
      </c>
      <c r="H29" s="130">
        <v>9.69E-2</v>
      </c>
      <c r="I29" s="130">
        <v>8.9099999999999999E-2</v>
      </c>
      <c r="J29" s="130">
        <v>5.4699999999999999E-2</v>
      </c>
      <c r="K29" s="130">
        <v>0.10780000000000001</v>
      </c>
      <c r="L29" s="130">
        <v>0.11409999999999999</v>
      </c>
      <c r="M29" s="130">
        <v>9.2999999999999999E-2</v>
      </c>
    </row>
    <row r="30" spans="1:13" s="48" customFormat="1" ht="15" customHeight="1">
      <c r="A30" s="47" t="s">
        <v>748</v>
      </c>
      <c r="B30" s="46" t="s">
        <v>914</v>
      </c>
      <c r="C30" s="165" t="s">
        <v>1426</v>
      </c>
      <c r="D30" s="130">
        <v>3.73E-2</v>
      </c>
      <c r="E30" s="130">
        <v>7.7100000000000002E-2</v>
      </c>
      <c r="F30" s="130">
        <v>9.5299999999999996E-2</v>
      </c>
      <c r="G30" s="130">
        <v>0.11940000000000001</v>
      </c>
      <c r="H30" s="130">
        <v>9.5299999999999996E-2</v>
      </c>
      <c r="I30" s="130">
        <v>6.6600000000000006E-2</v>
      </c>
      <c r="J30" s="130">
        <v>2.93E-2</v>
      </c>
      <c r="K30" s="130">
        <v>6.5199999999999994E-2</v>
      </c>
      <c r="L30" s="130">
        <v>6.59E-2</v>
      </c>
      <c r="M30" s="130">
        <v>9.5399999999999999E-2</v>
      </c>
    </row>
    <row r="31" spans="1:13" s="48" customFormat="1" ht="15" customHeight="1">
      <c r="A31" s="47" t="s">
        <v>748</v>
      </c>
      <c r="B31" s="46" t="s">
        <v>915</v>
      </c>
      <c r="C31" s="165" t="s">
        <v>1427</v>
      </c>
      <c r="D31" s="130">
        <v>1.9199999999999998E-2</v>
      </c>
      <c r="E31" s="130">
        <v>9.4999999999999998E-3</v>
      </c>
      <c r="F31" s="130">
        <v>7.3000000000000001E-3</v>
      </c>
      <c r="G31" s="130">
        <v>1.11E-2</v>
      </c>
      <c r="H31" s="130">
        <v>1.15E-2</v>
      </c>
      <c r="I31" s="130">
        <v>9.9000000000000008E-3</v>
      </c>
      <c r="J31" s="130">
        <v>9.7999999999999997E-3</v>
      </c>
      <c r="K31" s="130">
        <v>1.24E-2</v>
      </c>
      <c r="L31" s="130">
        <v>1.2500000000000001E-2</v>
      </c>
      <c r="M31" s="130">
        <v>8.8999999999999999E-3</v>
      </c>
    </row>
    <row r="32" spans="1:13" s="48" customFormat="1" ht="15" customHeight="1">
      <c r="A32" s="47" t="s">
        <v>748</v>
      </c>
      <c r="B32" s="46" t="s">
        <v>916</v>
      </c>
      <c r="C32" s="165" t="s">
        <v>1428</v>
      </c>
      <c r="D32" s="130">
        <v>7.1999999999999998E-3</v>
      </c>
      <c r="E32" s="130">
        <v>5.5999999999999999E-3</v>
      </c>
      <c r="F32" s="130">
        <v>3.7000000000000002E-3</v>
      </c>
      <c r="G32" s="130">
        <v>7.1000000000000004E-3</v>
      </c>
      <c r="H32" s="130">
        <v>5.3E-3</v>
      </c>
      <c r="I32" s="130">
        <v>5.1000000000000004E-3</v>
      </c>
      <c r="J32" s="130">
        <v>8.9999999999999993E-3</v>
      </c>
      <c r="K32" s="130">
        <v>1.43E-2</v>
      </c>
      <c r="L32" s="130">
        <v>1.2999999999999999E-2</v>
      </c>
      <c r="M32" s="130">
        <v>0.27879999999999999</v>
      </c>
    </row>
    <row r="33" spans="1:13" s="48" customFormat="1" ht="15" customHeight="1">
      <c r="A33" s="47" t="s">
        <v>748</v>
      </c>
      <c r="B33" s="46" t="s">
        <v>917</v>
      </c>
      <c r="C33" s="165" t="s">
        <v>1429</v>
      </c>
      <c r="D33" s="130">
        <v>1.6500000000000001E-2</v>
      </c>
      <c r="E33" s="130">
        <v>8.5000000000000006E-3</v>
      </c>
      <c r="F33" s="130">
        <v>6.4999999999999997E-3</v>
      </c>
      <c r="G33" s="130">
        <v>1.0200000000000001E-2</v>
      </c>
      <c r="H33" s="130">
        <v>0.01</v>
      </c>
      <c r="I33" s="130">
        <v>8.8999999999999999E-3</v>
      </c>
      <c r="J33" s="130">
        <v>9.5999999999999992E-3</v>
      </c>
      <c r="K33" s="130">
        <v>1.29E-2</v>
      </c>
      <c r="L33" s="130">
        <v>1.26E-2</v>
      </c>
      <c r="M33" s="130">
        <v>6.4100000000000004E-2</v>
      </c>
    </row>
    <row r="34" spans="1:13" s="48" customFormat="1" ht="15" customHeight="1">
      <c r="A34" s="47" t="s">
        <v>748</v>
      </c>
      <c r="B34" s="46" t="s">
        <v>918</v>
      </c>
      <c r="C34" s="165" t="s">
        <v>1430</v>
      </c>
      <c r="D34" s="130">
        <v>2.2000000000000001E-3</v>
      </c>
      <c r="E34" s="130">
        <v>2.0999999999999999E-3</v>
      </c>
      <c r="F34" s="130">
        <v>1.9E-3</v>
      </c>
      <c r="G34" s="130">
        <v>4.0000000000000001E-3</v>
      </c>
      <c r="H34" s="130">
        <v>8.9999999999999993E-3</v>
      </c>
      <c r="I34" s="130">
        <v>1.01E-2</v>
      </c>
      <c r="J34" s="130">
        <v>1.17E-2</v>
      </c>
      <c r="K34" s="130">
        <v>1.23E-2</v>
      </c>
      <c r="L34" s="130">
        <v>1.21E-2</v>
      </c>
      <c r="M34" s="130">
        <v>1.21E-2</v>
      </c>
    </row>
    <row r="35" spans="1:13" s="48" customFormat="1" ht="15" customHeight="1">
      <c r="A35" s="47" t="s">
        <v>748</v>
      </c>
      <c r="B35" s="46" t="s">
        <v>919</v>
      </c>
      <c r="C35" s="165" t="s">
        <v>1431</v>
      </c>
      <c r="D35" s="130">
        <v>7.7000000000000002E-3</v>
      </c>
      <c r="E35" s="130">
        <v>9.4000000000000004E-3</v>
      </c>
      <c r="F35" s="130">
        <v>1.04E-2</v>
      </c>
      <c r="G35" s="130">
        <v>1.1599999999999999E-2</v>
      </c>
      <c r="H35" s="130">
        <v>1.35E-2</v>
      </c>
      <c r="I35" s="130">
        <v>1.4800000000000001E-2</v>
      </c>
      <c r="J35" s="130">
        <v>1.5900000000000001E-2</v>
      </c>
      <c r="K35" s="130">
        <v>1.66E-2</v>
      </c>
      <c r="L35" s="130">
        <v>1.6299999999999999E-2</v>
      </c>
      <c r="M35" s="130">
        <v>1.67E-2</v>
      </c>
    </row>
    <row r="36" spans="1:13" s="48" customFormat="1" ht="15" customHeight="1">
      <c r="A36" s="47" t="s">
        <v>748</v>
      </c>
      <c r="B36" s="46" t="s">
        <v>920</v>
      </c>
      <c r="C36" s="165" t="s">
        <v>1432</v>
      </c>
      <c r="D36" s="130">
        <v>3.5200000000000002E-2</v>
      </c>
      <c r="E36" s="130">
        <v>3.6400000000000002E-2</v>
      </c>
      <c r="F36" s="130">
        <v>3.2800000000000003E-2</v>
      </c>
      <c r="G36" s="130">
        <v>3.3799999999999997E-2</v>
      </c>
      <c r="H36" s="130">
        <v>3.6799999999999999E-2</v>
      </c>
      <c r="I36" s="130">
        <v>3.9E-2</v>
      </c>
      <c r="J36" s="130">
        <v>4.3299999999999998E-2</v>
      </c>
      <c r="K36" s="130">
        <v>4.4400000000000002E-2</v>
      </c>
      <c r="L36" s="130">
        <v>4.4499999999999998E-2</v>
      </c>
      <c r="M36" s="130">
        <v>4.5199999999999997E-2</v>
      </c>
    </row>
    <row r="37" spans="1:13" s="48" customFormat="1" ht="15" customHeight="1">
      <c r="A37" s="47"/>
      <c r="B37" s="46"/>
      <c r="C37" s="165" t="s">
        <v>1433</v>
      </c>
      <c r="D37" s="130">
        <v>8.3000000000000001E-3</v>
      </c>
      <c r="E37" s="130">
        <v>8.2000000000000007E-3</v>
      </c>
      <c r="F37" s="130">
        <v>3.3999999999999998E-3</v>
      </c>
      <c r="G37" s="130">
        <v>8.6E-3</v>
      </c>
      <c r="H37" s="130">
        <v>1.4E-2</v>
      </c>
      <c r="I37" s="130">
        <v>2.3400000000000001E-2</v>
      </c>
      <c r="J37" s="130">
        <v>2.52E-2</v>
      </c>
      <c r="K37" s="130">
        <v>2.52E-2</v>
      </c>
      <c r="L37" s="130">
        <v>2.6599999999999999E-2</v>
      </c>
      <c r="M37" s="130">
        <v>0.03</v>
      </c>
    </row>
    <row r="38" spans="1:13" s="48" customFormat="1" ht="15" customHeight="1" thickBot="1">
      <c r="A38" s="47" t="s">
        <v>748</v>
      </c>
      <c r="B38" s="46" t="s">
        <v>921</v>
      </c>
      <c r="C38" s="165" t="s">
        <v>1434</v>
      </c>
      <c r="D38" s="130">
        <v>0.28999999999999998</v>
      </c>
      <c r="E38" s="130">
        <v>1E-4</v>
      </c>
      <c r="F38" s="130">
        <v>1.1999999999999999E-3</v>
      </c>
      <c r="G38" s="130">
        <v>3.3E-3</v>
      </c>
      <c r="H38" s="130">
        <v>5.9999999999999995E-4</v>
      </c>
      <c r="I38" s="130">
        <v>1.6999999999999999E-3</v>
      </c>
      <c r="J38" s="130">
        <v>2.3E-3</v>
      </c>
      <c r="K38" s="130">
        <v>1.6000000000000001E-3</v>
      </c>
      <c r="L38" s="130">
        <v>1.5E-3</v>
      </c>
      <c r="M38" s="130">
        <v>1.1999999999999999E-3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2.7900000000000001E-2</v>
      </c>
      <c r="L41" s="130">
        <v>2.6499999999999999E-2</v>
      </c>
      <c r="M41" s="130">
        <v>2.7900000000000001E-2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3.5700000000000003E-2</v>
      </c>
      <c r="L42" s="130">
        <v>3.4099999999999998E-2</v>
      </c>
      <c r="M42" s="130">
        <v>3.5099999999999999E-2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4.1000000000000002E-2</v>
      </c>
      <c r="L43" s="130">
        <v>3.9300000000000002E-2</v>
      </c>
      <c r="M43" s="130">
        <v>4.1000000000000002E-2</v>
      </c>
    </row>
    <row r="44" spans="1:13" s="48" customFormat="1" ht="15" customHeight="1" thickBot="1">
      <c r="A44" s="47" t="s">
        <v>748</v>
      </c>
      <c r="B44" s="46" t="s">
        <v>928</v>
      </c>
      <c r="C44" s="165" t="s">
        <v>1435</v>
      </c>
      <c r="D44" s="130">
        <v>6.5799999999999997E-2</v>
      </c>
      <c r="E44" s="130">
        <v>5.91E-2</v>
      </c>
      <c r="F44" s="130">
        <v>5.3800000000000001E-2</v>
      </c>
      <c r="G44" s="130">
        <v>5.28E-2</v>
      </c>
      <c r="H44" s="130">
        <v>5.1799999999999999E-2</v>
      </c>
      <c r="I44" s="130">
        <v>5.0200000000000002E-2</v>
      </c>
      <c r="J44" s="130">
        <v>4.7100000000000003E-2</v>
      </c>
      <c r="K44" s="130">
        <v>4.7199999999999999E-2</v>
      </c>
      <c r="L44" s="130">
        <v>4.4699999999999997E-2</v>
      </c>
      <c r="M44" s="130">
        <v>4.6899999999999997E-2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0.49519999999999997</v>
      </c>
      <c r="L46" s="130">
        <v>0.51290000000000002</v>
      </c>
      <c r="M46" s="130">
        <v>0.49719999999999998</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5.96E-2</v>
      </c>
      <c r="L47" s="130">
        <v>6.5100000000000005E-2</v>
      </c>
      <c r="M47" s="130">
        <v>5.7799999999999997E-2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0.44519999999999998</v>
      </c>
      <c r="L48" s="130">
        <v>0.42199999999999999</v>
      </c>
      <c r="M48" s="130">
        <v>0.44500000000000001</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0.35539999999999999</v>
      </c>
      <c r="L49" s="130">
        <v>0.33850000000000002</v>
      </c>
      <c r="M49" s="130">
        <v>0.35759999999999997</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4.0899999999999999E-2</v>
      </c>
      <c r="L51" s="130">
        <v>4.1599999999999998E-2</v>
      </c>
      <c r="M51" s="130">
        <v>4.3700000000000003E-2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3.3099999999999997E-2</v>
      </c>
      <c r="L52" s="130">
        <v>3.3300000000000003E-2</v>
      </c>
      <c r="M52" s="130">
        <v>3.4599999999999999E-2</v>
      </c>
    </row>
    <row r="53" spans="1:13" s="47" customFormat="1" ht="15" customHeight="1">
      <c r="A53" s="47" t="s">
        <v>748</v>
      </c>
      <c r="B53" s="46" t="s">
        <v>941</v>
      </c>
      <c r="C53" s="165" t="s">
        <v>1436</v>
      </c>
      <c r="D53" s="130">
        <v>7.6200000000000004E-2</v>
      </c>
      <c r="E53" s="130">
        <v>6.6600000000000006E-2</v>
      </c>
      <c r="F53" s="130">
        <v>6.3600000000000004E-2</v>
      </c>
      <c r="G53" s="130">
        <v>6.1100000000000002E-2</v>
      </c>
      <c r="H53" s="130">
        <v>5.74E-2</v>
      </c>
      <c r="I53" s="130">
        <v>5.6399999999999999E-2</v>
      </c>
      <c r="J53" s="130">
        <v>5.0999999999999997E-2</v>
      </c>
      <c r="K53" s="130">
        <v>4.36E-2</v>
      </c>
      <c r="L53" s="130">
        <v>4.3999999999999997E-2</v>
      </c>
      <c r="M53" s="130">
        <v>4.4400000000000002E-2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6.7599999999999993E-2</v>
      </c>
      <c r="L54" s="130">
        <v>6.7900000000000002E-2</v>
      </c>
      <c r="M54" s="130">
        <v>6.88E-2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-2.4E-2</v>
      </c>
      <c r="L55" s="130">
        <v>-2.3900000000000001E-2</v>
      </c>
      <c r="M55" s="130">
        <v>-2.4400000000000002E-2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-1.0500000000000001E-2</v>
      </c>
      <c r="L56" s="130">
        <v>-1.0800000000000001E-2</v>
      </c>
      <c r="M56" s="130">
        <v>-9.9000000000000008E-3</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7.7999999999999996E-3</v>
      </c>
      <c r="L57" s="130">
        <v>8.3000000000000001E-3</v>
      </c>
      <c r="M57" s="130">
        <v>9.1999999999999998E-3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4.0899999999999999E-2</v>
      </c>
      <c r="L59" s="130">
        <v>4.1599999999999998E-2</v>
      </c>
      <c r="M59" s="130">
        <v>4.3700000000000003E-2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-3.0000000000000001E-3</v>
      </c>
      <c r="L60" s="130">
        <v>-3.5000000000000001E-3</v>
      </c>
      <c r="M60" s="130">
        <v>-5.0000000000000001E-3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-2.9600000000000001E-2</v>
      </c>
      <c r="L61" s="130">
        <v>-2.81E-2</v>
      </c>
      <c r="M61" s="130">
        <v>-2.9499999999999998E-2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0</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1E-4</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8.5000000000000006E-3</v>
      </c>
      <c r="L65" s="407">
        <v>1.0200000000000001E-2</v>
      </c>
      <c r="M65" s="407">
        <v>9.2999999999999992E-3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570</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48" t="s">
        <v>440</v>
      </c>
      <c r="B1" s="748"/>
      <c r="C1" s="748"/>
      <c r="D1" s="748"/>
      <c r="E1" s="748"/>
      <c r="F1" s="748"/>
      <c r="G1" s="748"/>
      <c r="H1" s="748"/>
      <c r="I1" s="748"/>
      <c r="J1" s="748"/>
      <c r="K1" s="748"/>
      <c r="L1" s="47"/>
    </row>
    <row r="2" spans="1:12" ht="15" customHeight="1">
      <c r="A2" s="749" t="s">
        <v>572</v>
      </c>
      <c r="B2" s="749"/>
      <c r="C2" s="749"/>
      <c r="D2" s="749"/>
      <c r="E2" s="749"/>
      <c r="F2" s="749"/>
      <c r="G2" s="749"/>
      <c r="H2" s="749"/>
      <c r="I2" s="749"/>
      <c r="J2" s="749"/>
      <c r="K2" s="749"/>
      <c r="L2" s="47"/>
    </row>
    <row r="3" spans="1:12" ht="15" customHeight="1">
      <c r="A3" s="749" t="s">
        <v>573</v>
      </c>
      <c r="B3" s="749"/>
      <c r="C3" s="749"/>
      <c r="D3" s="749"/>
      <c r="E3" s="749"/>
      <c r="F3" s="749"/>
      <c r="G3" s="749"/>
      <c r="H3" s="749"/>
      <c r="I3" s="749"/>
      <c r="J3" s="749"/>
      <c r="K3" s="749"/>
      <c r="L3" s="47"/>
    </row>
    <row r="4" spans="1:12" ht="30" customHeight="1">
      <c r="A4" s="750" t="s">
        <v>512</v>
      </c>
      <c r="B4" s="750"/>
      <c r="C4" s="750"/>
      <c r="D4" s="750"/>
      <c r="E4" s="750"/>
      <c r="F4" s="750"/>
      <c r="G4" s="750"/>
      <c r="H4" s="750"/>
      <c r="I4" s="750"/>
      <c r="J4" s="750"/>
      <c r="K4" s="750"/>
      <c r="L4" s="47"/>
    </row>
    <row r="5" spans="1:12" ht="3.75" customHeight="1" thickBot="1">
      <c r="A5" s="47"/>
      <c r="B5" s="47"/>
      <c r="C5" s="47"/>
      <c r="D5" s="47"/>
      <c r="E5" s="47"/>
      <c r="F5" s="47"/>
      <c r="G5" s="47"/>
      <c r="H5" s="47"/>
      <c r="I5" s="47"/>
      <c r="J5" s="47"/>
      <c r="K5" s="47"/>
      <c r="L5" s="47"/>
    </row>
    <row r="6" spans="1:12"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30968689.782990001</v>
      </c>
      <c r="J7" s="395">
        <v>31592654.18744</v>
      </c>
      <c r="K7" s="395">
        <v>31406750.537599999</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3760207.5641999999</v>
      </c>
      <c r="J8" s="114">
        <v>3750409.09785</v>
      </c>
      <c r="K8" s="114">
        <v>2833530.6383699998</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4440434.88949</v>
      </c>
      <c r="J9" s="114">
        <v>4540264.8784399992</v>
      </c>
      <c r="K9" s="114">
        <v>4376943.2261600001</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19820192.65473</v>
      </c>
      <c r="J10" s="114">
        <v>19936037.08887</v>
      </c>
      <c r="K10" s="114">
        <v>20352703.304360002</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19255937.993099999</v>
      </c>
      <c r="J11" s="114">
        <v>19283152.842089999</v>
      </c>
      <c r="K11" s="114">
        <v>19631230.309220001</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13991115.28861</v>
      </c>
      <c r="J12" s="114">
        <v>13939725.877049999</v>
      </c>
      <c r="K12" s="114">
        <v>14978101.49649</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5264822.7044899995</v>
      </c>
      <c r="J13" s="114">
        <v>5343426.9650400002</v>
      </c>
      <c r="K13" s="114">
        <v>4653128.8127299994</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65424.12384</v>
      </c>
      <c r="J14" s="114">
        <v>105059.9875</v>
      </c>
      <c r="K14" s="114">
        <v>275413.58944999997</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46148.542780000003</v>
      </c>
      <c r="J15" s="114">
        <v>41044.068289999996</v>
      </c>
      <c r="K15" s="114">
        <v>60682.438090000003</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19275.58106</v>
      </c>
      <c r="J16" s="114">
        <v>64015.91921</v>
      </c>
      <c r="K16" s="114">
        <v>214731.15136000002</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247411.49691999998</v>
      </c>
      <c r="J17" s="114">
        <v>210078.43340000001</v>
      </c>
      <c r="K17" s="114">
        <v>268759.58585999999</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198518.30790000001</v>
      </c>
      <c r="J18" s="114">
        <v>160216.45955</v>
      </c>
      <c r="K18" s="114">
        <v>148786.10496</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48893.189020000005</v>
      </c>
      <c r="J19" s="114">
        <v>49861.973850000002</v>
      </c>
      <c r="K19" s="114">
        <v>119973.48090000001</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835774.69287000003</v>
      </c>
      <c r="J20" s="114">
        <v>846568.70837000001</v>
      </c>
      <c r="K20" s="114">
        <v>751389.51997000002</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-584355.652</v>
      </c>
      <c r="J21" s="114">
        <v>-508822.88248999999</v>
      </c>
      <c r="K21" s="114">
        <v>-574089.70013999997</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134452.29728</v>
      </c>
      <c r="J22" s="114">
        <v>201237.07285</v>
      </c>
      <c r="K22" s="114">
        <v>117399.54995</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23137.538949999998</v>
      </c>
      <c r="J23" s="114">
        <v>21317.426350000002</v>
      </c>
      <c r="K23" s="114">
        <v>25809.73617</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2427651.5343800001</v>
      </c>
      <c r="J24" s="114">
        <v>2766205.2402900001</v>
      </c>
      <c r="K24" s="114">
        <v>3339131.57296</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339222.62377000001</v>
      </c>
      <c r="J25" s="114">
        <v>344731.2133</v>
      </c>
      <c r="K25" s="114">
        <v>333347.33481000003</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23390.680190000003</v>
      </c>
      <c r="J26" s="114">
        <v>32452.169489999997</v>
      </c>
      <c r="K26" s="114">
        <v>27885.17482</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28999393.131130002</v>
      </c>
      <c r="J28" s="395">
        <v>29529544.654259998</v>
      </c>
      <c r="K28" s="395">
        <v>29297473.098269999</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21800499.957430001</v>
      </c>
      <c r="J29" s="114">
        <v>22117705.047800001</v>
      </c>
      <c r="K29" s="114">
        <v>22984570.236330003</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4653874.4821000006</v>
      </c>
      <c r="J30" s="114">
        <v>4730762.9716999996</v>
      </c>
      <c r="K30" s="114">
        <v>4526754.1610600008</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7005234.1289300006</v>
      </c>
      <c r="J31" s="114">
        <v>7216369.0790200001</v>
      </c>
      <c r="K31" s="114">
        <v>7034620.0635799998</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163291.53972</v>
      </c>
      <c r="J32" s="114">
        <v>163331.72313</v>
      </c>
      <c r="K32" s="114">
        <v>1095.8165200000001</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413525.17060000001</v>
      </c>
      <c r="J33" s="114">
        <v>370531.63824</v>
      </c>
      <c r="K33" s="114">
        <v>320987.29162000003</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8509955.8164900001</v>
      </c>
      <c r="J34" s="114">
        <v>8556763.1741700005</v>
      </c>
      <c r="K34" s="114">
        <v>9936196.4501299988</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1054618.81959</v>
      </c>
      <c r="J35" s="114">
        <v>1079946.46154</v>
      </c>
      <c r="K35" s="114">
        <v>1164916.4534200002</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14611.766369999999</v>
      </c>
      <c r="J36" s="114">
        <v>10835.9094</v>
      </c>
      <c r="K36" s="114">
        <v>14968.83476</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2352435.1050500004</v>
      </c>
      <c r="J37" s="114">
        <v>2485607.7139699999</v>
      </c>
      <c r="K37" s="114">
        <v>3274413.10812</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597273.9068</v>
      </c>
      <c r="J38" s="114">
        <v>588751.07296999998</v>
      </c>
      <c r="K38" s="114">
        <v>440038.68030000001</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262065.70647</v>
      </c>
      <c r="J39" s="114">
        <v>264683.50890000002</v>
      </c>
      <c r="K39" s="114">
        <v>274148.14652000001</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560097.02925000002</v>
      </c>
      <c r="J40" s="114">
        <v>564023.92288999993</v>
      </c>
      <c r="K40" s="114">
        <v>458037.87800000003</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371735.78826</v>
      </c>
      <c r="J41" s="114">
        <v>370871.77824000001</v>
      </c>
      <c r="K41" s="114">
        <v>301737.11223999999</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3040673.8714999999</v>
      </c>
      <c r="J42" s="114">
        <v>3127065.7000899999</v>
      </c>
      <c r="K42" s="114">
        <v>1549559.102</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1969296.6518599999</v>
      </c>
      <c r="J43" s="395">
        <v>2063109.53318</v>
      </c>
      <c r="K43" s="395">
        <v>2109277.43933</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82056.687000000005</v>
      </c>
      <c r="J45" s="114">
        <v>82056.687000000005</v>
      </c>
      <c r="K45" s="114">
        <v>151859.0154</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126116.87135</v>
      </c>
      <c r="J48" s="114">
        <v>219929.75266999999</v>
      </c>
      <c r="K48" s="114">
        <v>145297.69631</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293.4572</v>
      </c>
      <c r="J49" s="114">
        <v>293.4572</v>
      </c>
      <c r="K49" s="114">
        <v>293.4572</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125823.41415000001</v>
      </c>
      <c r="J50" s="114">
        <v>219636.29547000001</v>
      </c>
      <c r="K50" s="114">
        <v>145004.23911000002</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30968689.782990001</v>
      </c>
      <c r="J51" s="395">
        <v>31592654.18744</v>
      </c>
      <c r="K51" s="395">
        <v>31406750.537599999</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2448324.9178499999</v>
      </c>
      <c r="J52" s="114">
        <v>2294984.9506199998</v>
      </c>
      <c r="K52" s="114">
        <v>2444248.7511</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61685.895020000004</v>
      </c>
      <c r="J53" s="114">
        <v>80061.995260000011</v>
      </c>
      <c r="K53" s="114">
        <v>141065.72113999998</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2026953.86925</v>
      </c>
      <c r="J54" s="114">
        <v>1859268.4377599999</v>
      </c>
      <c r="K54" s="114">
        <v>1887989.84675</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359685.15357999998</v>
      </c>
      <c r="J56" s="114">
        <v>355654.51760000002</v>
      </c>
      <c r="K56" s="114">
        <v>415193.18320999999</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43916701.572010003</v>
      </c>
      <c r="J58" s="114">
        <v>44090921.909910001</v>
      </c>
      <c r="K58" s="114">
        <v>45550289.607799999</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1219216.49205</v>
      </c>
      <c r="J59" s="397">
        <v>1471927.01908</v>
      </c>
      <c r="K59" s="397">
        <v>1229411.58757</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-541663.76010000007</v>
      </c>
      <c r="J60" s="114">
        <v>-651514.33427999995</v>
      </c>
      <c r="K60" s="114">
        <v>-563317.98664000002</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677552.73195000004</v>
      </c>
      <c r="J61" s="114">
        <v>820412.68479999993</v>
      </c>
      <c r="K61" s="114">
        <v>666093.60092999996</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380767.38416000002</v>
      </c>
      <c r="J62" s="114">
        <v>458804.00433999998</v>
      </c>
      <c r="K62" s="114">
        <v>373782.54516000004</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-221298.9222</v>
      </c>
      <c r="J63" s="114">
        <v>-253088.73272</v>
      </c>
      <c r="K63" s="114">
        <v>-180644.908</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837021.19390999991</v>
      </c>
      <c r="J64" s="114">
        <v>1026127.9564199999</v>
      </c>
      <c r="K64" s="114">
        <v>859231.23809</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186609.43972999998</v>
      </c>
      <c r="J65" s="114">
        <v>207587.44168000002</v>
      </c>
      <c r="K65" s="114">
        <v>160579.69058000002</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-273324.36520999996</v>
      </c>
      <c r="J66" s="114">
        <v>-242426.06884999998</v>
      </c>
      <c r="K66" s="114">
        <v>-282098.79095</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750306.26842999994</v>
      </c>
      <c r="J67" s="114">
        <v>991289.32924999995</v>
      </c>
      <c r="K67" s="114">
        <v>737712.13772</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-507351.92556</v>
      </c>
      <c r="J68" s="114">
        <v>-565139.01634000009</v>
      </c>
      <c r="K68" s="114">
        <v>-532388.35525999998</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242954.34286999999</v>
      </c>
      <c r="J69" s="114">
        <v>426150.31291000004</v>
      </c>
      <c r="K69" s="114">
        <v>205323.78246000002</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-837.11368999999991</v>
      </c>
      <c r="J70" s="114">
        <v>-1510.0544299999999</v>
      </c>
      <c r="K70" s="114">
        <v>-2332.6703499999999</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-974.5400699999999</v>
      </c>
      <c r="J71" s="114">
        <v>-1679.25297</v>
      </c>
      <c r="K71" s="114">
        <v>-2576.2788599999999</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137.42637999999999</v>
      </c>
      <c r="J72" s="114">
        <v>169.19854000000001</v>
      </c>
      <c r="K72" s="114">
        <v>243.60851</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1160.8486399999999</v>
      </c>
      <c r="J73" s="114">
        <v>1789.8712700000001</v>
      </c>
      <c r="K73" s="114">
        <v>2485.5742599999999</v>
      </c>
      <c r="L73" s="47"/>
    </row>
    <row r="74" spans="1:12" ht="15" customHeight="1">
      <c r="A74" s="147" t="s">
        <v>1307</v>
      </c>
      <c r="B74" s="114">
        <v>9114.96119</v>
      </c>
      <c r="C74" s="114">
        <v>6747.0638399999998</v>
      </c>
      <c r="D74" s="114">
        <v>2170.50794</v>
      </c>
      <c r="E74" s="114">
        <v>-7435.9162699999997</v>
      </c>
      <c r="F74" s="114">
        <v>1545.0291499999998</v>
      </c>
      <c r="G74" s="114">
        <v>641.55925999999999</v>
      </c>
      <c r="H74" s="114">
        <v>-2297.7579000000001</v>
      </c>
      <c r="I74" s="114">
        <v>1196.5668799999999</v>
      </c>
      <c r="J74" s="114">
        <v>1828.62787</v>
      </c>
      <c r="K74" s="114">
        <v>2560.3401600000002</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-35.718239999999994</v>
      </c>
      <c r="J75" s="114">
        <v>-38.756599999999999</v>
      </c>
      <c r="K75" s="114">
        <v>-74.765899999999988</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243278.07782000001</v>
      </c>
      <c r="J76" s="114">
        <v>426430.12975000002</v>
      </c>
      <c r="K76" s="114">
        <v>205476.68637000001</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1943.00425</v>
      </c>
      <c r="J77" s="114">
        <v>2304.3674900000001</v>
      </c>
      <c r="K77" s="114">
        <v>1697.11196</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245221.08207</v>
      </c>
      <c r="J78" s="114">
        <v>428734.49724</v>
      </c>
      <c r="K78" s="114">
        <v>207173.79833000002</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245221.08207</v>
      </c>
      <c r="J80" s="114">
        <v>428734.49724</v>
      </c>
      <c r="K80" s="114">
        <v>207173.79833000002</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245221.08207</v>
      </c>
      <c r="J82" s="114">
        <v>428734.49724</v>
      </c>
      <c r="K82" s="114">
        <v>207173.79833000002</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-119397.66792000001</v>
      </c>
      <c r="J83" s="114">
        <v>-209098.20177000001</v>
      </c>
      <c r="K83" s="114">
        <v>-62169.559219999996</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125823.41415000001</v>
      </c>
      <c r="J84" s="395">
        <v>219636.29547000001</v>
      </c>
      <c r="K84" s="395">
        <v>145004.23911000002</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c r="A3" s="749" t="s">
        <v>638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40002434.655809999</v>
      </c>
      <c r="J7" s="395">
        <v>41194090.221900001</v>
      </c>
      <c r="K7" s="395">
        <v>43507320.323410004</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7743575.1246099994</v>
      </c>
      <c r="J8" s="114">
        <v>8597789.3376399986</v>
      </c>
      <c r="K8" s="114">
        <v>8424793.343489999</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4583369.7106699999</v>
      </c>
      <c r="J9" s="114">
        <v>4635655.4193500001</v>
      </c>
      <c r="K9" s="114">
        <v>5213546.4414399993</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22077746.78884</v>
      </c>
      <c r="J10" s="114">
        <v>22540122.164490003</v>
      </c>
      <c r="K10" s="114">
        <v>24263226.81002</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21198442.27366</v>
      </c>
      <c r="J11" s="114">
        <v>21615175.85249</v>
      </c>
      <c r="K11" s="114">
        <v>23315565.709449999</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16066702.11331</v>
      </c>
      <c r="J12" s="114">
        <v>16478838.74045</v>
      </c>
      <c r="K12" s="114">
        <v>18909278.15188</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5131740.1603500005</v>
      </c>
      <c r="J13" s="114">
        <v>5136337.11204</v>
      </c>
      <c r="K13" s="114">
        <v>4406287.5575699992</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100090.01109</v>
      </c>
      <c r="J14" s="114">
        <v>85650.619129999992</v>
      </c>
      <c r="K14" s="114">
        <v>151276.92231999998</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51403.369170000005</v>
      </c>
      <c r="J15" s="114">
        <v>41061.856979999997</v>
      </c>
      <c r="K15" s="114">
        <v>57748.612639999999</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48686.641920000002</v>
      </c>
      <c r="J16" s="114">
        <v>44588.762149999995</v>
      </c>
      <c r="K16" s="114">
        <v>93528.309680000006</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401411.10927999998</v>
      </c>
      <c r="J17" s="114">
        <v>425000.08337000001</v>
      </c>
      <c r="K17" s="114">
        <v>562564.11352999997</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226341.88837999999</v>
      </c>
      <c r="J18" s="114">
        <v>235709.08022999999</v>
      </c>
      <c r="K18" s="114">
        <v>239279.08301</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175069.22090000001</v>
      </c>
      <c r="J19" s="114">
        <v>189291.00313999999</v>
      </c>
      <c r="K19" s="114">
        <v>323285.03051999997</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1069007.97912</v>
      </c>
      <c r="J20" s="114">
        <v>1107871.38784</v>
      </c>
      <c r="K20" s="114">
        <v>980591.03291999991</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-691204.58430999995</v>
      </c>
      <c r="J21" s="114">
        <v>-693575.77834000008</v>
      </c>
      <c r="K21" s="114">
        <v>-746770.9682</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190542.05006000001</v>
      </c>
      <c r="J22" s="114">
        <v>192556.49806000001</v>
      </c>
      <c r="K22" s="114">
        <v>176426.40164</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2694.7401</v>
      </c>
      <c r="J23" s="114">
        <v>2509.8942099999999</v>
      </c>
      <c r="K23" s="114">
        <v>10207.938320000001</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4939013.6822600001</v>
      </c>
      <c r="J24" s="114">
        <v>4734341.5676000006</v>
      </c>
      <c r="K24" s="114">
        <v>4957287.3814200005</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403108.02927</v>
      </c>
      <c r="J25" s="114">
        <v>406781.21461999998</v>
      </c>
      <c r="K25" s="114">
        <v>417305.96695999999</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62384.53</v>
      </c>
      <c r="J26" s="114">
        <v>84334.125930000009</v>
      </c>
      <c r="K26" s="114">
        <v>44526.040119999998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37511956.042889997</v>
      </c>
      <c r="J28" s="395">
        <v>38637639.7042</v>
      </c>
      <c r="K28" s="395">
        <v>40846498.804459997</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22449793.566369999</v>
      </c>
      <c r="J29" s="114">
        <v>24480083.696869999</v>
      </c>
      <c r="K29" s="114">
        <v>22797838.81354</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4021564.3335799999</v>
      </c>
      <c r="J30" s="114">
        <v>4502997.5368599994</v>
      </c>
      <c r="K30" s="114">
        <v>3831403.1530900002</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9417884.5572500005</v>
      </c>
      <c r="J31" s="114">
        <v>10925139.346170001</v>
      </c>
      <c r="K31" s="114">
        <v>10532703.802990001</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342.10596999999996</v>
      </c>
      <c r="J32" s="114">
        <v>348.55607000000003</v>
      </c>
      <c r="K32" s="114">
        <v>224.1285</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698197.90302999993</v>
      </c>
      <c r="J33" s="114">
        <v>800858.84505999996</v>
      </c>
      <c r="K33" s="114">
        <v>417515.79975999997</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7626228.9368000003</v>
      </c>
      <c r="J34" s="114">
        <v>7581732.2060799999</v>
      </c>
      <c r="K34" s="114">
        <v>7329894.0466</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685575.72973999998</v>
      </c>
      <c r="J35" s="114">
        <v>669007.20663000003</v>
      </c>
      <c r="K35" s="114">
        <v>686097.88260000001</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127424.93476999999</v>
      </c>
      <c r="J36" s="114">
        <v>99598.44094</v>
      </c>
      <c r="K36" s="114">
        <v>64632.141920000002</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4375591.6318999995</v>
      </c>
      <c r="J37" s="114">
        <v>4239485.7915099999</v>
      </c>
      <c r="K37" s="114">
        <v>3944450.5141999996</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783490.91205999989</v>
      </c>
      <c r="J38" s="114">
        <v>862515.48762000003</v>
      </c>
      <c r="K38" s="114">
        <v>710885.97428999993</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327368.78330000001</v>
      </c>
      <c r="J39" s="114">
        <v>323251.34305000002</v>
      </c>
      <c r="K39" s="114">
        <v>396407.67304999998</v>
      </c>
    </row>
    <row r="40" spans="1:11" s="16" customFormat="1" ht="15" customHeight="1">
      <c r="A40" s="147" t="s">
        <v>283</v>
      </c>
      <c r="B40" s="114">
        <v>0</v>
      </c>
      <c r="C40" s="114">
        <v>0</v>
      </c>
      <c r="D40" s="114">
        <v>0</v>
      </c>
      <c r="E40" s="114">
        <v>0</v>
      </c>
      <c r="F40" s="114">
        <v>0</v>
      </c>
      <c r="G40" s="114">
        <v>0</v>
      </c>
      <c r="H40" s="114">
        <v>0</v>
      </c>
      <c r="I40" s="114">
        <v>0</v>
      </c>
      <c r="J40" s="114">
        <v>0</v>
      </c>
      <c r="K40" s="114">
        <v>174061.11108999999</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9448286.2144900002</v>
      </c>
      <c r="J42" s="114">
        <v>8632704.9442099985</v>
      </c>
      <c r="K42" s="114">
        <v>12758222.576370001</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2490478.61289</v>
      </c>
      <c r="J43" s="395">
        <v>2556450.51767</v>
      </c>
      <c r="K43" s="395">
        <v>2660821.5189200002</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85022.295159999994</v>
      </c>
      <c r="J48" s="114">
        <v>150994.19993999999</v>
      </c>
      <c r="K48" s="114">
        <v>113430.65327</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85022.295159999994</v>
      </c>
      <c r="J50" s="114">
        <v>150994.19993999999</v>
      </c>
      <c r="K50" s="114">
        <v>113430.65327</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40002434.655780002</v>
      </c>
      <c r="J51" s="395">
        <v>41194090.221870005</v>
      </c>
      <c r="K51" s="395">
        <v>43507320.323380001</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809720.68339000002</v>
      </c>
      <c r="J52" s="114">
        <v>808695.75572000002</v>
      </c>
      <c r="K52" s="114">
        <v>916445.95836000005</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56707.169170000001</v>
      </c>
      <c r="J53" s="114">
        <v>53973.150979999999</v>
      </c>
      <c r="K53" s="114">
        <v>60358.820740000003</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695430.92937000003</v>
      </c>
      <c r="J54" s="114">
        <v>696289.47120000003</v>
      </c>
      <c r="K54" s="114">
        <v>796308.83476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57582.584849999999</v>
      </c>
      <c r="J56" s="114">
        <v>58433.133540000003</v>
      </c>
      <c r="K56" s="114">
        <v>59778.302859999996</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68383195.082900003</v>
      </c>
      <c r="J58" s="114">
        <v>68675657.731550008</v>
      </c>
      <c r="K58" s="114">
        <v>78711494.56096001</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1542622.0066199999</v>
      </c>
      <c r="J59" s="397">
        <v>1922357.5677100001</v>
      </c>
      <c r="K59" s="397">
        <v>1700785.73502</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-513023.25058999995</v>
      </c>
      <c r="J60" s="114">
        <v>-634616.38974999997</v>
      </c>
      <c r="K60" s="114">
        <v>-611104.16203999997</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1029598.7560299999</v>
      </c>
      <c r="J61" s="114">
        <v>1287741.17796</v>
      </c>
      <c r="K61" s="114">
        <v>1089681.5729799999</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461309.39520999999</v>
      </c>
      <c r="J62" s="114">
        <v>566523.00674999994</v>
      </c>
      <c r="K62" s="114">
        <v>501155.75650000002</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-190677.36186999999</v>
      </c>
      <c r="J63" s="114">
        <v>-229853.50607</v>
      </c>
      <c r="K63" s="114">
        <v>-176162.92727000001</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1300230.7893699999</v>
      </c>
      <c r="J64" s="114">
        <v>1624410.6786400001</v>
      </c>
      <c r="K64" s="114">
        <v>1414674.40221</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232303.14227000001</v>
      </c>
      <c r="J65" s="114">
        <v>279257.51948000002</v>
      </c>
      <c r="K65" s="114">
        <v>334351.37464999995</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-389635.52197</v>
      </c>
      <c r="J66" s="114">
        <v>-471032.87935</v>
      </c>
      <c r="K66" s="114">
        <v>-554432.07762999996</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1142898.40967</v>
      </c>
      <c r="J67" s="114">
        <v>1432635.31877</v>
      </c>
      <c r="K67" s="114">
        <v>1194593.6992299999</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-1030424.90454</v>
      </c>
      <c r="J68" s="114">
        <v>-1164667.85182</v>
      </c>
      <c r="K68" s="114">
        <v>-1038971.39509</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112473.50512999999</v>
      </c>
      <c r="J69" s="114">
        <v>267967.46694999997</v>
      </c>
      <c r="K69" s="114">
        <v>155622.30413999999</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5.8760200000000005</v>
      </c>
      <c r="J70" s="114">
        <v>6.6018699999999999</v>
      </c>
      <c r="K70" s="114">
        <v>10.389209999999999</v>
      </c>
    </row>
    <row r="71" spans="1:11" ht="15" customHeight="1">
      <c r="A71" s="115" t="s">
        <v>977</v>
      </c>
      <c r="B71" s="114">
        <v>1.0000000000000001E-5</v>
      </c>
      <c r="C71" s="114">
        <v>0</v>
      </c>
      <c r="D71" s="114">
        <v>0</v>
      </c>
      <c r="E71" s="114">
        <v>1.0000000000000001E-5</v>
      </c>
      <c r="F71" s="114">
        <v>0</v>
      </c>
      <c r="G71" s="114">
        <v>1.0000000000000001E-5</v>
      </c>
      <c r="H71" s="114">
        <v>1.3000000000000002E-4</v>
      </c>
      <c r="I71" s="114">
        <v>0.54766999999999999</v>
      </c>
      <c r="J71" s="114">
        <v>0.54841999999999991</v>
      </c>
      <c r="K71" s="114">
        <v>3.2200000000000002E-3</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5.3283500000000004</v>
      </c>
      <c r="J72" s="114">
        <v>6.0534499999999998</v>
      </c>
      <c r="K72" s="114">
        <v>10.38599</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-15.736520000000001</v>
      </c>
      <c r="J73" s="114">
        <v>-19.265540000000001</v>
      </c>
      <c r="K73" s="114">
        <v>-32.28</v>
      </c>
    </row>
    <row r="74" spans="1:11" ht="15" customHeight="1">
      <c r="A74" s="147" t="s">
        <v>1307</v>
      </c>
      <c r="B74" s="114">
        <v>-798.71964000000003</v>
      </c>
      <c r="C74" s="114">
        <v>-765.95702000000006</v>
      </c>
      <c r="D74" s="114">
        <v>-2659.9407700000002</v>
      </c>
      <c r="E74" s="114">
        <v>0</v>
      </c>
      <c r="F74" s="114">
        <v>-2.0000000000000002E-5</v>
      </c>
      <c r="G74" s="114">
        <v>0</v>
      </c>
      <c r="H74" s="114">
        <v>-1.56E-3</v>
      </c>
      <c r="I74" s="114">
        <v>-0.54765999999999992</v>
      </c>
      <c r="J74" s="114">
        <v>-0.54765999999999992</v>
      </c>
      <c r="K74" s="114">
        <v>-2.0000000000000002E-5</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-15.18886</v>
      </c>
      <c r="J75" s="114">
        <v>-18.717880000000001</v>
      </c>
      <c r="K75" s="114">
        <v>-32.279980000000002</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112463.64463</v>
      </c>
      <c r="J76" s="114">
        <v>267954.80327999999</v>
      </c>
      <c r="K76" s="114">
        <v>155600.41334999999</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1092.4213400000001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112463.95067000001</v>
      </c>
      <c r="J78" s="114">
        <v>267999.33522999997</v>
      </c>
      <c r="K78" s="114">
        <v>156692.83468999999</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8298.9445899999992</v>
      </c>
      <c r="J79" s="114">
        <v>13363.500699999999</v>
      </c>
      <c r="K79" s="114">
        <v>2425.41831</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120762.89526</v>
      </c>
      <c r="J80" s="114">
        <v>281362.83593</v>
      </c>
      <c r="K80" s="114">
        <v>159118.253</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120762.89526</v>
      </c>
      <c r="J82" s="114">
        <v>281362.83593</v>
      </c>
      <c r="K82" s="114">
        <v>159118.253</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-35740.6</v>
      </c>
      <c r="J83" s="114">
        <v>-130368.63595</v>
      </c>
      <c r="K83" s="114">
        <v>-45687.6</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85022.295259999999</v>
      </c>
      <c r="J84" s="395">
        <v>150994.19997999998</v>
      </c>
      <c r="K84" s="395">
        <v>113430.65300000001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639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39210075.911540002</v>
      </c>
      <c r="J7" s="395">
        <v>39900323.907190003</v>
      </c>
      <c r="K7" s="395">
        <v>39287367.616039999</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3716815.6214699997</v>
      </c>
      <c r="J8" s="114">
        <v>4399492.7113699997</v>
      </c>
      <c r="K8" s="114">
        <v>3355709.4212099998</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4614856.3480799999</v>
      </c>
      <c r="J9" s="114">
        <v>4682158.3863599999</v>
      </c>
      <c r="K9" s="114">
        <v>4687193.1972899996</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25934280.858580001</v>
      </c>
      <c r="J10" s="114">
        <v>25798482.58199</v>
      </c>
      <c r="K10" s="114">
        <v>26152710.835580003</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24790931.084869999</v>
      </c>
      <c r="J11" s="114">
        <v>24797464.969289999</v>
      </c>
      <c r="K11" s="114">
        <v>25101367.455499999</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18578876.93186</v>
      </c>
      <c r="J12" s="114">
        <v>18460569.5229</v>
      </c>
      <c r="K12" s="114">
        <v>19216507.816099998</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6212054.1530100005</v>
      </c>
      <c r="J13" s="114">
        <v>6336895.4463900002</v>
      </c>
      <c r="K13" s="114">
        <v>5884859.6393999998</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69520.959700000007</v>
      </c>
      <c r="J14" s="114">
        <v>110376.06326000001</v>
      </c>
      <c r="K14" s="114">
        <v>257470.16821999999</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51220.35961</v>
      </c>
      <c r="J15" s="114">
        <v>40014.110919999999</v>
      </c>
      <c r="K15" s="114">
        <v>102691.51604</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18300.60009</v>
      </c>
      <c r="J16" s="114">
        <v>70361.952340000003</v>
      </c>
      <c r="K16" s="114">
        <v>154778.65218</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553834.70211000007</v>
      </c>
      <c r="J17" s="114">
        <v>412580.54414999997</v>
      </c>
      <c r="K17" s="114">
        <v>490409.98337999999</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489238.42589999997</v>
      </c>
      <c r="J18" s="114">
        <v>377764.12629000004</v>
      </c>
      <c r="K18" s="114">
        <v>346069.86012000003</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64596.276210000004</v>
      </c>
      <c r="J19" s="114">
        <v>34816.417860000001</v>
      </c>
      <c r="K19" s="114">
        <v>144340.12325999999</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1388208.3353800001</v>
      </c>
      <c r="J20" s="114">
        <v>1398210.0926199998</v>
      </c>
      <c r="K20" s="114">
        <v>1276181.66493</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-868214.22348000004</v>
      </c>
      <c r="J21" s="114">
        <v>-920149.08733000001</v>
      </c>
      <c r="K21" s="114">
        <v>-972718.43645000004</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229068.07003999999</v>
      </c>
      <c r="J22" s="114">
        <v>258866.25955000002</v>
      </c>
      <c r="K22" s="114">
        <v>248081.69717</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23861.75547</v>
      </c>
      <c r="J23" s="114">
        <v>39998.689630000001</v>
      </c>
      <c r="K23" s="114">
        <v>40014.955329999997</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4146070.7110900003</v>
      </c>
      <c r="J24" s="114">
        <v>4206869.6701799994</v>
      </c>
      <c r="K24" s="114">
        <v>4242441.0906600002</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304671.46242</v>
      </c>
      <c r="J25" s="114">
        <v>292059.83707000001</v>
      </c>
      <c r="K25" s="114">
        <v>364232.18987</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240451.08438999997</v>
      </c>
      <c r="J26" s="114">
        <v>222395.77103999999</v>
      </c>
      <c r="K26" s="114">
        <v>196984.22893000001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37110862.709419996</v>
      </c>
      <c r="J28" s="395">
        <v>37783076.160319999</v>
      </c>
      <c r="K28" s="395">
        <v>37058698.197449997</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27620202.997880001</v>
      </c>
      <c r="J29" s="114">
        <v>28098953.6325</v>
      </c>
      <c r="K29" s="114">
        <v>28222174.565369997</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5038020.2173000006</v>
      </c>
      <c r="J30" s="114">
        <v>5148311.2681400003</v>
      </c>
      <c r="K30" s="114">
        <v>4815931.5861</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9703893.989049999</v>
      </c>
      <c r="J31" s="114">
        <v>10103637.316020001</v>
      </c>
      <c r="K31" s="114">
        <v>10055248.805919999</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106944.16436</v>
      </c>
      <c r="J32" s="114">
        <v>121971.49169</v>
      </c>
      <c r="K32" s="114">
        <v>6283.0013600000002</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401492.16713999998</v>
      </c>
      <c r="J33" s="114">
        <v>402478.16691999999</v>
      </c>
      <c r="K33" s="114">
        <v>425544.92202</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11493718.994170001</v>
      </c>
      <c r="J34" s="114">
        <v>11448302.281479999</v>
      </c>
      <c r="K34" s="114">
        <v>11979103.13383</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876133.46586</v>
      </c>
      <c r="J35" s="114">
        <v>874253.10825000005</v>
      </c>
      <c r="K35" s="114">
        <v>940063.11613999994</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27783.92812</v>
      </c>
      <c r="J36" s="114">
        <v>27664.933550000002</v>
      </c>
      <c r="K36" s="114">
        <v>17806.491699999999</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4707276.5482999999</v>
      </c>
      <c r="J37" s="114">
        <v>5029368.3176499996</v>
      </c>
      <c r="K37" s="114">
        <v>4321066.62151</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539988.13773000007</v>
      </c>
      <c r="J38" s="114">
        <v>334235.35310000001</v>
      </c>
      <c r="K38" s="114">
        <v>362622.45179000002</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187669.93174999999</v>
      </c>
      <c r="J39" s="114">
        <v>187936.70556</v>
      </c>
      <c r="K39" s="114">
        <v>194564.61136000001</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1128467.90836</v>
      </c>
      <c r="J40" s="114">
        <v>1135453.4717399999</v>
      </c>
      <c r="K40" s="114">
        <v>896926.1226</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317077.77160000004</v>
      </c>
      <c r="J41" s="114">
        <v>319292.00150999997</v>
      </c>
      <c r="K41" s="114">
        <v>256035.57123</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2582395.4856799999</v>
      </c>
      <c r="J42" s="114">
        <v>2650171.7447100002</v>
      </c>
      <c r="K42" s="114">
        <v>2787501.7618899997</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2099213.20212</v>
      </c>
      <c r="J43" s="395">
        <v>2117247.7468699999</v>
      </c>
      <c r="K43" s="395">
        <v>2228669.4185900004</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10003</v>
      </c>
      <c r="J45" s="114">
        <v>10003</v>
      </c>
      <c r="K45" s="114">
        <v>61023.325659999995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55033.528909999994</v>
      </c>
      <c r="J48" s="114">
        <v>73068.073659999995</v>
      </c>
      <c r="K48" s="114">
        <v>115805.75615999999</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55033.528909999994</v>
      </c>
      <c r="J50" s="114">
        <v>73068.073659999995</v>
      </c>
      <c r="K50" s="114">
        <v>115805.75615999999</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39210075.911540002</v>
      </c>
      <c r="J51" s="395">
        <v>39900323.907190003</v>
      </c>
      <c r="K51" s="395">
        <v>39287367.616039999</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1685365.3076900002</v>
      </c>
      <c r="J52" s="114">
        <v>1778459.1049200001</v>
      </c>
      <c r="K52" s="114">
        <v>1667190.7694999999</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338393.36477999995</v>
      </c>
      <c r="J53" s="114">
        <v>378987.63102999999</v>
      </c>
      <c r="K53" s="114">
        <v>81176.307480000003</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1079720.05333</v>
      </c>
      <c r="J54" s="114">
        <v>1130270.9982799999</v>
      </c>
      <c r="K54" s="114">
        <v>1299327.09372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238991.60975999999</v>
      </c>
      <c r="J56" s="114">
        <v>240940.19579</v>
      </c>
      <c r="K56" s="114">
        <v>258427.08847999998</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65737423.768449999</v>
      </c>
      <c r="J58" s="114">
        <v>65431983.886930004</v>
      </c>
      <c r="K58" s="114">
        <v>65309510.212010004</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1679552.4962800001</v>
      </c>
      <c r="J59" s="397">
        <v>2025940.2591900001</v>
      </c>
      <c r="K59" s="397">
        <v>1665471.00074</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-763351.5514</v>
      </c>
      <c r="J60" s="114">
        <v>-916182.00059000007</v>
      </c>
      <c r="K60" s="114">
        <v>-764338.52703</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916200.94487999997</v>
      </c>
      <c r="J61" s="114">
        <v>1109758.2585999998</v>
      </c>
      <c r="K61" s="114">
        <v>901132.47371000005</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382820.76142</v>
      </c>
      <c r="J62" s="114">
        <v>456872.23041000002</v>
      </c>
      <c r="K62" s="114">
        <v>409173.34282000002</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-247372.40736000001</v>
      </c>
      <c r="J63" s="114">
        <v>-286273.23350999999</v>
      </c>
      <c r="K63" s="114">
        <v>-263715.35305000003</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1051649.2989400001</v>
      </c>
      <c r="J64" s="114">
        <v>1280357.2555</v>
      </c>
      <c r="K64" s="114">
        <v>1046590.46348</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287600.19661000004</v>
      </c>
      <c r="J65" s="114">
        <v>431450.22937999998</v>
      </c>
      <c r="K65" s="114">
        <v>592420.45467999997</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-389714.30945999996</v>
      </c>
      <c r="J66" s="114">
        <v>-714817.64751000004</v>
      </c>
      <c r="K66" s="114">
        <v>-703221.51238999993</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949535.18609000009</v>
      </c>
      <c r="J67" s="114">
        <v>996989.83736999996</v>
      </c>
      <c r="K67" s="114">
        <v>935789.40576999995</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-812597.66372000007</v>
      </c>
      <c r="J68" s="114">
        <v>-891026.97653999995</v>
      </c>
      <c r="K68" s="114">
        <v>-757129.19816999999</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136937.52236999999</v>
      </c>
      <c r="J69" s="114">
        <v>105962.86083000001</v>
      </c>
      <c r="K69" s="114">
        <v>178660.20759999999</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-416.04015999999996</v>
      </c>
      <c r="J70" s="114">
        <v>-517.4624</v>
      </c>
      <c r="K70" s="114">
        <v>-1642.80296</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-755.20361000000003</v>
      </c>
      <c r="J71" s="114">
        <v>-939.31680000000006</v>
      </c>
      <c r="K71" s="114">
        <v>-2321.3828399999998</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339.16345000000001</v>
      </c>
      <c r="J72" s="114">
        <v>421.8544</v>
      </c>
      <c r="K72" s="114">
        <v>678.57988</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-73.732640000000004</v>
      </c>
      <c r="J73" s="114">
        <v>-94.935699999999997</v>
      </c>
      <c r="K73" s="114">
        <v>-300.93878000000001</v>
      </c>
    </row>
    <row r="74" spans="1:11" ht="15" customHeight="1">
      <c r="A74" s="147" t="s">
        <v>1307</v>
      </c>
      <c r="B74" s="114">
        <v>12.616149999999999</v>
      </c>
      <c r="C74" s="114">
        <v>1.554E-2</v>
      </c>
      <c r="D74" s="114">
        <v>-0.16100999999999999</v>
      </c>
      <c r="E74" s="114">
        <v>-92.354420000000005</v>
      </c>
      <c r="F74" s="114">
        <v>-3.7256799999999997</v>
      </c>
      <c r="G74" s="114">
        <v>2.1573000000000002</v>
      </c>
      <c r="H74" s="114">
        <v>-0.9358200000000001</v>
      </c>
      <c r="I74" s="114">
        <v>25.16469</v>
      </c>
      <c r="J74" s="114">
        <v>25.00761</v>
      </c>
      <c r="K74" s="114">
        <v>-117.3001</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-98.897329999999997</v>
      </c>
      <c r="J75" s="114">
        <v>-119.94331</v>
      </c>
      <c r="K75" s="114">
        <v>-183.63867999999999</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136447.74956999999</v>
      </c>
      <c r="J76" s="114">
        <v>105350.46273</v>
      </c>
      <c r="K76" s="114">
        <v>176716.46586000003</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5149.8477499999999</v>
      </c>
      <c r="J77" s="114">
        <v>6178.0554499999998</v>
      </c>
      <c r="K77" s="114">
        <v>4894.0263600000008</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141597.59732</v>
      </c>
      <c r="J78" s="114">
        <v>111528.51818000001</v>
      </c>
      <c r="K78" s="114">
        <v>181610.49221999999</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-6164.8664100000005</v>
      </c>
      <c r="J79" s="114">
        <v>10691.457480000001</v>
      </c>
      <c r="K79" s="114">
        <v>3600.4709400000002</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135432.73090999998</v>
      </c>
      <c r="J80" s="114">
        <v>122219.97566</v>
      </c>
      <c r="K80" s="114">
        <v>185210.96315999998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135432.73090999998</v>
      </c>
      <c r="J82" s="114">
        <v>122219.97566</v>
      </c>
      <c r="K82" s="114">
        <v>185210.96315999998</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-80399.202000000005</v>
      </c>
      <c r="J83" s="114">
        <v>-49151.902000000002</v>
      </c>
      <c r="K83" s="114">
        <v>-69405.206999999995</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55033.528909999994</v>
      </c>
      <c r="J84" s="395">
        <v>73068.073659999995</v>
      </c>
      <c r="K84" s="395">
        <v>115805.75615999999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25843607.94052</v>
      </c>
      <c r="J7" s="395">
        <v>27553745.529119998</v>
      </c>
      <c r="K7" s="395">
        <v>26602436.590999998</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1996680.8717</v>
      </c>
      <c r="J8" s="114">
        <v>2782240.4540999997</v>
      </c>
      <c r="K8" s="114">
        <v>1819681.1157799999</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4393485.5564899994</v>
      </c>
      <c r="J9" s="114">
        <v>4848191.5321700005</v>
      </c>
      <c r="K9" s="114">
        <v>4307052.1521099992</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16002196.03758</v>
      </c>
      <c r="J10" s="114">
        <v>16043331.752540002</v>
      </c>
      <c r="K10" s="114">
        <v>16864534.810389999</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15596169.782430001</v>
      </c>
      <c r="J11" s="114">
        <v>15676538.937270001</v>
      </c>
      <c r="K11" s="114">
        <v>16345010.31882</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12067497.646579999</v>
      </c>
      <c r="J12" s="114">
        <v>11977405.167690001</v>
      </c>
      <c r="K12" s="114">
        <v>13112941.2216</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3528672.1358499997</v>
      </c>
      <c r="J13" s="114">
        <v>3699133.7695800001</v>
      </c>
      <c r="K13" s="114">
        <v>3232069.0972199999</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44767.033869999999</v>
      </c>
      <c r="J14" s="114">
        <v>38406.363950000006</v>
      </c>
      <c r="K14" s="114">
        <v>103745.07126000001</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26997.153480000001</v>
      </c>
      <c r="J15" s="114">
        <v>22500.848190000001</v>
      </c>
      <c r="K15" s="114">
        <v>40342.424850000003</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17769.880390000002</v>
      </c>
      <c r="J16" s="114">
        <v>15905.51576</v>
      </c>
      <c r="K16" s="114">
        <v>63402.646409999994</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392910.09333999996</v>
      </c>
      <c r="J17" s="114">
        <v>374990.95150999998</v>
      </c>
      <c r="K17" s="114">
        <v>531012.85752999992</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255298.41719000001</v>
      </c>
      <c r="J18" s="114">
        <v>238668.59905000002</v>
      </c>
      <c r="K18" s="114">
        <v>269111.61087000003</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137611.67615000001</v>
      </c>
      <c r="J19" s="114">
        <v>136322.35245999999</v>
      </c>
      <c r="K19" s="114">
        <v>261901.24666</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730122.44502999994</v>
      </c>
      <c r="J20" s="114">
        <v>708647.67807000002</v>
      </c>
      <c r="K20" s="114">
        <v>635146.98199999996</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-761773.31709000003</v>
      </c>
      <c r="J21" s="114">
        <v>-755252.17825999996</v>
      </c>
      <c r="K21" s="114">
        <v>-750380.41922000004</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176680.27966999999</v>
      </c>
      <c r="J22" s="114">
        <v>148685.89044999998</v>
      </c>
      <c r="K22" s="114">
        <v>189419.92590999999</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39863.265420000003</v>
      </c>
      <c r="J23" s="114">
        <v>34693.440029999998</v>
      </c>
      <c r="K23" s="114">
        <v>28356.395280000001</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2664730.50294</v>
      </c>
      <c r="J24" s="114">
        <v>3130709.98275</v>
      </c>
      <c r="K24" s="114">
        <v>2848229.8768699998</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511902.76808999997</v>
      </c>
      <c r="J25" s="114">
        <v>507964.70699999999</v>
      </c>
      <c r="K25" s="114">
        <v>488852.73436</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58068.658630000005</v>
      </c>
      <c r="J26" s="114">
        <v>57927.770079999995</v>
      </c>
      <c r="K26" s="114">
        <v>56309.580299999994</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24070026.49016</v>
      </c>
      <c r="J28" s="395">
        <v>25719547.59976</v>
      </c>
      <c r="K28" s="395">
        <v>24691114.382919997</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19010492.732209999</v>
      </c>
      <c r="J29" s="114">
        <v>20020200.625909999</v>
      </c>
      <c r="K29" s="114">
        <v>19585256.72546</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4651101.1900300002</v>
      </c>
      <c r="J30" s="114">
        <v>5619712.8060600003</v>
      </c>
      <c r="K30" s="114">
        <v>4633569.6238900004</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4576254.1535600005</v>
      </c>
      <c r="J31" s="114">
        <v>4823409.9028400006</v>
      </c>
      <c r="K31" s="114">
        <v>4653687.9340500003</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2907.6674700000003</v>
      </c>
      <c r="J32" s="114">
        <v>2888.35043</v>
      </c>
      <c r="K32" s="114">
        <v>2592.7239199999999</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306272.04337000003</v>
      </c>
      <c r="J33" s="114">
        <v>315908.04018000001</v>
      </c>
      <c r="K33" s="114">
        <v>455594.66644</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8072107.3136599995</v>
      </c>
      <c r="J34" s="114">
        <v>7851183.6554899998</v>
      </c>
      <c r="K34" s="114">
        <v>8278891.7996800002</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1401850.3641199998</v>
      </c>
      <c r="J35" s="114">
        <v>1407097.8709100001</v>
      </c>
      <c r="K35" s="114">
        <v>1560919.9774800001</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10931.72293</v>
      </c>
      <c r="J36" s="114">
        <v>6162.2907599999999</v>
      </c>
      <c r="K36" s="114">
        <v>11569.26017</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3503074.97095</v>
      </c>
      <c r="J37" s="114">
        <v>4103743.2418400003</v>
      </c>
      <c r="K37" s="114">
        <v>3719986.9875400001</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438500.69902999996</v>
      </c>
      <c r="J38" s="114">
        <v>468777.63893000002</v>
      </c>
      <c r="K38" s="114">
        <v>427367.30398000003</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351826.20655</v>
      </c>
      <c r="J39" s="114">
        <v>364819.54450999998</v>
      </c>
      <c r="K39" s="114">
        <v>370871.60422000004</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246799.30247</v>
      </c>
      <c r="J41" s="114">
        <v>217803.72344</v>
      </c>
      <c r="K41" s="114">
        <v>172098.35399999999</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508400.85602000001</v>
      </c>
      <c r="J42" s="114">
        <v>538040.53437000001</v>
      </c>
      <c r="K42" s="114">
        <v>403964.14754999999</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1773581.4503599999</v>
      </c>
      <c r="J43" s="395">
        <v>1834197.92936</v>
      </c>
      <c r="K43" s="395">
        <v>1911322.20808</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1274786.29</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10.745509999999999</v>
      </c>
      <c r="J45" s="114">
        <v>12592.15221</v>
      </c>
      <c r="K45" s="114">
        <v>45354.082240000003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139231.92981</v>
      </c>
      <c r="J48" s="114">
        <v>169771.74211000002</v>
      </c>
      <c r="K48" s="114">
        <v>175925.76194</v>
      </c>
    </row>
    <row r="49" spans="1:11" s="16" customFormat="1" ht="15" customHeight="1">
      <c r="A49" s="148" t="s">
        <v>607</v>
      </c>
      <c r="B49" s="114">
        <v>0</v>
      </c>
      <c r="C49" s="114">
        <v>0</v>
      </c>
      <c r="D49" s="114">
        <v>0</v>
      </c>
      <c r="E49" s="114">
        <v>0</v>
      </c>
      <c r="F49" s="114">
        <v>0</v>
      </c>
      <c r="G49" s="114">
        <v>0</v>
      </c>
      <c r="H49" s="114">
        <v>0</v>
      </c>
      <c r="I49" s="114">
        <v>30076.666699999998</v>
      </c>
      <c r="J49" s="114">
        <v>0</v>
      </c>
      <c r="K49" s="114">
        <v>17500</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109155.26311</v>
      </c>
      <c r="J50" s="114">
        <v>169771.74211000002</v>
      </c>
      <c r="K50" s="114">
        <v>158425.76194</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25843607.94052</v>
      </c>
      <c r="J51" s="395">
        <v>27553745.529119998</v>
      </c>
      <c r="K51" s="395">
        <v>26602436.590999998</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5364876.4783699997</v>
      </c>
      <c r="J52" s="114">
        <v>5409835.8529099999</v>
      </c>
      <c r="K52" s="114">
        <v>6133822.2497100001</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412031.97541000001</v>
      </c>
      <c r="J53" s="114">
        <v>410274.28525000002</v>
      </c>
      <c r="K53" s="114">
        <v>773560.10037</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4689790.5216899998</v>
      </c>
      <c r="J54" s="114">
        <v>4734885.3952700002</v>
      </c>
      <c r="K54" s="114">
        <v>5087104.7354199998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260556.62508000003</v>
      </c>
      <c r="J56" s="114">
        <v>262178.8162</v>
      </c>
      <c r="K56" s="114">
        <v>270660.05773</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39926516.548009999</v>
      </c>
      <c r="J58" s="114">
        <v>39167411.650710002</v>
      </c>
      <c r="K58" s="114">
        <v>40720789.821489997</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1125133.4026300001</v>
      </c>
      <c r="J59" s="397">
        <v>1346803.9902599999</v>
      </c>
      <c r="K59" s="397">
        <v>1104971.6458800002</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-369425.47006999998</v>
      </c>
      <c r="J60" s="114">
        <v>-441460.64613000001</v>
      </c>
      <c r="K60" s="114">
        <v>-355362.26410000003</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755707.93255999999</v>
      </c>
      <c r="J61" s="114">
        <v>905343.34412999998</v>
      </c>
      <c r="K61" s="114">
        <v>749609.38177999994</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406394.79642999999</v>
      </c>
      <c r="J62" s="114">
        <v>508192.43158999999</v>
      </c>
      <c r="K62" s="114">
        <v>420496.29811000003</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-190059.20541</v>
      </c>
      <c r="J63" s="114">
        <v>-224529.60926</v>
      </c>
      <c r="K63" s="114">
        <v>-146253.73796</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972043.52358000004</v>
      </c>
      <c r="J64" s="114">
        <v>1189006.16646</v>
      </c>
      <c r="K64" s="114">
        <v>1023851.94193</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266772.68138999998</v>
      </c>
      <c r="J65" s="114">
        <v>307184.69081</v>
      </c>
      <c r="K65" s="114">
        <v>294262.97368</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-458859.37336000003</v>
      </c>
      <c r="J66" s="114">
        <v>-529785.60748000001</v>
      </c>
      <c r="K66" s="114">
        <v>-491080.16672000004</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779956.83160999999</v>
      </c>
      <c r="J67" s="114">
        <v>966405.24978999991</v>
      </c>
      <c r="K67" s="114">
        <v>827034.74888999993</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-567732.77437</v>
      </c>
      <c r="J68" s="114">
        <v>-663133.6095599999</v>
      </c>
      <c r="K68" s="114">
        <v>-563147.25935000007</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212224.05724000002</v>
      </c>
      <c r="J69" s="114">
        <v>303271.64023000002</v>
      </c>
      <c r="K69" s="114">
        <v>263887.48953999998</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-128199.06206</v>
      </c>
      <c r="J70" s="114">
        <v>-165933.8455</v>
      </c>
      <c r="K70" s="114">
        <v>79931.096449999997</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-128205.63993999999</v>
      </c>
      <c r="J71" s="114">
        <v>-165955.84401</v>
      </c>
      <c r="K71" s="114">
        <v>79849.421019999994</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6.5778800000000004</v>
      </c>
      <c r="J72" s="114">
        <v>21.99851</v>
      </c>
      <c r="K72" s="114">
        <v>81.675429999999992</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128155.08164</v>
      </c>
      <c r="J73" s="114">
        <v>165901.99218</v>
      </c>
      <c r="K73" s="114">
        <v>-79834.15857</v>
      </c>
    </row>
    <row r="74" spans="1:11" ht="15" customHeight="1">
      <c r="A74" s="147" t="s">
        <v>1307</v>
      </c>
      <c r="B74" s="114">
        <v>32306.281190000002</v>
      </c>
      <c r="C74" s="114">
        <v>36783.726020000002</v>
      </c>
      <c r="D74" s="114">
        <v>16009.44433</v>
      </c>
      <c r="E74" s="114">
        <v>-141147.70997999999</v>
      </c>
      <c r="F74" s="114">
        <v>17094.72207</v>
      </c>
      <c r="G74" s="114">
        <v>72391.26943</v>
      </c>
      <c r="H74" s="114">
        <v>-50378.336459999999</v>
      </c>
      <c r="I74" s="114">
        <v>128161.62204999999</v>
      </c>
      <c r="J74" s="114">
        <v>165909.95506000001</v>
      </c>
      <c r="K74" s="114">
        <v>-79819.238830000002</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-6.5404099999999996</v>
      </c>
      <c r="J75" s="114">
        <v>-7.9628800000000002</v>
      </c>
      <c r="K75" s="114">
        <v>-14.919739999999999</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212180.07681999999</v>
      </c>
      <c r="J76" s="114">
        <v>303239.78691000002</v>
      </c>
      <c r="K76" s="114">
        <v>263984.42741999996</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1447.7230300000001</v>
      </c>
      <c r="J77" s="114">
        <v>1515.52269</v>
      </c>
      <c r="K77" s="114">
        <v>410.58103000000006</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213627.79984999998</v>
      </c>
      <c r="J78" s="114">
        <v>304755.30960000004</v>
      </c>
      <c r="K78" s="114">
        <v>264395.00844999996</v>
      </c>
    </row>
    <row r="79" spans="1:11" ht="15" customHeight="1">
      <c r="A79" s="116" t="s">
        <v>632</v>
      </c>
      <c r="B79" s="114">
        <v>128.47359</v>
      </c>
      <c r="C79" s="114">
        <v>1904.04881</v>
      </c>
      <c r="D79" s="114">
        <v>1690.02063</v>
      </c>
      <c r="E79" s="114">
        <v>2379.38438</v>
      </c>
      <c r="F79" s="114">
        <v>17809.975569999999</v>
      </c>
      <c r="G79" s="114">
        <v>1884.75162</v>
      </c>
      <c r="H79" s="114">
        <v>-2116.1220499999999</v>
      </c>
      <c r="I79" s="114">
        <v>-4967.1187399999999</v>
      </c>
      <c r="J79" s="114">
        <v>-7139.9834900000005</v>
      </c>
      <c r="K79" s="114">
        <v>1690.83267</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208660.68111</v>
      </c>
      <c r="J80" s="114">
        <v>297615.32611000002</v>
      </c>
      <c r="K80" s="114">
        <v>266085.84112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208660.68111</v>
      </c>
      <c r="J82" s="114">
        <v>297615.32611000002</v>
      </c>
      <c r="K82" s="114">
        <v>266085.84112</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-99505.418000000005</v>
      </c>
      <c r="J83" s="114">
        <v>-127843.584</v>
      </c>
      <c r="K83" s="114">
        <v>-107660.07918</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109155.26311</v>
      </c>
      <c r="J84" s="395">
        <v>169771.74211000002</v>
      </c>
      <c r="K84" s="395">
        <v>158425.76194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641</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23958689.690200001</v>
      </c>
      <c r="J7" s="395">
        <v>23781719.4626</v>
      </c>
      <c r="K7" s="395">
        <v>22776057.480330002</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2725912.23966</v>
      </c>
      <c r="J8" s="114">
        <v>2598411.7140100002</v>
      </c>
      <c r="K8" s="114">
        <v>1923381.43169</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2909710.6844000001</v>
      </c>
      <c r="J9" s="114">
        <v>2963274.2723499998</v>
      </c>
      <c r="K9" s="114">
        <v>2676470.5965300002</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16325882.49887</v>
      </c>
      <c r="J10" s="114">
        <v>16265512.335959999</v>
      </c>
      <c r="K10" s="114">
        <v>16338552.43462</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15746750.394479999</v>
      </c>
      <c r="J11" s="114">
        <v>15663693.52211</v>
      </c>
      <c r="K11" s="114">
        <v>15634561.76034</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12030774.710299999</v>
      </c>
      <c r="J12" s="114">
        <v>11858747.6669</v>
      </c>
      <c r="K12" s="114">
        <v>12394856.191430001</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3715975.6841799999</v>
      </c>
      <c r="J13" s="114">
        <v>3804945.8552100002</v>
      </c>
      <c r="K13" s="114">
        <v>3239705.5689099999</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36754.953119999998</v>
      </c>
      <c r="J14" s="114">
        <v>52211.79335</v>
      </c>
      <c r="K14" s="114">
        <v>193255.89369</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34421.126170000003</v>
      </c>
      <c r="J15" s="114">
        <v>26867.994139999999</v>
      </c>
      <c r="K15" s="114">
        <v>38478.993649999997</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2333.8269500000001</v>
      </c>
      <c r="J16" s="114">
        <v>25343.799210000001</v>
      </c>
      <c r="K16" s="114">
        <v>154776.90003999998</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108131.69967</v>
      </c>
      <c r="J17" s="114">
        <v>101481.46484999999</v>
      </c>
      <c r="K17" s="114">
        <v>167127.15752000001</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106640.66928</v>
      </c>
      <c r="J18" s="114">
        <v>99393.158260000011</v>
      </c>
      <c r="K18" s="114">
        <v>74190.079549999995</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1491.0303899999999</v>
      </c>
      <c r="J19" s="114">
        <v>2088.3065900000001</v>
      </c>
      <c r="K19" s="114">
        <v>92937.077969999998</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808894.48923000006</v>
      </c>
      <c r="J20" s="114">
        <v>822165.30895000009</v>
      </c>
      <c r="K20" s="114">
        <v>756393.40466999996</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-374649.03762999998</v>
      </c>
      <c r="J21" s="114">
        <v>-374039.75330000004</v>
      </c>
      <c r="K21" s="114">
        <v>-412785.78160000005</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139918.22859000001</v>
      </c>
      <c r="J22" s="114">
        <v>162822.69701</v>
      </c>
      <c r="K22" s="114">
        <v>137191.02428000001</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17411.786350000002</v>
      </c>
      <c r="J23" s="114">
        <v>19268.36623</v>
      </c>
      <c r="K23" s="114">
        <v>23424.669739999998</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1654552.38111</v>
      </c>
      <c r="J24" s="114">
        <v>1571652.44368</v>
      </c>
      <c r="K24" s="114">
        <v>1486065.5038900001</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138018.51572</v>
      </c>
      <c r="J25" s="114">
        <v>150589.88268000001</v>
      </c>
      <c r="K25" s="114">
        <v>148164.44866999998</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47283.355499999998</v>
      </c>
      <c r="J26" s="114">
        <v>50187.750679999997</v>
      </c>
      <c r="K26" s="114">
        <v>42807.370909999998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22413162.4439</v>
      </c>
      <c r="J28" s="395">
        <v>22206740.89703</v>
      </c>
      <c r="K28" s="395">
        <v>21130214.611249998</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17435641.049959999</v>
      </c>
      <c r="J29" s="114">
        <v>17156418.915209997</v>
      </c>
      <c r="K29" s="114">
        <v>17189861.40969</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3698673.5472399998</v>
      </c>
      <c r="J30" s="114">
        <v>3469877.84565</v>
      </c>
      <c r="K30" s="114">
        <v>3088003.7963200002</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4908389.2585500004</v>
      </c>
      <c r="J31" s="114">
        <v>5119432.8266199995</v>
      </c>
      <c r="K31" s="114">
        <v>5000805.6567700002</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2600.9726800000003</v>
      </c>
      <c r="J32" s="114">
        <v>2476.8326099999999</v>
      </c>
      <c r="K32" s="114">
        <v>2207.7228700000001</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203217.67822</v>
      </c>
      <c r="J33" s="114">
        <v>192490.72038999997</v>
      </c>
      <c r="K33" s="114">
        <v>210142.49493000002</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7536106.6789199999</v>
      </c>
      <c r="J34" s="114">
        <v>7278847.3019300001</v>
      </c>
      <c r="K34" s="114">
        <v>7654300.5844599996</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1086652.91435</v>
      </c>
      <c r="J35" s="114">
        <v>1093293.3880099999</v>
      </c>
      <c r="K35" s="114">
        <v>1234401.1543399999</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2322.2433799999999</v>
      </c>
      <c r="J36" s="114">
        <v>3263.27394</v>
      </c>
      <c r="K36" s="114">
        <v>2056.8354100000001</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3057540.49547</v>
      </c>
      <c r="J37" s="114">
        <v>3097277.2633600002</v>
      </c>
      <c r="K37" s="114">
        <v>2601442.49627</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354994.15601999999</v>
      </c>
      <c r="J38" s="114">
        <v>408303.66842</v>
      </c>
      <c r="K38" s="114">
        <v>250813.00428999998</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297720.38957999996</v>
      </c>
      <c r="J39" s="114">
        <v>277582.81052999996</v>
      </c>
      <c r="K39" s="114">
        <v>233289.24698</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309698.19147000002</v>
      </c>
      <c r="J41" s="114">
        <v>312676.68591</v>
      </c>
      <c r="K41" s="114">
        <v>170981.59702000002</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955245.91801999998</v>
      </c>
      <c r="J42" s="114">
        <v>951218.27966</v>
      </c>
      <c r="K42" s="114">
        <v>681770.02159000002</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1545527.2471099999</v>
      </c>
      <c r="J43" s="395">
        <v>1574978.5667000001</v>
      </c>
      <c r="K43" s="395">
        <v>1645842.86986</v>
      </c>
    </row>
    <row r="44" spans="1:11" s="16" customFormat="1" ht="15" customHeight="1" thickTop="1">
      <c r="A44" s="147" t="s">
        <v>298</v>
      </c>
      <c r="B44" s="114">
        <v>294578</v>
      </c>
      <c r="C44" s="114">
        <v>294660</v>
      </c>
      <c r="D44" s="114">
        <v>902280</v>
      </c>
      <c r="E44" s="114">
        <v>902280</v>
      </c>
      <c r="F44" s="114">
        <v>902280</v>
      </c>
      <c r="G44" s="114">
        <v>902280</v>
      </c>
      <c r="H44" s="114">
        <v>902280</v>
      </c>
      <c r="I44" s="114">
        <v>934880</v>
      </c>
      <c r="J44" s="114">
        <v>934980</v>
      </c>
      <c r="K44" s="114">
        <v>1072180</v>
      </c>
    </row>
    <row r="45" spans="1:11" s="16" customFormat="1" ht="15" customHeight="1">
      <c r="A45" s="147" t="s">
        <v>302</v>
      </c>
      <c r="B45" s="114">
        <v>0</v>
      </c>
      <c r="C45" s="114">
        <v>8</v>
      </c>
      <c r="D45" s="114">
        <v>8</v>
      </c>
      <c r="E45" s="114">
        <v>8</v>
      </c>
      <c r="F45" s="114">
        <v>8</v>
      </c>
      <c r="G45" s="114">
        <v>8</v>
      </c>
      <c r="H45" s="114">
        <v>8</v>
      </c>
      <c r="I45" s="114">
        <v>57.586019999999998</v>
      </c>
      <c r="J45" s="114">
        <v>8</v>
      </c>
      <c r="K45" s="114">
        <v>68.103200000000001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111481.93431</v>
      </c>
      <c r="J48" s="114">
        <v>140882.83992</v>
      </c>
      <c r="K48" s="114">
        <v>61770.654659999993</v>
      </c>
    </row>
    <row r="49" spans="1:11" s="16" customFormat="1" ht="15" customHeight="1">
      <c r="A49" s="148" t="s">
        <v>607</v>
      </c>
      <c r="B49" s="114">
        <v>0</v>
      </c>
      <c r="C49" s="114">
        <v>0</v>
      </c>
      <c r="D49" s="114">
        <v>0</v>
      </c>
      <c r="E49" s="114">
        <v>0</v>
      </c>
      <c r="F49" s="114">
        <v>0</v>
      </c>
      <c r="G49" s="114">
        <v>0</v>
      </c>
      <c r="H49" s="114">
        <v>13718.993050000001</v>
      </c>
      <c r="I49" s="114">
        <v>13718.993050000001</v>
      </c>
      <c r="J49" s="114">
        <v>13718.993050000001</v>
      </c>
      <c r="K49" s="114">
        <v>0</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97762.941260000007</v>
      </c>
      <c r="J50" s="114">
        <v>127163.84687000001</v>
      </c>
      <c r="K50" s="114">
        <v>61770.654659999993</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23958689.691009998</v>
      </c>
      <c r="J51" s="395">
        <v>23781719.46373</v>
      </c>
      <c r="K51" s="395">
        <v>22776057.481109999</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3211489.0266700001</v>
      </c>
      <c r="J52" s="114">
        <v>3100260.53449</v>
      </c>
      <c r="K52" s="114">
        <v>2826654.4441799996</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721542.99439000001</v>
      </c>
      <c r="J53" s="114">
        <v>741418.29888999998</v>
      </c>
      <c r="K53" s="114">
        <v>1035296.6937599999</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2243587.39102</v>
      </c>
      <c r="J54" s="114">
        <v>2125335.1154700001</v>
      </c>
      <c r="K54" s="114">
        <v>1569108.5422700001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245236.42071999999</v>
      </c>
      <c r="J56" s="114">
        <v>232523.09428999998</v>
      </c>
      <c r="K56" s="114">
        <v>219693.66318999999</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2555.5449600000002</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56630289.380800001</v>
      </c>
      <c r="J58" s="114">
        <v>55104851.108070001</v>
      </c>
      <c r="K58" s="114">
        <v>101281883.33249001</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1104286.4420699999</v>
      </c>
      <c r="J59" s="397">
        <v>1313200.8982200001</v>
      </c>
      <c r="K59" s="397">
        <v>1041924.41234</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-507460.31182999996</v>
      </c>
      <c r="J60" s="114">
        <v>-607943.08035000006</v>
      </c>
      <c r="K60" s="114">
        <v>-478275.98395999998</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596826.13023999997</v>
      </c>
      <c r="J61" s="114">
        <v>705257.81787000003</v>
      </c>
      <c r="K61" s="114">
        <v>563648.42837999994</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356751.21098999999</v>
      </c>
      <c r="J62" s="114">
        <v>479720.89467000001</v>
      </c>
      <c r="K62" s="114">
        <v>388054.00293999998</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-334088.18217000004</v>
      </c>
      <c r="J63" s="114">
        <v>-410316.10067000001</v>
      </c>
      <c r="K63" s="114">
        <v>-207171.56706999999</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619489.15905999998</v>
      </c>
      <c r="J64" s="114">
        <v>774662.61187000002</v>
      </c>
      <c r="K64" s="114">
        <v>744530.86424999998</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188448.63809999998</v>
      </c>
      <c r="J65" s="114">
        <v>204787.55593999999</v>
      </c>
      <c r="K65" s="114">
        <v>140201.01105</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-205106.48616</v>
      </c>
      <c r="J66" s="114">
        <v>-225149.85887</v>
      </c>
      <c r="K66" s="114">
        <v>-349770.94170999998</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602831.31099999999</v>
      </c>
      <c r="J67" s="114">
        <v>754300.30894000002</v>
      </c>
      <c r="K67" s="114">
        <v>534960.93359000003</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-453305.36394999997</v>
      </c>
      <c r="J68" s="114">
        <v>-518024.51861999999</v>
      </c>
      <c r="K68" s="114">
        <v>-468128.44417999999</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149525.94705000002</v>
      </c>
      <c r="J69" s="114">
        <v>236275.79032</v>
      </c>
      <c r="K69" s="114">
        <v>66832.489409999995</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-43.164180000000002</v>
      </c>
      <c r="J70" s="114">
        <v>-127.72950999999999</v>
      </c>
      <c r="K70" s="114">
        <v>-180.84219000000002</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-44.396639999999998</v>
      </c>
      <c r="J71" s="114">
        <v>-129.02083999999999</v>
      </c>
      <c r="K71" s="114">
        <v>-183.22248000000002</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1.2324600000000001</v>
      </c>
      <c r="J72" s="114">
        <v>1.2913299999999999</v>
      </c>
      <c r="K72" s="114">
        <v>2.38029</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6.8548900000000001</v>
      </c>
      <c r="J73" s="114">
        <v>15.539339999999999</v>
      </c>
      <c r="K73" s="114">
        <v>46.328319999999998</v>
      </c>
    </row>
    <row r="74" spans="1:11" ht="15" customHeight="1">
      <c r="A74" s="147" t="s">
        <v>1307</v>
      </c>
      <c r="B74" s="114">
        <v>17.521180000000001</v>
      </c>
      <c r="C74" s="114">
        <v>57.247699999999995</v>
      </c>
      <c r="D74" s="114">
        <v>9.4644899999999996</v>
      </c>
      <c r="E74" s="114">
        <v>-70.932600000000008</v>
      </c>
      <c r="F74" s="114">
        <v>-41.589440000000003</v>
      </c>
      <c r="G74" s="114">
        <v>2.7620399999999998</v>
      </c>
      <c r="H74" s="114">
        <v>-14.80241</v>
      </c>
      <c r="I74" s="114">
        <v>8.663450000000001</v>
      </c>
      <c r="J74" s="114">
        <v>17.7943</v>
      </c>
      <c r="K74" s="114">
        <v>49.477629999999998</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-1.8085599999999999</v>
      </c>
      <c r="J75" s="114">
        <v>-2.2549600000000001</v>
      </c>
      <c r="K75" s="114">
        <v>-3.1493099999999998</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149489.63775999998</v>
      </c>
      <c r="J76" s="114">
        <v>236163.60015000001</v>
      </c>
      <c r="K76" s="114">
        <v>66697.975539999999</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-2220.9450299999999</v>
      </c>
      <c r="J77" s="114">
        <v>-1368.3083200000001</v>
      </c>
      <c r="K77" s="114">
        <v>-1951.8591399999998</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147268.69272999998</v>
      </c>
      <c r="J78" s="114">
        <v>234795.29183</v>
      </c>
      <c r="K78" s="114">
        <v>64746.116399999999</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102.10153</v>
      </c>
      <c r="J79" s="114">
        <v>-6679.5409600000003</v>
      </c>
      <c r="K79" s="114">
        <v>-2975.4617400000002</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147370.79426</v>
      </c>
      <c r="J80" s="114">
        <v>228115.75087000002</v>
      </c>
      <c r="K80" s="114">
        <v>61770.654659999993</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147370.79426</v>
      </c>
      <c r="J82" s="114">
        <v>228115.75087000002</v>
      </c>
      <c r="K82" s="114">
        <v>61770.654659999993</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-49607.853000000003</v>
      </c>
      <c r="J83" s="114">
        <v>-100951.90399999999</v>
      </c>
      <c r="K83" s="114">
        <v>0</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97762.941260000007</v>
      </c>
      <c r="J84" s="395">
        <v>127163.84687000001</v>
      </c>
      <c r="K84" s="395">
        <v>61770.654659999993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642</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15859124.43874</v>
      </c>
      <c r="J7" s="395">
        <v>16311151.10245</v>
      </c>
      <c r="K7" s="395">
        <v>16873066.197299998</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1345380.34286</v>
      </c>
      <c r="J8" s="114">
        <v>1744742.8119900001</v>
      </c>
      <c r="K8" s="114">
        <v>1227282.9867</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1487237.7497100001</v>
      </c>
      <c r="J9" s="114">
        <v>1226409.90301</v>
      </c>
      <c r="K9" s="114">
        <v>1704206.74651</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10711348.154239999</v>
      </c>
      <c r="J10" s="114">
        <v>10908688.96343</v>
      </c>
      <c r="K10" s="114">
        <v>11506256.233819999</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10296008.723040001</v>
      </c>
      <c r="J11" s="114">
        <v>10478787.185559999</v>
      </c>
      <c r="K11" s="114">
        <v>11018359.77547</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8123577.3059399994</v>
      </c>
      <c r="J12" s="114">
        <v>8059057.5575200003</v>
      </c>
      <c r="K12" s="114">
        <v>8700720.5246099997</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2172431.4170999997</v>
      </c>
      <c r="J13" s="114">
        <v>2419729.6280399999</v>
      </c>
      <c r="K13" s="114">
        <v>2317639.25086</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37505.126459999999</v>
      </c>
      <c r="J14" s="114">
        <v>14598.487810000001</v>
      </c>
      <c r="K14" s="114">
        <v>70821.338569999993</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32183.088159999999</v>
      </c>
      <c r="J15" s="114">
        <v>11117.52232</v>
      </c>
      <c r="K15" s="114">
        <v>18137.307579999997</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5322.0383000000002</v>
      </c>
      <c r="J16" s="114">
        <v>3480.96549</v>
      </c>
      <c r="K16" s="114">
        <v>52684.030989999999</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109000.58683</v>
      </c>
      <c r="J17" s="114">
        <v>108237.67995999999</v>
      </c>
      <c r="K17" s="114">
        <v>168551.39241999999</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66332.746419999996</v>
      </c>
      <c r="J18" s="114">
        <v>65909.400819999995</v>
      </c>
      <c r="K18" s="114">
        <v>73033.977920000005</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42667.840409999997</v>
      </c>
      <c r="J19" s="114">
        <v>42328.279139999999</v>
      </c>
      <c r="K19" s="114">
        <v>95517.414499999999</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481162.59795999998</v>
      </c>
      <c r="J20" s="114">
        <v>488887.62398000003</v>
      </c>
      <c r="K20" s="114">
        <v>474002.17450000002</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-212328.88005000001</v>
      </c>
      <c r="J21" s="114">
        <v>-181822.01387999998</v>
      </c>
      <c r="K21" s="114">
        <v>-225478.44713999997</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133473.52822000001</v>
      </c>
      <c r="J22" s="114">
        <v>119262.14454000001</v>
      </c>
      <c r="K22" s="114">
        <v>151515.86736</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4534.4858800000002</v>
      </c>
      <c r="J23" s="114">
        <v>5354.4374900000003</v>
      </c>
      <c r="K23" s="114">
        <v>4600.5795099999996</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1701404.70425</v>
      </c>
      <c r="J24" s="114">
        <v>1785029.70101</v>
      </c>
      <c r="K24" s="114">
        <v>1724308.74835</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351375.20491999999</v>
      </c>
      <c r="J25" s="114">
        <v>373368.64711999998</v>
      </c>
      <c r="K25" s="114">
        <v>401663.89485000004</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124370.26866</v>
      </c>
      <c r="J26" s="114">
        <v>148294.49386000002</v>
      </c>
      <c r="K26" s="114">
        <v>153231.14019999999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14918707.201860001</v>
      </c>
      <c r="J28" s="395">
        <v>15338199.08546</v>
      </c>
      <c r="K28" s="395">
        <v>15882506.83216</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10585316.881510001</v>
      </c>
      <c r="J29" s="114">
        <v>10979437.177860001</v>
      </c>
      <c r="K29" s="114">
        <v>11663723.441790001</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2040150.4110099999</v>
      </c>
      <c r="J30" s="114">
        <v>2132945.1191699998</v>
      </c>
      <c r="K30" s="114">
        <v>2037489.52712</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2526447.9477600004</v>
      </c>
      <c r="J31" s="114">
        <v>2673462.0824099998</v>
      </c>
      <c r="K31" s="114">
        <v>2908765.98807</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981.15207999999996</v>
      </c>
      <c r="J32" s="114">
        <v>960.25268999999992</v>
      </c>
      <c r="K32" s="114">
        <v>431.59502000000003</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161413.75459</v>
      </c>
      <c r="J33" s="114">
        <v>176746.62781999999</v>
      </c>
      <c r="K33" s="114">
        <v>167682.44565000001</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5124474.3023800002</v>
      </c>
      <c r="J34" s="114">
        <v>5235873.6881899992</v>
      </c>
      <c r="K34" s="114">
        <v>5715557.0558000002</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731849.3136900001</v>
      </c>
      <c r="J35" s="114">
        <v>759449.40758</v>
      </c>
      <c r="K35" s="114">
        <v>833796.83013000002</v>
      </c>
    </row>
    <row r="36" spans="1:11" s="16" customFormat="1" ht="15" customHeight="1">
      <c r="A36" s="147" t="s">
        <v>601</v>
      </c>
      <c r="B36" s="114">
        <v>7.0000000000000007E-5</v>
      </c>
      <c r="C36" s="114">
        <v>0</v>
      </c>
      <c r="D36" s="114">
        <v>0</v>
      </c>
      <c r="E36" s="114">
        <v>0</v>
      </c>
      <c r="F36" s="114">
        <v>0</v>
      </c>
      <c r="G36" s="114">
        <v>0</v>
      </c>
      <c r="H36" s="114">
        <v>26414.256550000002</v>
      </c>
      <c r="I36" s="114">
        <v>13189.236800000001</v>
      </c>
      <c r="J36" s="114">
        <v>13205.52605</v>
      </c>
      <c r="K36" s="114">
        <v>0</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2981936.01675</v>
      </c>
      <c r="J37" s="114">
        <v>2954355.9434600002</v>
      </c>
      <c r="K37" s="114">
        <v>2873657.15564</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380666.66551999998</v>
      </c>
      <c r="J38" s="114">
        <v>382094.06049</v>
      </c>
      <c r="K38" s="114">
        <v>278661.69023000001</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119554.61473999999</v>
      </c>
      <c r="J39" s="114">
        <v>124321.14404000001</v>
      </c>
      <c r="K39" s="114">
        <v>133898.57801999999</v>
      </c>
    </row>
    <row r="40" spans="1:11" s="16" customFormat="1" ht="15" customHeight="1">
      <c r="A40" s="147" t="s">
        <v>283</v>
      </c>
      <c r="B40" s="114">
        <v>0</v>
      </c>
      <c r="C40" s="114">
        <v>0</v>
      </c>
      <c r="D40" s="114">
        <v>0</v>
      </c>
      <c r="E40" s="114">
        <v>0</v>
      </c>
      <c r="F40" s="114">
        <v>170571.55556000001</v>
      </c>
      <c r="G40" s="114">
        <v>170660.86111000003</v>
      </c>
      <c r="H40" s="114">
        <v>544782.78824999998</v>
      </c>
      <c r="I40" s="114">
        <v>544199.67692</v>
      </c>
      <c r="J40" s="114">
        <v>545121.9053300001</v>
      </c>
      <c r="K40" s="114">
        <v>451672.12328</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140800.57055999999</v>
      </c>
      <c r="J41" s="114">
        <v>207537.69633999999</v>
      </c>
      <c r="K41" s="114">
        <v>187870.54962000001</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153043.53906000001</v>
      </c>
      <c r="J42" s="114">
        <v>132125.63188999999</v>
      </c>
      <c r="K42" s="114">
        <v>293023.29358</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940417.23679</v>
      </c>
      <c r="J43" s="395">
        <v>972952.01711999997</v>
      </c>
      <c r="K43" s="395">
        <v>990559.36537000001</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44800.52605</v>
      </c>
      <c r="J45" s="114">
        <v>47600.52605</v>
      </c>
      <c r="K45" s="114">
        <v>21462.52605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85666.887109999996</v>
      </c>
      <c r="J48" s="114">
        <v>115401.66744</v>
      </c>
      <c r="K48" s="114">
        <v>72006.139909999998</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2868.7916600000003</v>
      </c>
      <c r="J49" s="114">
        <v>68.791660000000007</v>
      </c>
      <c r="K49" s="114">
        <v>2868.7916600000003</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82798.095450000008</v>
      </c>
      <c r="J50" s="114">
        <v>115332.87578</v>
      </c>
      <c r="K50" s="114">
        <v>69137.348249999995</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15859124.438649999</v>
      </c>
      <c r="J51" s="395">
        <v>16311151.10258</v>
      </c>
      <c r="K51" s="395">
        <v>16873066.197530001</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325052.67826000002</v>
      </c>
      <c r="J52" s="114">
        <v>335408.88043999998</v>
      </c>
      <c r="K52" s="114">
        <v>342188.75016000005</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16869.73374</v>
      </c>
      <c r="J53" s="114">
        <v>19596.70393</v>
      </c>
      <c r="K53" s="114">
        <v>17970.141739999999</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148709.90724</v>
      </c>
      <c r="J54" s="114">
        <v>147146.91205000001</v>
      </c>
      <c r="K54" s="114">
        <v>139207.07322999998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159473.03727999999</v>
      </c>
      <c r="J56" s="114">
        <v>168665.26446000001</v>
      </c>
      <c r="K56" s="114">
        <v>185011.53519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22714875.543480001</v>
      </c>
      <c r="J58" s="114">
        <v>22994469.525109999</v>
      </c>
      <c r="K58" s="114">
        <v>24839439.94737</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652448.13421000005</v>
      </c>
      <c r="J59" s="397">
        <v>786682.76503999997</v>
      </c>
      <c r="K59" s="397">
        <v>703993.02842999995</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-292112.98122000002</v>
      </c>
      <c r="J60" s="114">
        <v>-352469.58613000001</v>
      </c>
      <c r="K60" s="114">
        <v>-312727.42949000001</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360335.15299000003</v>
      </c>
      <c r="J61" s="114">
        <v>434213.17891000002</v>
      </c>
      <c r="K61" s="114">
        <v>391265.59894</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344337.22019999998</v>
      </c>
      <c r="J62" s="114">
        <v>425744.38650999998</v>
      </c>
      <c r="K62" s="114">
        <v>377091.53155999997</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-187387.88696</v>
      </c>
      <c r="J63" s="114">
        <v>-229009.59530000002</v>
      </c>
      <c r="K63" s="114">
        <v>-223986.10443000001</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517284.48623000004</v>
      </c>
      <c r="J64" s="114">
        <v>630947.97011999995</v>
      </c>
      <c r="K64" s="114">
        <v>544371.02607000002</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43431.75232</v>
      </c>
      <c r="J65" s="114">
        <v>84322.02506</v>
      </c>
      <c r="K65" s="114">
        <v>20310.476930000001</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-93378.309049999996</v>
      </c>
      <c r="J66" s="114">
        <v>-117008.97843</v>
      </c>
      <c r="K66" s="114">
        <v>-92846.7307</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467337.92950000003</v>
      </c>
      <c r="J67" s="114">
        <v>598261.01674999995</v>
      </c>
      <c r="K67" s="114">
        <v>471834.77230000001</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-305229.42841000005</v>
      </c>
      <c r="J68" s="114">
        <v>-366939.77126999997</v>
      </c>
      <c r="K68" s="114">
        <v>-333954.82913999999</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162108.50109000001</v>
      </c>
      <c r="J69" s="114">
        <v>231321.24547999998</v>
      </c>
      <c r="K69" s="114">
        <v>137879.94316</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-46918.08049</v>
      </c>
      <c r="J70" s="114">
        <v>-63792.54062</v>
      </c>
      <c r="K70" s="114">
        <v>-108174.05635</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-46960.230080000001</v>
      </c>
      <c r="J71" s="114">
        <v>-63844.662830000001</v>
      </c>
      <c r="K71" s="114">
        <v>-108253.71662000001</v>
      </c>
    </row>
    <row r="72" spans="1:11" ht="15" customHeight="1">
      <c r="A72" s="115" t="s">
        <v>978</v>
      </c>
      <c r="B72" s="114">
        <v>60.869109999999999</v>
      </c>
      <c r="C72" s="114">
        <v>72.48</v>
      </c>
      <c r="D72" s="114">
        <v>121.57438</v>
      </c>
      <c r="E72" s="114">
        <v>114.13719</v>
      </c>
      <c r="F72" s="114">
        <v>118.51401</v>
      </c>
      <c r="G72" s="114">
        <v>71.218999999999994</v>
      </c>
      <c r="H72" s="114">
        <v>57.677199999999999</v>
      </c>
      <c r="I72" s="114">
        <v>42.149589999999996</v>
      </c>
      <c r="J72" s="114">
        <v>52.122210000000003</v>
      </c>
      <c r="K72" s="114">
        <v>79.660269999999997</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46771.496119999996</v>
      </c>
      <c r="J73" s="114">
        <v>63652.662189999995</v>
      </c>
      <c r="K73" s="114">
        <v>108243.58736</v>
      </c>
    </row>
    <row r="74" spans="1:11" ht="15" customHeight="1">
      <c r="A74" s="147" t="s">
        <v>1307</v>
      </c>
      <c r="B74" s="114">
        <v>16872.264420000003</v>
      </c>
      <c r="C74" s="114">
        <v>20438.844120000002</v>
      </c>
      <c r="D74" s="114">
        <v>-21866.65136</v>
      </c>
      <c r="E74" s="114">
        <v>-81028.233240000001</v>
      </c>
      <c r="F74" s="114">
        <v>-5011.3729599999997</v>
      </c>
      <c r="G74" s="114">
        <v>5225.4042499999996</v>
      </c>
      <c r="H74" s="114">
        <v>-62117.076159999997</v>
      </c>
      <c r="I74" s="114">
        <v>46801.345999999998</v>
      </c>
      <c r="J74" s="114">
        <v>63691.617039999997</v>
      </c>
      <c r="K74" s="114">
        <v>108312.29389</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-29.849880000000002</v>
      </c>
      <c r="J75" s="114">
        <v>-38.95485</v>
      </c>
      <c r="K75" s="114">
        <v>-68.706530000000001</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161961.91672000001</v>
      </c>
      <c r="J76" s="114">
        <v>231181.36705</v>
      </c>
      <c r="K76" s="114">
        <v>137949.47417</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161961.91672000001</v>
      </c>
      <c r="J78" s="114">
        <v>231181.36705</v>
      </c>
      <c r="K78" s="114">
        <v>137949.47417</v>
      </c>
    </row>
    <row r="79" spans="1:11" ht="15" customHeight="1">
      <c r="A79" s="116" t="s">
        <v>632</v>
      </c>
      <c r="B79" s="114">
        <v>1156.52244</v>
      </c>
      <c r="C79" s="114">
        <v>0</v>
      </c>
      <c r="D79" s="114">
        <v>-243.779</v>
      </c>
      <c r="E79" s="114">
        <v>0</v>
      </c>
      <c r="F79" s="114">
        <v>0</v>
      </c>
      <c r="G79" s="114">
        <v>0</v>
      </c>
      <c r="H79" s="114">
        <v>0</v>
      </c>
      <c r="I79" s="114">
        <v>2634.23873</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164596.15544999999</v>
      </c>
      <c r="J80" s="114">
        <v>233815.60578000001</v>
      </c>
      <c r="K80" s="114">
        <v>138274.67825</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164596.15544999999</v>
      </c>
      <c r="J82" s="114">
        <v>233815.60578000001</v>
      </c>
      <c r="K82" s="114">
        <v>138274.67825</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-81798.06</v>
      </c>
      <c r="J83" s="114">
        <v>-118482.73</v>
      </c>
      <c r="K83" s="114">
        <v>-69137.33</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82798.095450000008</v>
      </c>
      <c r="J84" s="395">
        <v>115332.87578</v>
      </c>
      <c r="K84" s="395">
        <v>69137.348249999995</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643</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K5" s="14"/>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12191139.822590001</v>
      </c>
      <c r="J7" s="395">
        <v>12358505.800299998</v>
      </c>
      <c r="K7" s="395">
        <v>12713779.136229999</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1122707.8546899999</v>
      </c>
      <c r="J8" s="114">
        <v>1280264.2090699999</v>
      </c>
      <c r="K8" s="114">
        <v>1258494.9713699999</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960129.30652999994</v>
      </c>
      <c r="J9" s="114">
        <v>1022775.52862</v>
      </c>
      <c r="K9" s="114">
        <v>810803.97409999999</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9064805.232280001</v>
      </c>
      <c r="J10" s="114">
        <v>9023484.7857299987</v>
      </c>
      <c r="K10" s="114">
        <v>9624285.0998099986</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8678455.4479900002</v>
      </c>
      <c r="J11" s="114">
        <v>8622399.8933700006</v>
      </c>
      <c r="K11" s="114">
        <v>9209546.3402800001</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7457804.9428599998</v>
      </c>
      <c r="J12" s="114">
        <v>6628435.7765699998</v>
      </c>
      <c r="K12" s="114">
        <v>7288481.8740900001</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1220650.5051300002</v>
      </c>
      <c r="J13" s="114">
        <v>1993964.1168</v>
      </c>
      <c r="K13" s="114">
        <v>1921064.4661900001</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32675.674920000001</v>
      </c>
      <c r="J14" s="114">
        <v>58198.664899999996</v>
      </c>
      <c r="K14" s="114">
        <v>71434.395709999997</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18524.742149999998</v>
      </c>
      <c r="J15" s="114">
        <v>32613.480050000002</v>
      </c>
      <c r="K15" s="114">
        <v>17061.991100000003</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14150.932769999999</v>
      </c>
      <c r="J16" s="114">
        <v>25585.184850000001</v>
      </c>
      <c r="K16" s="114">
        <v>54372.404609999998</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97798.226699999999</v>
      </c>
      <c r="J17" s="114">
        <v>103518.38303</v>
      </c>
      <c r="K17" s="114">
        <v>135864.95165999999</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53853.552929999998</v>
      </c>
      <c r="J18" s="114">
        <v>54316.111840000005</v>
      </c>
      <c r="K18" s="114">
        <v>49353.851640000001</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43944.673770000001</v>
      </c>
      <c r="J19" s="114">
        <v>49202.271189999999</v>
      </c>
      <c r="K19" s="114">
        <v>86511.100019999998</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496400.24735000002</v>
      </c>
      <c r="J20" s="114">
        <v>502398.82581000001</v>
      </c>
      <c r="K20" s="114">
        <v>479519.26919999998</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-240524.36468</v>
      </c>
      <c r="J21" s="114">
        <v>-263030.98138000001</v>
      </c>
      <c r="K21" s="114">
        <v>-272079.85704000003</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138643.15134000001</v>
      </c>
      <c r="J22" s="114">
        <v>161168.63467</v>
      </c>
      <c r="K22" s="114">
        <v>159584.89547999998</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3283.1613399999997</v>
      </c>
      <c r="J23" s="114">
        <v>3022.4547200000002</v>
      </c>
      <c r="K23" s="114">
        <v>4468.6655300000002</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631712.26200999995</v>
      </c>
      <c r="J24" s="114">
        <v>627789.64877999993</v>
      </c>
      <c r="K24" s="114">
        <v>611718.87829999998</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194521.21627</v>
      </c>
      <c r="J25" s="114">
        <v>197109.32596000002</v>
      </c>
      <c r="K25" s="114">
        <v>192073.10677000001</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75337.638129999992</v>
      </c>
      <c r="J26" s="114">
        <v>42891.212749999999</v>
      </c>
      <c r="K26" s="114">
        <v>52349.544869999998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11409299.396850001</v>
      </c>
      <c r="J28" s="395">
        <v>11531488.74546</v>
      </c>
      <c r="K28" s="395">
        <v>11838396.47556</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8809809.0145100001</v>
      </c>
      <c r="J29" s="114">
        <v>8974598.0903899986</v>
      </c>
      <c r="K29" s="114">
        <v>9391131.2330300007</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1399077.9512199999</v>
      </c>
      <c r="J30" s="114">
        <v>1294791.6651400002</v>
      </c>
      <c r="K30" s="114">
        <v>1135085.81384</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1586746.38103</v>
      </c>
      <c r="J31" s="114">
        <v>1620178.86732</v>
      </c>
      <c r="K31" s="114">
        <v>1760601.6429900001</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4441.5552099999995</v>
      </c>
      <c r="J32" s="114">
        <v>3523.8932999999997</v>
      </c>
      <c r="K32" s="114">
        <v>3516.3567000000003</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164352.13138000001</v>
      </c>
      <c r="J33" s="114">
        <v>154737.87958000001</v>
      </c>
      <c r="K33" s="114">
        <v>252649.50428999998</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4807747.5664499998</v>
      </c>
      <c r="J34" s="114">
        <v>5024884.6424799999</v>
      </c>
      <c r="K34" s="114">
        <v>5294512.4983999999</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847443.42922000005</v>
      </c>
      <c r="J35" s="114">
        <v>876481.14257000003</v>
      </c>
      <c r="K35" s="114">
        <v>944765.41680999997</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55557.06005</v>
      </c>
      <c r="J36" s="114">
        <v>57232.572329999995</v>
      </c>
      <c r="K36" s="114">
        <v>253.27579999999998</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1880395.1795999999</v>
      </c>
      <c r="J37" s="114">
        <v>1838591.2217300001</v>
      </c>
      <c r="K37" s="114">
        <v>1831466.86152</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244218.33509000001</v>
      </c>
      <c r="J38" s="114">
        <v>223583.20872</v>
      </c>
      <c r="K38" s="114">
        <v>215674.02350000001</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110620.29537000001</v>
      </c>
      <c r="J39" s="114">
        <v>108268.08991</v>
      </c>
      <c r="K39" s="114">
        <v>118859.63013999999</v>
      </c>
    </row>
    <row r="40" spans="1:11" s="16" customFormat="1" ht="15" customHeight="1">
      <c r="A40" s="147" t="s">
        <v>283</v>
      </c>
      <c r="B40" s="114">
        <v>0</v>
      </c>
      <c r="C40" s="114">
        <v>0</v>
      </c>
      <c r="D40" s="114">
        <v>0</v>
      </c>
      <c r="E40" s="114">
        <v>0</v>
      </c>
      <c r="F40" s="114">
        <v>0</v>
      </c>
      <c r="G40" s="114">
        <v>0</v>
      </c>
      <c r="H40" s="114">
        <v>129104.3</v>
      </c>
      <c r="I40" s="114">
        <v>131259.83332000001</v>
      </c>
      <c r="J40" s="114">
        <v>129191.21667000001</v>
      </c>
      <c r="K40" s="114">
        <v>131346.74998999998</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102090.01096</v>
      </c>
      <c r="J41" s="114">
        <v>153197.79741999999</v>
      </c>
      <c r="K41" s="114">
        <v>122269.10551000001</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75349.667950000003</v>
      </c>
      <c r="J42" s="114">
        <v>46826.548289999999</v>
      </c>
      <c r="K42" s="114">
        <v>27395.59607</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781840.42509000003</v>
      </c>
      <c r="J43" s="395">
        <v>827017.05417999998</v>
      </c>
      <c r="K43" s="395">
        <v>875382.66003999999</v>
      </c>
    </row>
    <row r="44" spans="1:11" s="16" customFormat="1" ht="15" customHeight="1" thickTop="1">
      <c r="A44" s="147" t="s">
        <v>298</v>
      </c>
      <c r="B44" s="114">
        <v>311563</v>
      </c>
      <c r="C44" s="114">
        <v>348993</v>
      </c>
      <c r="D44" s="114">
        <v>394323</v>
      </c>
      <c r="E44" s="114">
        <v>452173</v>
      </c>
      <c r="F44" s="114">
        <v>506063</v>
      </c>
      <c r="G44" s="114">
        <v>551823</v>
      </c>
      <c r="H44" s="114">
        <v>598253</v>
      </c>
      <c r="I44" s="114">
        <v>629703</v>
      </c>
      <c r="J44" s="114">
        <v>643653</v>
      </c>
      <c r="K44" s="114">
        <v>656793</v>
      </c>
    </row>
    <row r="45" spans="1:11" s="16" customFormat="1" ht="15" customHeight="1">
      <c r="A45" s="147" t="s">
        <v>302</v>
      </c>
      <c r="B45" s="114">
        <v>0</v>
      </c>
      <c r="C45" s="114">
        <v>0</v>
      </c>
      <c r="D45" s="114">
        <v>5</v>
      </c>
      <c r="E45" s="114">
        <v>0</v>
      </c>
      <c r="F45" s="114">
        <v>2.5</v>
      </c>
      <c r="G45" s="114">
        <v>0</v>
      </c>
      <c r="H45" s="114">
        <v>2.5</v>
      </c>
      <c r="I45" s="114">
        <v>13952.5</v>
      </c>
      <c r="J45" s="114">
        <v>2.5</v>
      </c>
      <c r="K45" s="114">
        <v>29442.5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30021.917670000003</v>
      </c>
      <c r="J48" s="114">
        <v>75198.546760000012</v>
      </c>
      <c r="K48" s="114">
        <v>73464.298849999992</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9.1000000000000004E-3</v>
      </c>
      <c r="J49" s="114">
        <v>9.1000000000000004E-3</v>
      </c>
      <c r="K49" s="114">
        <v>6.7807299999999993</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30021.90857</v>
      </c>
      <c r="J50" s="114">
        <v>75198.537660000002</v>
      </c>
      <c r="K50" s="114">
        <v>73457.518120000008</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12191139.821940001</v>
      </c>
      <c r="J51" s="395">
        <v>12358505.79964</v>
      </c>
      <c r="K51" s="395">
        <v>12713779.135600001</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609234.87179</v>
      </c>
      <c r="J52" s="114">
        <v>592495.92102999997</v>
      </c>
      <c r="K52" s="114">
        <v>727096.43974000006</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30657.326280000001</v>
      </c>
      <c r="J53" s="114">
        <v>10908.96408</v>
      </c>
      <c r="K53" s="114">
        <v>65482.472729999994</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333408.77282000001</v>
      </c>
      <c r="J54" s="114">
        <v>345067.24738000002</v>
      </c>
      <c r="K54" s="114">
        <v>414663.35904000001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233163.77268999998</v>
      </c>
      <c r="J56" s="114">
        <v>224514.70957000001</v>
      </c>
      <c r="K56" s="114">
        <v>231584.20796999999</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18686134.467380002</v>
      </c>
      <c r="J58" s="114">
        <v>18645465.172019999</v>
      </c>
      <c r="K58" s="114">
        <v>20702471.385200001</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591786.61810000008</v>
      </c>
      <c r="J59" s="397">
        <v>715153.35169000004</v>
      </c>
      <c r="K59" s="397">
        <v>646753.88907999999</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-256012.15448</v>
      </c>
      <c r="J60" s="114">
        <v>-306998.14989</v>
      </c>
      <c r="K60" s="114">
        <v>-269768.74699000001</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335774.46361999999</v>
      </c>
      <c r="J61" s="114">
        <v>408155.20180000004</v>
      </c>
      <c r="K61" s="114">
        <v>376985.14208999998</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144447.14136000001</v>
      </c>
      <c r="J62" s="114">
        <v>181749.69550999999</v>
      </c>
      <c r="K62" s="114">
        <v>153655.24371000001</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-68230.369819999993</v>
      </c>
      <c r="J63" s="114">
        <v>-79006.191940000004</v>
      </c>
      <c r="K63" s="114">
        <v>-62661.942189999994</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411991.23516000004</v>
      </c>
      <c r="J64" s="114">
        <v>510898.70536999998</v>
      </c>
      <c r="K64" s="114">
        <v>467978.44361000002</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56016.835979999996</v>
      </c>
      <c r="J65" s="114">
        <v>74366.092870000008</v>
      </c>
      <c r="K65" s="114">
        <v>59928.90857</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-89495.83524</v>
      </c>
      <c r="J66" s="114">
        <v>-132563.03446</v>
      </c>
      <c r="K66" s="114">
        <v>-102360.21193999999</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378512.23589999997</v>
      </c>
      <c r="J67" s="114">
        <v>452701.76377999998</v>
      </c>
      <c r="K67" s="114">
        <v>425547.14024000004</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-283895.48345999996</v>
      </c>
      <c r="J68" s="114">
        <v>-340314.34987999999</v>
      </c>
      <c r="K68" s="114">
        <v>-299632.89395999996</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94616.752439999997</v>
      </c>
      <c r="J69" s="114">
        <v>112387.4139</v>
      </c>
      <c r="K69" s="114">
        <v>125914.24628000001</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252.31726999999998</v>
      </c>
      <c r="J70" s="114">
        <v>258.39001000000002</v>
      </c>
      <c r="K70" s="114">
        <v>334.94928999999996</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249.72998999999999</v>
      </c>
      <c r="J71" s="114">
        <v>255.29191</v>
      </c>
      <c r="K71" s="114">
        <v>330.84332000000001</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2.5872800000000002</v>
      </c>
      <c r="J72" s="114">
        <v>3.0981000000000001</v>
      </c>
      <c r="K72" s="114">
        <v>4.1059700000000001</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-521.23460999999998</v>
      </c>
      <c r="J73" s="114">
        <v>-749.63085999999998</v>
      </c>
      <c r="K73" s="114">
        <v>-889.95173999999997</v>
      </c>
    </row>
    <row r="74" spans="1:11" ht="15" customHeight="1">
      <c r="A74" s="147" t="s">
        <v>1307</v>
      </c>
      <c r="B74" s="114">
        <v>-0.16206999999999999</v>
      </c>
      <c r="C74" s="114">
        <v>-0.14211000000000001</v>
      </c>
      <c r="D74" s="114">
        <v>-1.5349999999999999E-2</v>
      </c>
      <c r="E74" s="114">
        <v>-0.20455999999999999</v>
      </c>
      <c r="F74" s="114">
        <v>-371.90348999999998</v>
      </c>
      <c r="G74" s="114">
        <v>-260.02593999999999</v>
      </c>
      <c r="H74" s="114">
        <v>-165.11001999999999</v>
      </c>
      <c r="I74" s="114">
        <v>-521.22557000000006</v>
      </c>
      <c r="J74" s="114">
        <v>-749.61996999999997</v>
      </c>
      <c r="K74" s="114">
        <v>-889.94042000000002</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-9.0399999999999994E-3</v>
      </c>
      <c r="J75" s="114">
        <v>-1.089E-2</v>
      </c>
      <c r="K75" s="114">
        <v>-1.132E-2</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94347.835099999997</v>
      </c>
      <c r="J76" s="114">
        <v>111896.17305</v>
      </c>
      <c r="K76" s="114">
        <v>125359.24382999999</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183.62817999999999</v>
      </c>
      <c r="J77" s="114">
        <v>5325.9623899999997</v>
      </c>
      <c r="K77" s="114">
        <v>1048.58879</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94531.463279999996</v>
      </c>
      <c r="J78" s="114">
        <v>117222.13544</v>
      </c>
      <c r="K78" s="114">
        <v>126407.83262</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14545.182919999999</v>
      </c>
      <c r="J79" s="114">
        <v>14670.95918</v>
      </c>
      <c r="K79" s="114">
        <v>1886.9796399999998</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109076.6462</v>
      </c>
      <c r="J80" s="114">
        <v>131893.09462000002</v>
      </c>
      <c r="K80" s="114">
        <v>128294.81226000001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109076.6462</v>
      </c>
      <c r="J82" s="114">
        <v>131893.09462000002</v>
      </c>
      <c r="K82" s="114">
        <v>128294.81226000001</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-79054.737629999989</v>
      </c>
      <c r="J83" s="114">
        <v>-56694.556960000002</v>
      </c>
      <c r="K83" s="114">
        <v>-54837.294139999998</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30021.90857</v>
      </c>
      <c r="J84" s="395">
        <v>75198.537660000002</v>
      </c>
      <c r="K84" s="395">
        <v>73457.518120000008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644</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17106913.869850002</v>
      </c>
      <c r="J7" s="395">
        <v>17344063.25183</v>
      </c>
      <c r="K7" s="395">
        <v>18147838.282049999</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830125.22122000006</v>
      </c>
      <c r="J8" s="114">
        <v>765823.30628999998</v>
      </c>
      <c r="K8" s="114">
        <v>540693.22836000007</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2004417.97908</v>
      </c>
      <c r="J9" s="114">
        <v>2145205.5963300001</v>
      </c>
      <c r="K9" s="114">
        <v>2333182.89127</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13637328.91365</v>
      </c>
      <c r="J10" s="114">
        <v>13821197.938129999</v>
      </c>
      <c r="K10" s="114">
        <v>14656573.041860001</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12880679.69493</v>
      </c>
      <c r="J11" s="114">
        <v>13067569.69445</v>
      </c>
      <c r="K11" s="114">
        <v>14121156.11798</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10079229.98357</v>
      </c>
      <c r="J12" s="114">
        <v>10297461.73952</v>
      </c>
      <c r="K12" s="114">
        <v>11902512.21582</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2801449.7113600001</v>
      </c>
      <c r="J13" s="114">
        <v>2770107.95493</v>
      </c>
      <c r="K13" s="114">
        <v>2218643.9021600001</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36654.916140000001</v>
      </c>
      <c r="J14" s="114">
        <v>42427.89458</v>
      </c>
      <c r="K14" s="114">
        <v>51417.200039999996</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29750.446670000001</v>
      </c>
      <c r="J15" s="114">
        <v>33367.421949999996</v>
      </c>
      <c r="K15" s="114">
        <v>26494.014780000001</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6904.46947</v>
      </c>
      <c r="J16" s="114">
        <v>9060.4726300000002</v>
      </c>
      <c r="K16" s="114">
        <v>24923.185260000002</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39704.12732</v>
      </c>
      <c r="J17" s="114">
        <v>47634.81551</v>
      </c>
      <c r="K17" s="114">
        <v>42968.075229999995</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33340.419320000001</v>
      </c>
      <c r="J18" s="114">
        <v>39441.997200000005</v>
      </c>
      <c r="K18" s="114">
        <v>32063.571940000002</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6363.7079999999996</v>
      </c>
      <c r="J19" s="114">
        <v>8192.8183099999987</v>
      </c>
      <c r="K19" s="114">
        <v>10904.503289999999</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1188853.8618399999</v>
      </c>
      <c r="J20" s="114">
        <v>1174161.1255399999</v>
      </c>
      <c r="K20" s="114">
        <v>952551.29385999998</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-508563.68657999998</v>
      </c>
      <c r="J21" s="114">
        <v>-510595.59194999997</v>
      </c>
      <c r="K21" s="114">
        <v>-511519.64525</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162686.33343999999</v>
      </c>
      <c r="J22" s="114">
        <v>120767.29065000001</v>
      </c>
      <c r="K22" s="114">
        <v>72804.358489999999</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52.488349999999997</v>
      </c>
      <c r="J23" s="114">
        <v>51.31335</v>
      </c>
      <c r="K23" s="114">
        <v>26.756119999999999</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219602.21831</v>
      </c>
      <c r="J24" s="114">
        <v>215668.16247000001</v>
      </c>
      <c r="K24" s="114">
        <v>244218.61508000002</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245083.44201</v>
      </c>
      <c r="J25" s="114">
        <v>268279.96827000001</v>
      </c>
      <c r="K25" s="114">
        <v>288719.16443</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7617.2737900000002</v>
      </c>
      <c r="J26" s="114">
        <v>7069.67634</v>
      </c>
      <c r="K26" s="114">
        <v>11620.22644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15273011.980590001</v>
      </c>
      <c r="J28" s="395">
        <v>15419726.92013</v>
      </c>
      <c r="K28" s="395">
        <v>16048809.270649999</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10451741.167579999</v>
      </c>
      <c r="J29" s="114">
        <v>10568101.178950001</v>
      </c>
      <c r="K29" s="114">
        <v>11550977.33474</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8815.5625299999992</v>
      </c>
      <c r="J30" s="114">
        <v>8025.3177000000005</v>
      </c>
      <c r="K30" s="114">
        <v>7911.9902000000002</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3740309.4974699998</v>
      </c>
      <c r="J31" s="114">
        <v>3810978.76847</v>
      </c>
      <c r="K31" s="114">
        <v>4091527.2809000001</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2943.4908</v>
      </c>
      <c r="J32" s="114">
        <v>2901.8354900000004</v>
      </c>
      <c r="K32" s="114">
        <v>1134.5400300000001</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74965.691069999986</v>
      </c>
      <c r="J33" s="114">
        <v>77085.66915999999</v>
      </c>
      <c r="K33" s="114">
        <v>71848.616680000006</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5867767.6462500002</v>
      </c>
      <c r="J34" s="114">
        <v>5914146.76774</v>
      </c>
      <c r="K34" s="114">
        <v>6541644.7344700005</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756939.27945999999</v>
      </c>
      <c r="J35" s="114">
        <v>754962.82039000001</v>
      </c>
      <c r="K35" s="114">
        <v>836910.17246000003</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7636.6857499999996</v>
      </c>
      <c r="J36" s="114">
        <v>6737.8989299999994</v>
      </c>
      <c r="K36" s="114">
        <v>8299.3413199999995</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3076286.2220000001</v>
      </c>
      <c r="J37" s="114">
        <v>3075678.1967800003</v>
      </c>
      <c r="K37" s="114">
        <v>2815743.7998200003</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374376.17219999997</v>
      </c>
      <c r="J38" s="114">
        <v>352594.65816000005</v>
      </c>
      <c r="K38" s="114">
        <v>445328.06026</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170977.56232</v>
      </c>
      <c r="J39" s="114">
        <v>173089.20078000001</v>
      </c>
      <c r="K39" s="114">
        <v>185514.42649000001</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174646.66661000001</v>
      </c>
      <c r="J40" s="114">
        <v>171275</v>
      </c>
      <c r="K40" s="114">
        <v>174788.33338999999</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212939.61115000001</v>
      </c>
      <c r="J41" s="114">
        <v>212820.4167</v>
      </c>
      <c r="K41" s="114">
        <v>351397.66666000005</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804407.89298</v>
      </c>
      <c r="J42" s="114">
        <v>859430.3698300001</v>
      </c>
      <c r="K42" s="114">
        <v>516760.30797000002</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1833901.8889300001</v>
      </c>
      <c r="J43" s="395">
        <v>1924336.33127</v>
      </c>
      <c r="K43" s="395">
        <v>2099029.0113599999</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167214.65283000001</v>
      </c>
      <c r="J48" s="114">
        <v>257649.09516999999</v>
      </c>
      <c r="K48" s="114">
        <v>277752.26526000001</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167214.65283000001</v>
      </c>
      <c r="J50" s="114">
        <v>257649.09516999999</v>
      </c>
      <c r="K50" s="114">
        <v>277752.26526000001</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17106913.869520001</v>
      </c>
      <c r="J51" s="395">
        <v>17344063.251400001</v>
      </c>
      <c r="K51" s="395">
        <v>18147838.282009996</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424.78343999999998</v>
      </c>
      <c r="J52" s="114">
        <v>304.08785</v>
      </c>
      <c r="K52" s="114">
        <v>80.194000000000003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424.78343999999998</v>
      </c>
      <c r="J54" s="114">
        <v>304.08785</v>
      </c>
      <c r="K54" s="114">
        <v>80.194000000000003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13481008.005559999</v>
      </c>
      <c r="J58" s="114">
        <v>13677919.171870001</v>
      </c>
      <c r="K58" s="114">
        <v>14585943.097879998</v>
      </c>
    </row>
    <row r="59" spans="1:11">
      <c r="A59" s="396" t="s">
        <v>617</v>
      </c>
      <c r="B59" s="397">
        <v>1266934.3438599999</v>
      </c>
      <c r="C59" s="397">
        <v>1323142.1149000002</v>
      </c>
      <c r="D59" s="397">
        <v>1374341.23006</v>
      </c>
      <c r="E59" s="397">
        <v>1480559.1611800001</v>
      </c>
      <c r="F59" s="397">
        <v>1620473.92172</v>
      </c>
      <c r="G59" s="397">
        <v>1770303.58865</v>
      </c>
      <c r="H59" s="397">
        <v>1756552.39811</v>
      </c>
      <c r="I59" s="397">
        <v>1360768.26486</v>
      </c>
      <c r="J59" s="397">
        <v>1682463.75795</v>
      </c>
      <c r="K59" s="397">
        <v>1696863.00465</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-435703.94654000003</v>
      </c>
      <c r="J60" s="114">
        <v>-528386.05944999994</v>
      </c>
      <c r="K60" s="114">
        <v>-480515.69526000001</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925064.31832000008</v>
      </c>
      <c r="J61" s="114">
        <v>1154077.6984999999</v>
      </c>
      <c r="K61" s="114">
        <v>1216347.3093900001</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58970.355179999999</v>
      </c>
      <c r="J62" s="114">
        <v>101832.09617</v>
      </c>
      <c r="K62" s="114">
        <v>133822.60086000001</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-26176.528340000001</v>
      </c>
      <c r="J63" s="114">
        <v>-30232.560940000003</v>
      </c>
      <c r="K63" s="114">
        <v>-17907.364870000001</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957858.14515999996</v>
      </c>
      <c r="J64" s="114">
        <v>1225677.23373</v>
      </c>
      <c r="K64" s="114">
        <v>1332262.54538</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123017.86874999999</v>
      </c>
      <c r="J65" s="114">
        <v>175028.23991999999</v>
      </c>
      <c r="K65" s="114">
        <v>42156.398020000001</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-181784.15056000001</v>
      </c>
      <c r="J66" s="114">
        <v>-243908.19412999999</v>
      </c>
      <c r="K66" s="114">
        <v>-134750.32155000002</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899091.86335</v>
      </c>
      <c r="J67" s="114">
        <v>1156797.2795199999</v>
      </c>
      <c r="K67" s="114">
        <v>1239668.62185</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-623502.52859</v>
      </c>
      <c r="J68" s="114">
        <v>-700708.89147000003</v>
      </c>
      <c r="K68" s="114">
        <v>-741955.05566999991</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275589.33476</v>
      </c>
      <c r="J69" s="114">
        <v>456088.38805000001</v>
      </c>
      <c r="K69" s="114">
        <v>497713.56618000002</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0.46464999999999995</v>
      </c>
      <c r="J70" s="114">
        <v>0.50052999999999992</v>
      </c>
      <c r="K70" s="114">
        <v>0.88115999999999994</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0.46464999999999995</v>
      </c>
      <c r="J72" s="114">
        <v>0.50052999999999992</v>
      </c>
      <c r="K72" s="114">
        <v>0.88115999999999994</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-0.14321999999999999</v>
      </c>
      <c r="J73" s="114">
        <v>-0.15968000000000002</v>
      </c>
      <c r="K73" s="114">
        <v>-0.12651999999999999</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-0.14321999999999999</v>
      </c>
      <c r="J75" s="114">
        <v>-0.15968000000000002</v>
      </c>
      <c r="K75" s="114">
        <v>-0.12651999999999999</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275589.65619000001</v>
      </c>
      <c r="J76" s="114">
        <v>456088.72889999999</v>
      </c>
      <c r="K76" s="114">
        <v>497714.32081999996</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956.09261000000004</v>
      </c>
      <c r="J77" s="114">
        <v>1063.3844299999998</v>
      </c>
      <c r="K77" s="114">
        <v>433.08335999999997</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276545.7488</v>
      </c>
      <c r="J78" s="114">
        <v>457152.11332999996</v>
      </c>
      <c r="K78" s="114">
        <v>498147.40418000001</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-5402.7389400000002</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272515.65280000004</v>
      </c>
      <c r="J80" s="114">
        <v>457783.60879999999</v>
      </c>
      <c r="K80" s="114">
        <v>492744.66524</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272515.65280000004</v>
      </c>
      <c r="J82" s="114">
        <v>457783.60879999999</v>
      </c>
      <c r="K82" s="114">
        <v>492744.66524</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-105301.00001999999</v>
      </c>
      <c r="J83" s="114">
        <v>-200134.51363999999</v>
      </c>
      <c r="K83" s="114">
        <v>-214992.4</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167214.65278</v>
      </c>
      <c r="J84" s="395">
        <v>257649.09516</v>
      </c>
      <c r="K84" s="395">
        <v>277752.26524000004</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645</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209813.31966000001</v>
      </c>
      <c r="J7" s="395">
        <v>207236.71030000001</v>
      </c>
      <c r="K7" s="395">
        <v>201551.19805000001</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86315.534579999992</v>
      </c>
      <c r="J8" s="114">
        <v>70541.782189999998</v>
      </c>
      <c r="K8" s="114">
        <v>67685.891230000008</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5432.5248099999999</v>
      </c>
      <c r="J9" s="114">
        <v>5792.2658899999997</v>
      </c>
      <c r="K9" s="114">
        <v>4461.1446699999997</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94941.417390000002</v>
      </c>
      <c r="J10" s="114">
        <v>107849.59220999999</v>
      </c>
      <c r="K10" s="114">
        <v>104672.21759</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93988.707410000003</v>
      </c>
      <c r="J11" s="114">
        <v>107023.31806000001</v>
      </c>
      <c r="K11" s="114">
        <v>103899.55935</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87702.939180000001</v>
      </c>
      <c r="J12" s="114">
        <v>101488.24301000001</v>
      </c>
      <c r="K12" s="114">
        <v>100884.74829999999</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6285.7682300000006</v>
      </c>
      <c r="J13" s="114">
        <v>5535.0750499999995</v>
      </c>
      <c r="K13" s="114">
        <v>3014.8110499999998</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0</v>
      </c>
      <c r="J14" s="114">
        <v>85.075009999999992</v>
      </c>
      <c r="K14" s="114">
        <v>0</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586</v>
      </c>
      <c r="B16" s="114">
        <v>0</v>
      </c>
      <c r="C16" s="114">
        <v>0</v>
      </c>
      <c r="D16" s="114">
        <v>0</v>
      </c>
      <c r="E16" s="114">
        <v>0</v>
      </c>
      <c r="F16" s="114">
        <v>0</v>
      </c>
      <c r="G16" s="114">
        <v>176</v>
      </c>
      <c r="H16" s="114">
        <v>0</v>
      </c>
      <c r="I16" s="114">
        <v>0</v>
      </c>
      <c r="J16" s="114">
        <v>85.075009999999992</v>
      </c>
      <c r="K16" s="114">
        <v>0</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458.09063000000003</v>
      </c>
      <c r="J17" s="114">
        <v>458.09063000000003</v>
      </c>
      <c r="K17" s="114">
        <v>416.66275000000002</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183.69063</v>
      </c>
      <c r="J18" s="114">
        <v>183.69063</v>
      </c>
      <c r="K18" s="114">
        <v>142.26275000000001</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1087.3341499999999</v>
      </c>
      <c r="J20" s="114">
        <v>890.85655000000008</v>
      </c>
      <c r="K20" s="114">
        <v>916.30286000000001</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-592.71480000000008</v>
      </c>
      <c r="J21" s="114">
        <v>-607.74804000000006</v>
      </c>
      <c r="K21" s="114">
        <v>-560.30736999999999</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1839.7642599999999</v>
      </c>
      <c r="J22" s="114">
        <v>1770.4618</v>
      </c>
      <c r="K22" s="114">
        <v>2468.3766000000001</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0</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948.84861000000001</v>
      </c>
      <c r="J25" s="114">
        <v>961.87711999999999</v>
      </c>
      <c r="K25" s="114">
        <v>1378.1771299999998</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647.29042000000004</v>
      </c>
      <c r="J26" s="114">
        <v>632.79150000000004</v>
      </c>
      <c r="K26" s="114">
        <v>578.72918000000004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120844.65265</v>
      </c>
      <c r="J28" s="395">
        <v>119067.54490000001</v>
      </c>
      <c r="K28" s="395">
        <v>113882.81812000001</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70979.278189999997</v>
      </c>
      <c r="J29" s="114">
        <v>69825.725999999995</v>
      </c>
      <c r="K29" s="114">
        <v>74914.983340000006</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37480.4159</v>
      </c>
      <c r="J30" s="114">
        <v>34954.533909999998</v>
      </c>
      <c r="K30" s="114">
        <v>42658.646130000001</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20184.93692</v>
      </c>
      <c r="J31" s="114">
        <v>21651.77362</v>
      </c>
      <c r="K31" s="114">
        <v>19766.510549999999</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8042.36564</v>
      </c>
      <c r="J32" s="114">
        <v>8042.4745899999998</v>
      </c>
      <c r="K32" s="114">
        <v>8054.5278099999996</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5243.7494200000001</v>
      </c>
      <c r="J33" s="114">
        <v>5121.2054699999999</v>
      </c>
      <c r="K33" s="114">
        <v>4413.3028800000002</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27.810310000000001</v>
      </c>
      <c r="J35" s="114">
        <v>55.738410000000002</v>
      </c>
      <c r="K35" s="114">
        <v>21.99597</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43690.260270000006</v>
      </c>
      <c r="J37" s="114">
        <v>43721.287619999996</v>
      </c>
      <c r="K37" s="114">
        <v>33736.65926</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3335.1722100000002</v>
      </c>
      <c r="J38" s="114">
        <v>2405.4017999999996</v>
      </c>
      <c r="K38" s="114">
        <v>3032.2839599999998</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2839.9419800000001</v>
      </c>
      <c r="J39" s="114">
        <v>3115.1294800000001</v>
      </c>
      <c r="K39" s="114">
        <v>2198.89156</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88968.667010000005</v>
      </c>
      <c r="J43" s="395">
        <v>88169.165400000013</v>
      </c>
      <c r="K43" s="395">
        <v>87668.379889999997</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-18613.50071</v>
      </c>
      <c r="J48" s="114">
        <v>-19413.00232</v>
      </c>
      <c r="K48" s="114">
        <v>-19913.787829999997</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-4068.06369</v>
      </c>
      <c r="J50" s="114">
        <v>-4867.5653000000002</v>
      </c>
      <c r="K50" s="114">
        <v>-500.78573999999998</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209813.31966000001</v>
      </c>
      <c r="J51" s="395">
        <v>207236.71030000001</v>
      </c>
      <c r="K51" s="395">
        <v>201551.19800999999</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43499.928180000003</v>
      </c>
      <c r="J52" s="114">
        <v>44567.894289999997</v>
      </c>
      <c r="K52" s="114">
        <v>17549.289809999998</v>
      </c>
    </row>
    <row r="53" spans="1:11" s="17" customFormat="1" ht="15" customHeight="1">
      <c r="A53" s="148" t="s">
        <v>611</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43499.928180000003</v>
      </c>
      <c r="J54" s="114">
        <v>44567.894289999997</v>
      </c>
      <c r="K54" s="114">
        <v>17549.289809999998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727153.62104999996</v>
      </c>
      <c r="J58" s="114">
        <v>733781.81598000007</v>
      </c>
      <c r="K58" s="114">
        <v>761866.87244000006</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4927.1400599999997</v>
      </c>
      <c r="J59" s="397">
        <v>6039.5814099999998</v>
      </c>
      <c r="K59" s="397">
        <v>5525.4082500000004</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-1114.5102899999999</v>
      </c>
      <c r="J60" s="114">
        <v>-1312.8974900000001</v>
      </c>
      <c r="K60" s="114">
        <v>-895.70299</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3812.62977</v>
      </c>
      <c r="J61" s="114">
        <v>4726.6839199999995</v>
      </c>
      <c r="K61" s="114">
        <v>4629.7052599999997</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7632.86924</v>
      </c>
      <c r="J62" s="114">
        <v>8936.5353699999996</v>
      </c>
      <c r="K62" s="114">
        <v>6790.90337</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-4290.0492199999999</v>
      </c>
      <c r="J63" s="114">
        <v>-4600.0275999999994</v>
      </c>
      <c r="K63" s="114">
        <v>-2060.0003999999999</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7155.4497899999997</v>
      </c>
      <c r="J64" s="114">
        <v>9063.1916899999997</v>
      </c>
      <c r="K64" s="114">
        <v>9360.6082299999998</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1027.47297</v>
      </c>
      <c r="J65" s="114">
        <v>1082.5396499999999</v>
      </c>
      <c r="K65" s="114">
        <v>2987.9003700000003</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-1894.6233500000001</v>
      </c>
      <c r="J66" s="114">
        <v>-2239.9107599999998</v>
      </c>
      <c r="K66" s="114">
        <v>-2065.6496999999999</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6288.2994100000005</v>
      </c>
      <c r="J67" s="114">
        <v>7905.8205800000005</v>
      </c>
      <c r="K67" s="114">
        <v>10282.858900000001</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-10365.62824</v>
      </c>
      <c r="J68" s="114">
        <v>-12782.60446</v>
      </c>
      <c r="K68" s="114">
        <v>-10693.01478</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-4077.3288299999999</v>
      </c>
      <c r="J69" s="114">
        <v>-4876.78388</v>
      </c>
      <c r="K69" s="114">
        <v>-410.15588000000002</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6.0818000000000003</v>
      </c>
      <c r="J70" s="114">
        <v>6.0352399999999999</v>
      </c>
      <c r="K70" s="114">
        <v>0.12533</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6.0818000000000003</v>
      </c>
      <c r="J71" s="114">
        <v>6.0352399999999999</v>
      </c>
      <c r="K71" s="114">
        <v>0.12533</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1307</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-4078.04819</v>
      </c>
      <c r="J76" s="114">
        <v>-4877.5497999999998</v>
      </c>
      <c r="K76" s="114">
        <v>-410.08301</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-4078.04819</v>
      </c>
      <c r="J78" s="114">
        <v>-4877.5497999999998</v>
      </c>
      <c r="K78" s="114">
        <v>-410.08301</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-4068.06369</v>
      </c>
      <c r="J80" s="114">
        <v>-4867.5653000000002</v>
      </c>
      <c r="K80" s="114">
        <v>-500.78573999999998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-4068.06369</v>
      </c>
      <c r="J82" s="114">
        <v>-4867.5653000000002</v>
      </c>
      <c r="K82" s="114">
        <v>-500.78573999999998</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-4068.06369</v>
      </c>
      <c r="J84" s="395">
        <v>-4867.5653000000002</v>
      </c>
      <c r="K84" s="395">
        <v>-500.78573999999998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646</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18491721.628860001</v>
      </c>
      <c r="J7" s="395">
        <v>19101938.411330003</v>
      </c>
      <c r="K7" s="395">
        <v>19870111.59364</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980440.8189500001</v>
      </c>
      <c r="J8" s="114">
        <v>1198442.3883099998</v>
      </c>
      <c r="K8" s="114">
        <v>821251.71522000001</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2019409.0971300001</v>
      </c>
      <c r="J9" s="114">
        <v>2097575.8755899998</v>
      </c>
      <c r="K9" s="114">
        <v>2204925.27514</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14128224.850620002</v>
      </c>
      <c r="J10" s="114">
        <v>14420494.22511</v>
      </c>
      <c r="K10" s="114">
        <v>15312397.51778</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13445926.25299</v>
      </c>
      <c r="J11" s="114">
        <v>13729994.2795</v>
      </c>
      <c r="K11" s="114">
        <v>14679311.257479999</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10823137.330219999</v>
      </c>
      <c r="J12" s="114">
        <v>10861544.681809999</v>
      </c>
      <c r="K12" s="114">
        <v>11916360.360309999</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2622788.9227700001</v>
      </c>
      <c r="J13" s="114">
        <v>2868449.5976900002</v>
      </c>
      <c r="K13" s="114">
        <v>2762950.8971700002</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67192.847880000001</v>
      </c>
      <c r="J14" s="114">
        <v>70506.114269999991</v>
      </c>
      <c r="K14" s="114">
        <v>146221.96378999998</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52240.029860000002</v>
      </c>
      <c r="J15" s="114">
        <v>55184.278060000004</v>
      </c>
      <c r="K15" s="114">
        <v>61081.458380000004</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14952.818019999999</v>
      </c>
      <c r="J16" s="114">
        <v>15321.836210000001</v>
      </c>
      <c r="K16" s="114">
        <v>85140.505409999998</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80869.499309999999</v>
      </c>
      <c r="J17" s="114">
        <v>76197.574659999998</v>
      </c>
      <c r="K17" s="114">
        <v>82900.564900000012</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64932.694539999997</v>
      </c>
      <c r="J18" s="114">
        <v>60445.94556</v>
      </c>
      <c r="K18" s="114">
        <v>60136.512790000001</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15936.804769999999</v>
      </c>
      <c r="J19" s="114">
        <v>15751.6291</v>
      </c>
      <c r="K19" s="114">
        <v>22764.052110000001</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1090492.5671900001</v>
      </c>
      <c r="J20" s="114">
        <v>1098720.77308</v>
      </c>
      <c r="K20" s="114">
        <v>1000430.77677</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-556256.31675</v>
      </c>
      <c r="J21" s="114">
        <v>-554924.51639999996</v>
      </c>
      <c r="K21" s="114">
        <v>-596467.04515999998</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115766.31483</v>
      </c>
      <c r="J22" s="114">
        <v>143824.07271000001</v>
      </c>
      <c r="K22" s="114">
        <v>128333.44275</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4705.8918899999999</v>
      </c>
      <c r="J23" s="114">
        <v>4349.2826999999997</v>
      </c>
      <c r="K23" s="114">
        <v>4061.21189</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983665.14559000009</v>
      </c>
      <c r="J24" s="114">
        <v>976587.60991999996</v>
      </c>
      <c r="K24" s="114">
        <v>1119153.22771</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205884.78844</v>
      </c>
      <c r="J25" s="114">
        <v>207244.77556000001</v>
      </c>
      <c r="K25" s="114">
        <v>209700.17618000001</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53624.721409999998</v>
      </c>
      <c r="J26" s="114">
        <v>53420.181429999997</v>
      </c>
      <c r="K26" s="114">
        <v>70289.026969999992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17215358.836830001</v>
      </c>
      <c r="J28" s="395">
        <v>17800232.07669</v>
      </c>
      <c r="K28" s="395">
        <v>18486338.933060002</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12122702.24082</v>
      </c>
      <c r="J29" s="114">
        <v>12465904.734450001</v>
      </c>
      <c r="K29" s="114">
        <v>13272119.894160001</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1171716.58981</v>
      </c>
      <c r="J30" s="114">
        <v>837405.55874999997</v>
      </c>
      <c r="K30" s="114">
        <v>873371.71620999998</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4291495.8120999997</v>
      </c>
      <c r="J31" s="114">
        <v>4347119.6523000002</v>
      </c>
      <c r="K31" s="114">
        <v>4403557.9402799997</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689.62281999999993</v>
      </c>
      <c r="J32" s="114">
        <v>640.02178000000004</v>
      </c>
      <c r="K32" s="114">
        <v>411.37799000000001</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85925.964040000006</v>
      </c>
      <c r="J33" s="114">
        <v>84885.175109999996</v>
      </c>
      <c r="K33" s="114">
        <v>91771.743109999996</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6134101.9583000001</v>
      </c>
      <c r="J34" s="114">
        <v>6743612.1233299999</v>
      </c>
      <c r="K34" s="114">
        <v>7435083.9410800003</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438772.29375000001</v>
      </c>
      <c r="J35" s="114">
        <v>452242.20318000001</v>
      </c>
      <c r="K35" s="114">
        <v>467923.17548999999</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2773.4941899999999</v>
      </c>
      <c r="J36" s="114">
        <v>4246.7226200000005</v>
      </c>
      <c r="K36" s="114">
        <v>2729.4769700000002</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3170045.6351199998</v>
      </c>
      <c r="J37" s="114">
        <v>3237624.1132199997</v>
      </c>
      <c r="K37" s="114">
        <v>3142582.8342900001</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329216.07479000004</v>
      </c>
      <c r="J38" s="114">
        <v>385611.91251999995</v>
      </c>
      <c r="K38" s="114">
        <v>395067.45026999997</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246399.73525</v>
      </c>
      <c r="J39" s="114">
        <v>249056.44583000001</v>
      </c>
      <c r="K39" s="114">
        <v>264217.55309</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702143.60415999999</v>
      </c>
      <c r="J40" s="114">
        <v>783871.375</v>
      </c>
      <c r="K40" s="114">
        <v>848592.14583000005</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331076.72029000003</v>
      </c>
      <c r="J41" s="114">
        <v>334105.79424000002</v>
      </c>
      <c r="K41" s="114">
        <v>292575.21500999999</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311001.33220999996</v>
      </c>
      <c r="J42" s="114">
        <v>339810.97881</v>
      </c>
      <c r="K42" s="114">
        <v>268454.36343999999</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1276362.7920299999</v>
      </c>
      <c r="J43" s="395">
        <v>1301706.33464</v>
      </c>
      <c r="K43" s="395">
        <v>1383772.6605799999</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12616.005999999999</v>
      </c>
      <c r="J45" s="114">
        <v>116.006</v>
      </c>
      <c r="K45" s="114">
        <v>12616.005999999999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526657.33687</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75642.592310000007</v>
      </c>
      <c r="J48" s="114">
        <v>100986.13492</v>
      </c>
      <c r="K48" s="114">
        <v>121740.41770999999</v>
      </c>
    </row>
    <row r="49" spans="1:11" s="16" customFormat="1" ht="15" customHeight="1">
      <c r="A49" s="148" t="s">
        <v>607</v>
      </c>
      <c r="B49" s="114">
        <v>0</v>
      </c>
      <c r="C49" s="114">
        <v>0</v>
      </c>
      <c r="D49" s="114">
        <v>0</v>
      </c>
      <c r="E49" s="114">
        <v>0</v>
      </c>
      <c r="F49" s="114">
        <v>0</v>
      </c>
      <c r="G49" s="114">
        <v>0</v>
      </c>
      <c r="H49" s="114">
        <v>3430</v>
      </c>
      <c r="I49" s="114">
        <v>0</v>
      </c>
      <c r="J49" s="114">
        <v>0</v>
      </c>
      <c r="K49" s="114">
        <v>3925</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75642.592310000007</v>
      </c>
      <c r="J50" s="114">
        <v>100986.13492</v>
      </c>
      <c r="K50" s="114">
        <v>117815.41770999999</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18491721.628860001</v>
      </c>
      <c r="J51" s="395">
        <v>19101938.411330003</v>
      </c>
      <c r="K51" s="395">
        <v>19870111.59364</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202382.15030000001</v>
      </c>
      <c r="J52" s="114">
        <v>212207.88043000002</v>
      </c>
      <c r="K52" s="114">
        <v>273621.38003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199924.17816000001</v>
      </c>
      <c r="J54" s="114">
        <v>209820.31949000002</v>
      </c>
      <c r="K54" s="114">
        <v>270167.54977999994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2457.9721400000003</v>
      </c>
      <c r="J56" s="114">
        <v>2387.5609399999998</v>
      </c>
      <c r="K56" s="114">
        <v>3453.83025</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22795074.546919998</v>
      </c>
      <c r="J58" s="114">
        <v>22588406.866909999</v>
      </c>
      <c r="K58" s="114">
        <v>22872357.15261</v>
      </c>
    </row>
    <row r="59" spans="1:11">
      <c r="A59" s="396" t="s">
        <v>617</v>
      </c>
      <c r="B59" s="397">
        <v>1091386.98765</v>
      </c>
      <c r="C59" s="397">
        <v>1123932.1481400002</v>
      </c>
      <c r="D59" s="397">
        <v>1188306.96753</v>
      </c>
      <c r="E59" s="397">
        <v>1254271.7965499999</v>
      </c>
      <c r="F59" s="397">
        <v>1340198.53207</v>
      </c>
      <c r="G59" s="397">
        <v>1454631.40356</v>
      </c>
      <c r="H59" s="397">
        <v>1473746.35953</v>
      </c>
      <c r="I59" s="397">
        <v>1208833.26831</v>
      </c>
      <c r="J59" s="397">
        <v>1460538.39949</v>
      </c>
      <c r="K59" s="397">
        <v>1382772.2697399999</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-500423.75088999997</v>
      </c>
      <c r="J60" s="114">
        <v>-607823.82821000007</v>
      </c>
      <c r="K60" s="114">
        <v>-547186.99875999999</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708409.51741999993</v>
      </c>
      <c r="J61" s="114">
        <v>852714.57127999992</v>
      </c>
      <c r="K61" s="114">
        <v>835585.27098000003</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134026.02548000001</v>
      </c>
      <c r="J62" s="114">
        <v>165257.92322999999</v>
      </c>
      <c r="K62" s="114">
        <v>185397.02412000002</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-56358.312439999994</v>
      </c>
      <c r="J63" s="114">
        <v>-66521.548760000005</v>
      </c>
      <c r="K63" s="114">
        <v>-57491.494270000003</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786077.23045999999</v>
      </c>
      <c r="J64" s="114">
        <v>951450.94574999996</v>
      </c>
      <c r="K64" s="114">
        <v>963490.80083000008</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670459.72575999994</v>
      </c>
      <c r="J65" s="114">
        <v>721815.73161000002</v>
      </c>
      <c r="K65" s="114">
        <v>263158.43637000001</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-707885.4583099999</v>
      </c>
      <c r="J66" s="114">
        <v>-763045.17614999996</v>
      </c>
      <c r="K66" s="114">
        <v>-363832.88737999997</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748651.49790999992</v>
      </c>
      <c r="J67" s="114">
        <v>910221.50121000002</v>
      </c>
      <c r="K67" s="114">
        <v>862816.34982</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-611953.50586000003</v>
      </c>
      <c r="J68" s="114">
        <v>-687467.30546000006</v>
      </c>
      <c r="K68" s="114">
        <v>-633024.41722000006</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136697.99205</v>
      </c>
      <c r="J69" s="114">
        <v>222754.19575000001</v>
      </c>
      <c r="K69" s="114">
        <v>229791.9326</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-70.782550000000001</v>
      </c>
      <c r="J70" s="114">
        <v>-106.34108999999999</v>
      </c>
      <c r="K70" s="114">
        <v>-145.62729000000002</v>
      </c>
    </row>
    <row r="71" spans="1:11" ht="15" customHeight="1">
      <c r="A71" s="115" t="s">
        <v>977</v>
      </c>
      <c r="B71" s="114">
        <v>0</v>
      </c>
      <c r="C71" s="114">
        <v>0</v>
      </c>
      <c r="D71" s="114">
        <v>0</v>
      </c>
      <c r="E71" s="114">
        <v>61.049970000000002</v>
      </c>
      <c r="F71" s="114">
        <v>2.2899999999999999E-3</v>
      </c>
      <c r="G71" s="114">
        <v>-28.87182</v>
      </c>
      <c r="H71" s="114">
        <v>359.57911000000001</v>
      </c>
      <c r="I71" s="114">
        <v>-115.83625000000001</v>
      </c>
      <c r="J71" s="114">
        <v>-161.91202999999999</v>
      </c>
      <c r="K71" s="114">
        <v>-235.29318000000001</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45.053699999999999</v>
      </c>
      <c r="J72" s="114">
        <v>55.57094</v>
      </c>
      <c r="K72" s="114">
        <v>89.665890000000005</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-5.7478699999999998</v>
      </c>
      <c r="J73" s="114">
        <v>-7.0910699999999993</v>
      </c>
      <c r="K73" s="114">
        <v>-11.226090000000001</v>
      </c>
    </row>
    <row r="74" spans="1:11" ht="15" customHeight="1">
      <c r="A74" s="147" t="s">
        <v>1307</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-5.7478699999999998</v>
      </c>
      <c r="J75" s="114">
        <v>-7.0910699999999993</v>
      </c>
      <c r="K75" s="114">
        <v>-11.226090000000001</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136621.46163000001</v>
      </c>
      <c r="J76" s="114">
        <v>222640.76359000002</v>
      </c>
      <c r="K76" s="114">
        <v>229635.07921999999</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2310.2073100000002</v>
      </c>
      <c r="J77" s="114">
        <v>2855.8467099999998</v>
      </c>
      <c r="K77" s="114">
        <v>2082.1188299999999</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138931.66894</v>
      </c>
      <c r="J78" s="114">
        <v>225496.6103</v>
      </c>
      <c r="K78" s="114">
        <v>231717.19805000001</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1132.9903700000002</v>
      </c>
      <c r="J79" s="114">
        <v>1950.4208999999998</v>
      </c>
      <c r="K79" s="114">
        <v>1924.3576599999999</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140064.65930999999</v>
      </c>
      <c r="J80" s="114">
        <v>227447.0312</v>
      </c>
      <c r="K80" s="114">
        <v>233641.55571000002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140064.65930999999</v>
      </c>
      <c r="J82" s="114">
        <v>227447.0312</v>
      </c>
      <c r="K82" s="114">
        <v>233641.55571000002</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-64422.067000000003</v>
      </c>
      <c r="J83" s="114">
        <v>-126460.89628</v>
      </c>
      <c r="K83" s="114">
        <v>-115826.13800000001</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75642.592310000007</v>
      </c>
      <c r="J84" s="395">
        <v>100986.13492</v>
      </c>
      <c r="K84" s="395">
        <v>117815.41770999999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647</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4386114.4643599996</v>
      </c>
      <c r="J7" s="395">
        <v>4522238.1017299993</v>
      </c>
      <c r="K7" s="395">
        <v>4851320.4483100008</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364318.83133999998</v>
      </c>
      <c r="J8" s="114">
        <v>367300.46312999999</v>
      </c>
      <c r="K8" s="114">
        <v>353368.03125</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295658.97660000005</v>
      </c>
      <c r="J9" s="114">
        <v>311172.57084</v>
      </c>
      <c r="K9" s="114">
        <v>248508.56924000001</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3438539.2119200001</v>
      </c>
      <c r="J10" s="114">
        <v>3562328.4162300001</v>
      </c>
      <c r="K10" s="114">
        <v>3955886.3925300003</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3260305.0510300002</v>
      </c>
      <c r="J11" s="114">
        <v>3378197.3480100003</v>
      </c>
      <c r="K11" s="114">
        <v>3729859.00159</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2566021.1865700004</v>
      </c>
      <c r="J12" s="114">
        <v>2628882.3251300002</v>
      </c>
      <c r="K12" s="114">
        <v>2919223.0712100002</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694283.86446000007</v>
      </c>
      <c r="J13" s="114">
        <v>749315.02287999995</v>
      </c>
      <c r="K13" s="114">
        <v>810635.93038000003</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4972.4572600000001</v>
      </c>
      <c r="J14" s="114">
        <v>2180.1635699999997</v>
      </c>
      <c r="K14" s="114">
        <v>25358.146570000001</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4642.8730099999993</v>
      </c>
      <c r="J15" s="114">
        <v>1942.09834</v>
      </c>
      <c r="K15" s="114">
        <v>11155.34381</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329.58425</v>
      </c>
      <c r="J16" s="114">
        <v>238.06523000000001</v>
      </c>
      <c r="K16" s="114">
        <v>14202.80276</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48501.818950000001</v>
      </c>
      <c r="J17" s="114">
        <v>63668.286060000006</v>
      </c>
      <c r="K17" s="114">
        <v>90462.282260000007</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32965.357559999997</v>
      </c>
      <c r="J18" s="114">
        <v>45460.78039</v>
      </c>
      <c r="K18" s="114">
        <v>51853.584820000004</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15536.46139</v>
      </c>
      <c r="J19" s="114">
        <v>18207.505670000002</v>
      </c>
      <c r="K19" s="114">
        <v>38608.697439999996</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216187.57174000001</v>
      </c>
      <c r="J20" s="114">
        <v>219028.58533</v>
      </c>
      <c r="K20" s="114">
        <v>219062.39424000002</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-91427.687059999997</v>
      </c>
      <c r="J21" s="114">
        <v>-100745.96673999999</v>
      </c>
      <c r="K21" s="114">
        <v>-108855.43213</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27197.671579999998</v>
      </c>
      <c r="J22" s="114">
        <v>31716.97928</v>
      </c>
      <c r="K22" s="114">
        <v>33211.411489999999</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1035.23477</v>
      </c>
      <c r="J23" s="114">
        <v>1048.6255200000001</v>
      </c>
      <c r="K23" s="114">
        <v>7370.1072000000004</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217272.96205</v>
      </c>
      <c r="J24" s="114">
        <v>207305.57259</v>
      </c>
      <c r="K24" s="114">
        <v>210679.25748</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36114.346130000005</v>
      </c>
      <c r="J25" s="114">
        <v>35374.629670000002</v>
      </c>
      <c r="K25" s="114">
        <v>35700.92252</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5977.2299699999994</v>
      </c>
      <c r="J26" s="114">
        <v>5990.84447</v>
      </c>
      <c r="K26" s="114">
        <v>6595.7565999999997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4061446.0010700002</v>
      </c>
      <c r="J28" s="395">
        <v>4196554.2468600003</v>
      </c>
      <c r="K28" s="395">
        <v>4508654.5344599998</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3222010.1806999999</v>
      </c>
      <c r="J29" s="114">
        <v>3348269.3779699998</v>
      </c>
      <c r="K29" s="114">
        <v>3450553.7660300001</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273117.84117000003</v>
      </c>
      <c r="J30" s="114">
        <v>255221.76853</v>
      </c>
      <c r="K30" s="114">
        <v>334111.59898000001</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435636.45793999999</v>
      </c>
      <c r="J31" s="114">
        <v>478542.77104000002</v>
      </c>
      <c r="K31" s="114">
        <v>503826.25131000002</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896.14281000000005</v>
      </c>
      <c r="J32" s="114">
        <v>860.07776999999999</v>
      </c>
      <c r="K32" s="114">
        <v>665.30648999999994</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99963.364589999997</v>
      </c>
      <c r="J33" s="114">
        <v>107059.04929000001</v>
      </c>
      <c r="K33" s="114">
        <v>100301.80765999999</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2210690.4025100004</v>
      </c>
      <c r="J34" s="114">
        <v>2293887.9976300001</v>
      </c>
      <c r="K34" s="114">
        <v>2283136.2519399999</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201705.97168000002</v>
      </c>
      <c r="J35" s="114">
        <v>212697.71371000001</v>
      </c>
      <c r="K35" s="114">
        <v>228512.54965</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8435.9994999999999</v>
      </c>
      <c r="J36" s="114">
        <v>8447.5147500000003</v>
      </c>
      <c r="K36" s="114">
        <v>52.975449999999995</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631667.98167000001</v>
      </c>
      <c r="J37" s="114">
        <v>671976.20438999997</v>
      </c>
      <c r="K37" s="114">
        <v>857013.18945000006</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61021.848579999998</v>
      </c>
      <c r="J38" s="114">
        <v>45622.398860000001</v>
      </c>
      <c r="K38" s="114">
        <v>56858.94614</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50718.198329999999</v>
      </c>
      <c r="J39" s="114">
        <v>53177.02781</v>
      </c>
      <c r="K39" s="114">
        <v>55323.749810000001</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65758.711380000008</v>
      </c>
      <c r="J41" s="114">
        <v>46910.196750000003</v>
      </c>
      <c r="K41" s="114">
        <v>82400.555090000009</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21833.080910000001</v>
      </c>
      <c r="J42" s="114">
        <v>22151.526329999997</v>
      </c>
      <c r="K42" s="114">
        <v>6451.3524900000002</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324668.46312999999</v>
      </c>
      <c r="J43" s="395">
        <v>325683.85470999999</v>
      </c>
      <c r="K43" s="395">
        <v>342665.91370999999</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17170.257030000001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34037.89804</v>
      </c>
      <c r="J48" s="114">
        <v>17553.28962</v>
      </c>
      <c r="K48" s="114">
        <v>18124.842219999999</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20933.225589999998</v>
      </c>
      <c r="J49" s="114">
        <v>3433.22559</v>
      </c>
      <c r="K49" s="114">
        <v>0</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13104.67245</v>
      </c>
      <c r="J50" s="114">
        <v>14120.06403</v>
      </c>
      <c r="K50" s="114">
        <v>18124.842219999999</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4386114.4641999993</v>
      </c>
      <c r="J51" s="395">
        <v>4522238.1015699999</v>
      </c>
      <c r="K51" s="395">
        <v>4851320.4481699998</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382661.97576</v>
      </c>
      <c r="J52" s="114">
        <v>384956.83626000001</v>
      </c>
      <c r="K52" s="114">
        <v>337989.95175999997</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358254.37402999995</v>
      </c>
      <c r="J54" s="114">
        <v>358984.28233999998</v>
      </c>
      <c r="K54" s="114">
        <v>308338.40186000004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24407.601730000002</v>
      </c>
      <c r="J56" s="114">
        <v>25972.553920000002</v>
      </c>
      <c r="K56" s="114">
        <v>29651.549899999998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7192538.48771</v>
      </c>
      <c r="J58" s="114">
        <v>7708059.6044399999</v>
      </c>
      <c r="K58" s="114">
        <v>8029217.6015799996</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275566.53373000002</v>
      </c>
      <c r="J59" s="397">
        <v>333656.16897000006</v>
      </c>
      <c r="K59" s="397">
        <v>317072.96273000003</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-122531.27106999999</v>
      </c>
      <c r="J60" s="114">
        <v>-147313.75403000001</v>
      </c>
      <c r="K60" s="114">
        <v>-134747.58580999999</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153035.26266000001</v>
      </c>
      <c r="J61" s="114">
        <v>186342.41493999999</v>
      </c>
      <c r="K61" s="114">
        <v>182325.37691999998</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36004.873570000003</v>
      </c>
      <c r="J62" s="114">
        <v>49985.550029999999</v>
      </c>
      <c r="K62" s="114">
        <v>38274.954420000002</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-19152.554199999999</v>
      </c>
      <c r="J63" s="114">
        <v>-22727.756739999997</v>
      </c>
      <c r="K63" s="114">
        <v>-17483.219430000001</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169887.58202999999</v>
      </c>
      <c r="J64" s="114">
        <v>213600.20822999999</v>
      </c>
      <c r="K64" s="114">
        <v>203117.11191000001</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32290.593940000002</v>
      </c>
      <c r="J65" s="114">
        <v>36061.705130000002</v>
      </c>
      <c r="K65" s="114">
        <v>32425.65381</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-48084.69743</v>
      </c>
      <c r="J66" s="114">
        <v>-71852.780859999999</v>
      </c>
      <c r="K66" s="114">
        <v>-66678.043239999999</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154093.47853999998</v>
      </c>
      <c r="J67" s="114">
        <v>177809.13250000001</v>
      </c>
      <c r="K67" s="114">
        <v>168864.72248</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-137209.33147999999</v>
      </c>
      <c r="J68" s="114">
        <v>-158595.07605999999</v>
      </c>
      <c r="K68" s="114">
        <v>-144922.64017</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16884.147059999999</v>
      </c>
      <c r="J69" s="114">
        <v>19214.05644</v>
      </c>
      <c r="K69" s="114">
        <v>23942.082309999998</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0.40129000000000004</v>
      </c>
      <c r="J70" s="114">
        <v>0.46166000000000001</v>
      </c>
      <c r="K70" s="114">
        <v>7.9548800000000002</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7.3999999999999999E-4</v>
      </c>
      <c r="J71" s="114">
        <v>8.4999999999999995E-4</v>
      </c>
      <c r="K71" s="114">
        <v>1.1200000000000001E-3</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0.40055000000000002</v>
      </c>
      <c r="J72" s="114">
        <v>0.46081</v>
      </c>
      <c r="K72" s="114">
        <v>7.9537599999999999</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-67.802710000000005</v>
      </c>
      <c r="J73" s="114">
        <v>-80.922160000000005</v>
      </c>
      <c r="K73" s="114">
        <v>-110.9791</v>
      </c>
    </row>
    <row r="74" spans="1:11" ht="15" customHeight="1">
      <c r="A74" s="147" t="s">
        <v>1307</v>
      </c>
      <c r="B74" s="114">
        <v>-1.2289999999999999E-2</v>
      </c>
      <c r="C74" s="114">
        <v>-4.9199999999999999E-3</v>
      </c>
      <c r="D74" s="114">
        <v>-1.7700000000000001E-3</v>
      </c>
      <c r="E74" s="114">
        <v>-1.2700000000000001E-3</v>
      </c>
      <c r="F74" s="114">
        <v>-9.5999999999999992E-4</v>
      </c>
      <c r="G74" s="114">
        <v>-2.9999999999999997E-5</v>
      </c>
      <c r="H74" s="114">
        <v>-7.9000000000000001E-4</v>
      </c>
      <c r="I74" s="114">
        <v>-3.4000000000000002E-4</v>
      </c>
      <c r="J74" s="114">
        <v>-7.0999999999999991E-4</v>
      </c>
      <c r="K74" s="114">
        <v>-1.08E-3</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-67.802369999999996</v>
      </c>
      <c r="J75" s="114">
        <v>-80.921449999999993</v>
      </c>
      <c r="K75" s="114">
        <v>-110.97802</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16816.745640000001</v>
      </c>
      <c r="J76" s="114">
        <v>19133.595940000003</v>
      </c>
      <c r="K76" s="114">
        <v>23839.058089999999</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16816.745640000001</v>
      </c>
      <c r="J78" s="114">
        <v>19133.595940000003</v>
      </c>
      <c r="K78" s="114">
        <v>23839.058089999999</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-59.123239999999996</v>
      </c>
      <c r="J79" s="114">
        <v>32.276810000000005</v>
      </c>
      <c r="K79" s="114">
        <v>-210.11517999999998</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16757.6224</v>
      </c>
      <c r="J80" s="114">
        <v>19165.872749999999</v>
      </c>
      <c r="K80" s="114">
        <v>23628.942910000002</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0.36330000000000001</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16757.6224</v>
      </c>
      <c r="J82" s="114">
        <v>19165.87269</v>
      </c>
      <c r="K82" s="114">
        <v>23629.306210000002</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-3652.9499500000002</v>
      </c>
      <c r="J83" s="114">
        <v>-5045.8086600000006</v>
      </c>
      <c r="K83" s="114">
        <v>-5504.4639900000002</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13104.67245</v>
      </c>
      <c r="J84" s="395">
        <v>14120.06403</v>
      </c>
      <c r="K84" s="395">
        <v>18124.842219999999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648</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27061198.67938</v>
      </c>
      <c r="J7" s="395">
        <v>27410439.24092</v>
      </c>
      <c r="K7" s="395">
        <v>31575688.845770001</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1671563.3535</v>
      </c>
      <c r="J8" s="114">
        <v>1398500.81666</v>
      </c>
      <c r="K8" s="114">
        <v>1752854.1335199999</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1886136.2839500001</v>
      </c>
      <c r="J9" s="114">
        <v>1873085.08898</v>
      </c>
      <c r="K9" s="114">
        <v>1937249.00082</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18686580.911660001</v>
      </c>
      <c r="J10" s="114">
        <v>19206935.96322</v>
      </c>
      <c r="K10" s="114">
        <v>21625928.390040003</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18004917.767749999</v>
      </c>
      <c r="J11" s="114">
        <v>18514243.486200001</v>
      </c>
      <c r="K11" s="114">
        <v>20866038.08501</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17266756.62934</v>
      </c>
      <c r="J12" s="114">
        <v>17706686.620960001</v>
      </c>
      <c r="K12" s="114">
        <v>19780427.784560002</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738161.13841000001</v>
      </c>
      <c r="J13" s="114">
        <v>807556.86523999996</v>
      </c>
      <c r="K13" s="114">
        <v>1085610.30045</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7721.0658099999991</v>
      </c>
      <c r="J14" s="114">
        <v>6081.0828499999998</v>
      </c>
      <c r="K14" s="114">
        <v>29498.264019999999</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7327.5233600000001</v>
      </c>
      <c r="J15" s="114">
        <v>5760.6976199999999</v>
      </c>
      <c r="K15" s="114">
        <v>21756.534469999999</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393.54245000000003</v>
      </c>
      <c r="J16" s="114">
        <v>320.38522999999998</v>
      </c>
      <c r="K16" s="114">
        <v>7741.72955</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47689.29868</v>
      </c>
      <c r="J17" s="114">
        <v>47293.578759999997</v>
      </c>
      <c r="K17" s="114">
        <v>61954.595979999998</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36746.396270000005</v>
      </c>
      <c r="J18" s="114">
        <v>36584.554109999997</v>
      </c>
      <c r="K18" s="114">
        <v>45588.15251</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10942.902410000001</v>
      </c>
      <c r="J19" s="114">
        <v>10709.024650000001</v>
      </c>
      <c r="K19" s="114">
        <v>16366.44347</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793420.51387999998</v>
      </c>
      <c r="J20" s="114">
        <v>811254.08984000003</v>
      </c>
      <c r="K20" s="114">
        <v>878093.77286999999</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-167167.73446000001</v>
      </c>
      <c r="J21" s="114">
        <v>-171936.27443000002</v>
      </c>
      <c r="K21" s="114">
        <v>-209656.32784000001</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393611.50821</v>
      </c>
      <c r="J22" s="114">
        <v>434763.66197000002</v>
      </c>
      <c r="K22" s="114">
        <v>591709.21172000002</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3352.13697</v>
      </c>
      <c r="J23" s="114">
        <v>2882.5722799999999</v>
      </c>
      <c r="K23" s="114">
        <v>2666.2609700000003</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2686010.7434800002</v>
      </c>
      <c r="J24" s="114">
        <v>2810495.7595500001</v>
      </c>
      <c r="K24" s="114">
        <v>4139867.55596</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1500382.4221199998</v>
      </c>
      <c r="J25" s="114">
        <v>1437898.96954</v>
      </c>
      <c r="K25" s="114">
        <v>1343083.4781300002</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233561.31949000002</v>
      </c>
      <c r="J26" s="114">
        <v>245876.40872000001</v>
      </c>
      <c r="K26" s="114">
        <v>182330.81461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25542468.706220001</v>
      </c>
      <c r="J28" s="395">
        <v>25964969.61953</v>
      </c>
      <c r="K28" s="395">
        <v>30109400.86437</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19953417.712250002</v>
      </c>
      <c r="J29" s="114">
        <v>20256000.560560003</v>
      </c>
      <c r="K29" s="114">
        <v>23144575.747729998</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3652716.1150000002</v>
      </c>
      <c r="J30" s="114">
        <v>3206198.11791</v>
      </c>
      <c r="K30" s="114">
        <v>4472986.7546300003</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3875399.2200799999</v>
      </c>
      <c r="J31" s="114">
        <v>4074578.6261300002</v>
      </c>
      <c r="K31" s="114">
        <v>4222954.2760300003</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113144.31077</v>
      </c>
      <c r="J32" s="114">
        <v>113143.88792000001</v>
      </c>
      <c r="K32" s="114">
        <v>90091.294500000004</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1066258.6075499998</v>
      </c>
      <c r="J33" s="114">
        <v>1333796.6608599999</v>
      </c>
      <c r="K33" s="114">
        <v>1359873.3022499999</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9797777.351569999</v>
      </c>
      <c r="J34" s="114">
        <v>10035841.245440001</v>
      </c>
      <c r="K34" s="114">
        <v>11287875.730520001</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1448122.1072799999</v>
      </c>
      <c r="J35" s="114">
        <v>1492442.0222999998</v>
      </c>
      <c r="K35" s="114">
        <v>1710794.3898</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31.327669999999998</v>
      </c>
      <c r="J36" s="114">
        <v>36.032820000000001</v>
      </c>
      <c r="K36" s="114">
        <v>70.444649999999996</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3574560.0677899998</v>
      </c>
      <c r="J37" s="114">
        <v>3549130.6769599998</v>
      </c>
      <c r="K37" s="114">
        <v>5258743.4424200002</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787126.30275000003</v>
      </c>
      <c r="J38" s="114">
        <v>848858.5385599999</v>
      </c>
      <c r="K38" s="114">
        <v>442232.76207</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276696.07918</v>
      </c>
      <c r="J39" s="114">
        <v>348455.00120999996</v>
      </c>
      <c r="K39" s="114">
        <v>414817.10949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444753.29619999998</v>
      </c>
      <c r="J41" s="114">
        <v>448668.98122000002</v>
      </c>
      <c r="K41" s="114">
        <v>431907.02912999998</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505883.92037999997</v>
      </c>
      <c r="J42" s="114">
        <v>513819.82819999999</v>
      </c>
      <c r="K42" s="114">
        <v>417054.32887999999</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1518729.9731600001</v>
      </c>
      <c r="J43" s="395">
        <v>1445469.6213900002</v>
      </c>
      <c r="K43" s="395">
        <v>1466287.9814000002</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142993.57924000002</v>
      </c>
      <c r="J45" s="114">
        <v>137113.57924000002</v>
      </c>
      <c r="K45" s="114">
        <v>142993.57924000002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107756.20156</v>
      </c>
      <c r="J48" s="114">
        <v>34495.84979</v>
      </c>
      <c r="K48" s="114">
        <v>17008.111000000001</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107756.20156</v>
      </c>
      <c r="J50" s="114">
        <v>34495.84979</v>
      </c>
      <c r="K50" s="114">
        <v>17008.111000000001</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27061198.67938</v>
      </c>
      <c r="J51" s="395">
        <v>27410439.24092</v>
      </c>
      <c r="K51" s="395">
        <v>31575688.845770001</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386053.9142</v>
      </c>
      <c r="J52" s="114">
        <v>423511.22766000003</v>
      </c>
      <c r="K52" s="114">
        <v>445782.26626999996</v>
      </c>
    </row>
    <row r="53" spans="1:11" s="17" customFormat="1" ht="15" customHeight="1">
      <c r="A53" s="148" t="s">
        <v>611</v>
      </c>
      <c r="B53" s="114">
        <v>0</v>
      </c>
      <c r="C53" s="114">
        <v>1002.91828</v>
      </c>
      <c r="D53" s="114">
        <v>2556.7220000000002</v>
      </c>
      <c r="E53" s="114">
        <v>324.8553</v>
      </c>
      <c r="F53" s="114">
        <v>0</v>
      </c>
      <c r="G53" s="114">
        <v>8842.2488599999997</v>
      </c>
      <c r="H53" s="114">
        <v>0</v>
      </c>
      <c r="I53" s="114">
        <v>0</v>
      </c>
      <c r="J53" s="114">
        <v>0</v>
      </c>
      <c r="K53" s="114">
        <v>0</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208433.29540999999</v>
      </c>
      <c r="J54" s="114">
        <v>230630.00580000001</v>
      </c>
      <c r="K54" s="114">
        <v>203537.58054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167176.20502000002</v>
      </c>
      <c r="J56" s="114">
        <v>182436.80809000001</v>
      </c>
      <c r="K56" s="114">
        <v>231800.27196000001</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54690122.914449997</v>
      </c>
      <c r="J58" s="114">
        <v>55981461.906149998</v>
      </c>
      <c r="K58" s="114">
        <v>63203438.250129998</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1261451.3787799999</v>
      </c>
      <c r="J59" s="397">
        <v>1535262.46431</v>
      </c>
      <c r="K59" s="397">
        <v>1469930.7872500001</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-708657.42021999997</v>
      </c>
      <c r="J60" s="114">
        <v>-856258.01283000002</v>
      </c>
      <c r="K60" s="114">
        <v>-829681.72999000002</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552793.95855999994</v>
      </c>
      <c r="J61" s="114">
        <v>679004.45148000005</v>
      </c>
      <c r="K61" s="114">
        <v>640249.05726000003</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659133.83158</v>
      </c>
      <c r="J62" s="114">
        <v>824302.56839999999</v>
      </c>
      <c r="K62" s="114">
        <v>510449.20658</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-328025.71339999995</v>
      </c>
      <c r="J63" s="114">
        <v>-421226.20400000003</v>
      </c>
      <c r="K63" s="114">
        <v>-232902.78547999999</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883902.07674000005</v>
      </c>
      <c r="J64" s="114">
        <v>1082080.8158800001</v>
      </c>
      <c r="K64" s="114">
        <v>917795.47836000007</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627773.75786999997</v>
      </c>
      <c r="J65" s="114">
        <v>751178.46938000002</v>
      </c>
      <c r="K65" s="114">
        <v>659967.70863999997</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-728382.06013</v>
      </c>
      <c r="J66" s="114">
        <v>-926303.41616000002</v>
      </c>
      <c r="K66" s="114">
        <v>-808830.75864000001</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783293.77448000002</v>
      </c>
      <c r="J67" s="114">
        <v>906955.86910000001</v>
      </c>
      <c r="K67" s="114">
        <v>768932.42836000002</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-637509.63888999994</v>
      </c>
      <c r="J68" s="114">
        <v>-820031.39574000007</v>
      </c>
      <c r="K68" s="114">
        <v>-751886.17761000001</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145784.13558999999</v>
      </c>
      <c r="J69" s="114">
        <v>86924.473360000004</v>
      </c>
      <c r="K69" s="114">
        <v>17046.250749999999</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0.13736999999999999</v>
      </c>
      <c r="J70" s="114">
        <v>0.16883000000000001</v>
      </c>
      <c r="K70" s="114">
        <v>0.26785000000000003</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0.13736999999999999</v>
      </c>
      <c r="J72" s="114">
        <v>0.16883000000000001</v>
      </c>
      <c r="K72" s="114">
        <v>0.26785000000000003</v>
      </c>
    </row>
    <row r="73" spans="1:11" ht="15" customHeight="1">
      <c r="A73" s="147" t="s">
        <v>629</v>
      </c>
      <c r="B73" s="114">
        <v>0</v>
      </c>
      <c r="C73" s="114">
        <v>-3.5999999999999997E-4</v>
      </c>
      <c r="D73" s="114">
        <v>-4.0000000000000003E-5</v>
      </c>
      <c r="E73" s="114">
        <v>0</v>
      </c>
      <c r="F73" s="114">
        <v>0</v>
      </c>
      <c r="G73" s="114">
        <v>0</v>
      </c>
      <c r="H73" s="114">
        <v>0</v>
      </c>
      <c r="I73" s="114">
        <v>0</v>
      </c>
      <c r="J73" s="114">
        <v>0</v>
      </c>
      <c r="K73" s="114">
        <v>0</v>
      </c>
    </row>
    <row r="74" spans="1:11" ht="15" customHeight="1">
      <c r="A74" s="147" t="s">
        <v>1307</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145784.27296</v>
      </c>
      <c r="J76" s="114">
        <v>86924.642189999999</v>
      </c>
      <c r="K76" s="114">
        <v>17046.518600000003</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145784.27296</v>
      </c>
      <c r="J78" s="114">
        <v>86924.642189999999</v>
      </c>
      <c r="K78" s="114">
        <v>17046.518600000003</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-462.59540000000004</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145321.67756000001</v>
      </c>
      <c r="J80" s="114">
        <v>86462.046790000008</v>
      </c>
      <c r="K80" s="114">
        <v>17008.111000000001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145321.67756000001</v>
      </c>
      <c r="J82" s="114">
        <v>86462.046790000008</v>
      </c>
      <c r="K82" s="114">
        <v>17008.111000000001</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-37565.476000000002</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107756.20156</v>
      </c>
      <c r="J84" s="395">
        <v>34495.84979</v>
      </c>
      <c r="K84" s="395">
        <v>17008.111000000001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48" t="s">
        <v>440</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649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9895600.29531</v>
      </c>
      <c r="J7" s="395">
        <v>10026021.856069999</v>
      </c>
      <c r="K7" s="395">
        <v>10080877.985819999</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620362.89182000002</v>
      </c>
      <c r="J8" s="114">
        <v>640767.03370999999</v>
      </c>
      <c r="K8" s="114">
        <v>489775.88860000001</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95425.623319999999</v>
      </c>
      <c r="J9" s="114">
        <v>67724.080979999999</v>
      </c>
      <c r="K9" s="114">
        <v>60673.29567</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8922727.7491299994</v>
      </c>
      <c r="J10" s="114">
        <v>9078802.5460800007</v>
      </c>
      <c r="K10" s="114">
        <v>9301518.7293100003</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8329037.9154099999</v>
      </c>
      <c r="J11" s="114">
        <v>8490542.884779999</v>
      </c>
      <c r="K11" s="114">
        <v>8804003.1471699998</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6713458.8579200003</v>
      </c>
      <c r="J12" s="114">
        <v>6625597.6672900002</v>
      </c>
      <c r="K12" s="114">
        <v>7056030.1757700006</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1615579.05749</v>
      </c>
      <c r="J13" s="114">
        <v>1864945.21749</v>
      </c>
      <c r="K13" s="114">
        <v>1747972.9714000002</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22184.406350000001</v>
      </c>
      <c r="J14" s="114">
        <v>33949.322110000001</v>
      </c>
      <c r="K14" s="114">
        <v>24375.478489999998</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14099.784380000001</v>
      </c>
      <c r="J15" s="114">
        <v>22794.051159999999</v>
      </c>
      <c r="K15" s="114">
        <v>10046.195300000001</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8084.6219700000001</v>
      </c>
      <c r="J16" s="114">
        <v>11155.27095</v>
      </c>
      <c r="K16" s="114">
        <v>14329.28319</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36995.546499999997</v>
      </c>
      <c r="J17" s="114">
        <v>33570.272640000003</v>
      </c>
      <c r="K17" s="114">
        <v>54855.252489999999</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28403.968840000001</v>
      </c>
      <c r="J18" s="114">
        <v>25545.341350000002</v>
      </c>
      <c r="K18" s="114">
        <v>30320.02994</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8591.5776600000008</v>
      </c>
      <c r="J19" s="114">
        <v>8024.9312900000004</v>
      </c>
      <c r="K19" s="114">
        <v>24535.222550000002</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787317.55671000003</v>
      </c>
      <c r="J20" s="114">
        <v>773998.67882999999</v>
      </c>
      <c r="K20" s="114">
        <v>669982.36563000001</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-252807.67584000001</v>
      </c>
      <c r="J21" s="114">
        <v>-253258.61228</v>
      </c>
      <c r="K21" s="114">
        <v>-251697.51446999999</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105108.06757</v>
      </c>
      <c r="J22" s="114">
        <v>125191.9783</v>
      </c>
      <c r="K22" s="114">
        <v>100162.43215000001</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1972.64825</v>
      </c>
      <c r="J23" s="114">
        <v>1785.36572</v>
      </c>
      <c r="K23" s="114">
        <v>1407.3321699999999</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102670.61042</v>
      </c>
      <c r="J24" s="114">
        <v>70531.15112000001</v>
      </c>
      <c r="K24" s="114">
        <v>86014.705140000005</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34618.842229999995</v>
      </c>
      <c r="J25" s="114">
        <v>34244.203460000004</v>
      </c>
      <c r="K25" s="114">
        <v>32412.514489999998</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12713.862570000001</v>
      </c>
      <c r="J26" s="114">
        <v>6975.4967000000006</v>
      </c>
      <c r="K26" s="114">
        <v>8913.0882899999997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8872801.4547499996</v>
      </c>
      <c r="J28" s="395">
        <v>8980775.0411900003</v>
      </c>
      <c r="K28" s="395">
        <v>8960926.4827500004</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7384395.2800500002</v>
      </c>
      <c r="J29" s="114">
        <v>7513125.4583100006</v>
      </c>
      <c r="K29" s="114">
        <v>7386720.8946000002</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13360.9897</v>
      </c>
      <c r="J30" s="114">
        <v>17120.120329999998</v>
      </c>
      <c r="K30" s="114">
        <v>23408.22121</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2004943.07984</v>
      </c>
      <c r="J31" s="114">
        <v>2019403.7691600001</v>
      </c>
      <c r="K31" s="114">
        <v>1841810.54767</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1630.97099</v>
      </c>
      <c r="J32" s="114">
        <v>1614.4276499999999</v>
      </c>
      <c r="K32" s="114">
        <v>1363.8526200000001</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68232.971049999993</v>
      </c>
      <c r="J33" s="114">
        <v>87828.600099999996</v>
      </c>
      <c r="K33" s="114">
        <v>99022.430689999994</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4600504.1750200009</v>
      </c>
      <c r="J34" s="114">
        <v>4666455.1336099999</v>
      </c>
      <c r="K34" s="114">
        <v>4708771.2613699995</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695723.09345000004</v>
      </c>
      <c r="J35" s="114">
        <v>720703.40746000002</v>
      </c>
      <c r="K35" s="114">
        <v>712344.58103999996</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155.99270000000001</v>
      </c>
      <c r="J36" s="114">
        <v>3043.23972</v>
      </c>
      <c r="K36" s="114">
        <v>704.37608</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669733.24184000003</v>
      </c>
      <c r="J37" s="114">
        <v>635861.90785000008</v>
      </c>
      <c r="K37" s="114">
        <v>661578.49966999993</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174719.74296</v>
      </c>
      <c r="J38" s="114">
        <v>161812.88774000001</v>
      </c>
      <c r="K38" s="114">
        <v>264617.06063000002</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236742.05799999999</v>
      </c>
      <c r="J39" s="114">
        <v>241886.74371000001</v>
      </c>
      <c r="K39" s="114">
        <v>250802.39727000002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407055.13919999998</v>
      </c>
      <c r="J42" s="114">
        <v>425044.80385999999</v>
      </c>
      <c r="K42" s="114">
        <v>396503.25449999998</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1022798.8405599999</v>
      </c>
      <c r="J43" s="395">
        <v>1045246.81488</v>
      </c>
      <c r="K43" s="395">
        <v>1119951.5030699999</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63192.83036</v>
      </c>
      <c r="J48" s="114">
        <v>85640.804680000001</v>
      </c>
      <c r="K48" s="114">
        <v>108961.40952</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63190.859130000004</v>
      </c>
      <c r="J50" s="114">
        <v>85638.833450000006</v>
      </c>
      <c r="K50" s="114">
        <v>108960.22156000001</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9895600.29531</v>
      </c>
      <c r="J51" s="395">
        <v>10026021.856069999</v>
      </c>
      <c r="K51" s="395">
        <v>10080877.985819999</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270388.44054000004</v>
      </c>
      <c r="J52" s="114">
        <v>285013.8296</v>
      </c>
      <c r="K52" s="114">
        <v>343898.44033999997</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32686.755269999998</v>
      </c>
      <c r="J54" s="114">
        <v>38229.122490000002</v>
      </c>
      <c r="K54" s="114">
        <v>45547.910579999996</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237701.68527000002</v>
      </c>
      <c r="J56" s="114">
        <v>246784.70711000002</v>
      </c>
      <c r="K56" s="114">
        <v>298350.52976</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12799667.16075</v>
      </c>
      <c r="J58" s="114">
        <v>12805344.0264</v>
      </c>
      <c r="K58" s="114">
        <v>11515707.484920001</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765857.46853999991</v>
      </c>
      <c r="J59" s="397">
        <v>937251.54380999994</v>
      </c>
      <c r="K59" s="397">
        <v>930520.35657000006</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-233281.52995</v>
      </c>
      <c r="J60" s="114">
        <v>-286438.53281</v>
      </c>
      <c r="K60" s="114">
        <v>-272219.33613000001</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532575.93858999992</v>
      </c>
      <c r="J61" s="114">
        <v>650813.01100000006</v>
      </c>
      <c r="K61" s="114">
        <v>658301.02044000011</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57911.276770000004</v>
      </c>
      <c r="J62" s="114">
        <v>72463.750349999988</v>
      </c>
      <c r="K62" s="114">
        <v>62941.212460000002</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-15313.54142</v>
      </c>
      <c r="J63" s="114">
        <v>-16167.15294</v>
      </c>
      <c r="K63" s="114">
        <v>-5308.34987</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575173.67394000001</v>
      </c>
      <c r="J64" s="114">
        <v>707109.60840999999</v>
      </c>
      <c r="K64" s="114">
        <v>715933.88303000003</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65279.57372</v>
      </c>
      <c r="J65" s="114">
        <v>85038.816709999999</v>
      </c>
      <c r="K65" s="114">
        <v>60457.625</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-93930.755170000004</v>
      </c>
      <c r="J66" s="114">
        <v>-130826.16206</v>
      </c>
      <c r="K66" s="114">
        <v>-92039.842340000003</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546522.49248999998</v>
      </c>
      <c r="J67" s="114">
        <v>661322.26305999991</v>
      </c>
      <c r="K67" s="114">
        <v>684351.66569000005</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-433245.85888000001</v>
      </c>
      <c r="J68" s="114">
        <v>-514585.96256000001</v>
      </c>
      <c r="K68" s="114">
        <v>-471561.98933999997</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113276.63361</v>
      </c>
      <c r="J69" s="114">
        <v>146736.30050000001</v>
      </c>
      <c r="K69" s="114">
        <v>212789.67634999999</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-80.594889999999992</v>
      </c>
      <c r="J70" s="114">
        <v>-133.76563000000002</v>
      </c>
      <c r="K70" s="114">
        <v>-269.22469999999998</v>
      </c>
    </row>
    <row r="71" spans="1:11" ht="15" customHeight="1">
      <c r="A71" s="115" t="s">
        <v>977</v>
      </c>
      <c r="B71" s="114">
        <v>0</v>
      </c>
      <c r="C71" s="114">
        <v>0.22036</v>
      </c>
      <c r="D71" s="114">
        <v>6.6060000000000008E-2</v>
      </c>
      <c r="E71" s="114">
        <v>8.7660000000000002E-2</v>
      </c>
      <c r="F71" s="114">
        <v>-1225.01749</v>
      </c>
      <c r="G71" s="114">
        <v>-712.07596999999998</v>
      </c>
      <c r="H71" s="114">
        <v>-394.20569</v>
      </c>
      <c r="I71" s="114">
        <v>-80.594889999999992</v>
      </c>
      <c r="J71" s="114">
        <v>-133.76563000000002</v>
      </c>
      <c r="K71" s="114">
        <v>-269.22469999999998</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-0.33087</v>
      </c>
      <c r="J73" s="114">
        <v>-0.41031000000000001</v>
      </c>
      <c r="K73" s="114">
        <v>-0.70611000000000002</v>
      </c>
    </row>
    <row r="74" spans="1:11" ht="15" customHeight="1">
      <c r="A74" s="147" t="s">
        <v>1307</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-0.33087</v>
      </c>
      <c r="J75" s="114">
        <v>-0.41031000000000001</v>
      </c>
      <c r="K75" s="114">
        <v>-0.70611000000000002</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113195.70784999999</v>
      </c>
      <c r="J76" s="114">
        <v>146602.12456</v>
      </c>
      <c r="K76" s="114">
        <v>212519.74554</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819.75556999999992</v>
      </c>
      <c r="J77" s="114">
        <v>-1238.24443</v>
      </c>
      <c r="K77" s="114">
        <v>-1044.4059600000001</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114015.46342</v>
      </c>
      <c r="J78" s="114">
        <v>145363.88013000001</v>
      </c>
      <c r="K78" s="114">
        <v>211475.33958</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1228.8163100000002</v>
      </c>
      <c r="J79" s="114">
        <v>1408.26332</v>
      </c>
      <c r="K79" s="114">
        <v>259.92469</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115244.27973000001</v>
      </c>
      <c r="J80" s="114">
        <v>146772.14344999997</v>
      </c>
      <c r="K80" s="114">
        <v>211735.26427000001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115244.27973000001</v>
      </c>
      <c r="J82" s="114">
        <v>146772.14344999997</v>
      </c>
      <c r="K82" s="114">
        <v>211735.26427000001</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-52053.420600000005</v>
      </c>
      <c r="J83" s="114">
        <v>-61133.31</v>
      </c>
      <c r="K83" s="114">
        <v>-102775.04270999999</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63190.859130000004</v>
      </c>
      <c r="J84" s="395">
        <v>85638.833450000006</v>
      </c>
      <c r="K84" s="395">
        <v>108960.22156000001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activeCell="A3" sqref="A3:O3"/>
    </sheetView>
  </sheetViews>
  <sheetFormatPr defaultColWidth="9.140625" defaultRowHeight="12.75"/>
  <cols>
    <col min="1" max="1" width="85.5703125" style="33" customWidth="1"/>
    <col min="2" max="9" width="14.42578125" style="631" bestFit="1" customWidth="1"/>
    <col min="10" max="10" width="11.7109375" style="631" bestFit="1" customWidth="1"/>
    <col min="11" max="11" width="14.42578125" style="631" bestFit="1" customWidth="1"/>
    <col min="12" max="12" width="13.42578125" style="631" bestFit="1" customWidth="1"/>
    <col min="13" max="14" width="14.42578125" style="631" bestFit="1" customWidth="1"/>
    <col min="15" max="15" width="15.42578125" style="631" bestFit="1" customWidth="1"/>
    <col min="16" max="16384" width="9.140625" style="631"/>
  </cols>
  <sheetData>
    <row r="1" spans="1:15" ht="30" customHeight="1">
      <c r="A1" s="748" t="s">
        <v>440</v>
      </c>
      <c r="B1" s="759"/>
      <c r="C1" s="759"/>
      <c r="D1" s="759"/>
      <c r="E1" s="759"/>
      <c r="F1" s="759"/>
      <c r="G1" s="759"/>
      <c r="H1" s="759"/>
      <c r="I1" s="759"/>
      <c r="J1" s="759"/>
      <c r="K1" s="759"/>
      <c r="L1" s="759"/>
      <c r="M1" s="759"/>
      <c r="N1" s="759"/>
      <c r="O1" s="759"/>
    </row>
    <row r="2" spans="1:15" ht="18">
      <c r="A2" s="749" t="s">
        <v>650</v>
      </c>
      <c r="B2" s="760"/>
      <c r="C2" s="760"/>
      <c r="D2" s="760"/>
      <c r="E2" s="760"/>
      <c r="F2" s="760"/>
      <c r="G2" s="760"/>
      <c r="H2" s="760"/>
      <c r="I2" s="760"/>
      <c r="J2" s="760"/>
      <c r="K2" s="760"/>
      <c r="L2" s="760"/>
      <c r="M2" s="760"/>
      <c r="N2" s="760"/>
      <c r="O2" s="760"/>
    </row>
    <row r="3" spans="1:15" ht="15" customHeight="1">
      <c r="A3" s="761" t="s">
        <v>1506</v>
      </c>
      <c r="B3" s="762"/>
      <c r="C3" s="762"/>
      <c r="D3" s="762"/>
      <c r="E3" s="762"/>
      <c r="F3" s="762"/>
      <c r="G3" s="762"/>
      <c r="H3" s="762"/>
      <c r="I3" s="762"/>
      <c r="J3" s="762"/>
      <c r="K3" s="762"/>
      <c r="L3" s="762"/>
      <c r="M3" s="762"/>
      <c r="N3" s="762"/>
      <c r="O3" s="762"/>
    </row>
    <row r="4" spans="1:15" s="78" customFormat="1" ht="30" customHeight="1">
      <c r="A4" s="750" t="s">
        <v>651</v>
      </c>
      <c r="B4" s="763"/>
      <c r="C4" s="763"/>
      <c r="D4" s="763"/>
      <c r="E4" s="763"/>
      <c r="F4" s="763"/>
      <c r="G4" s="763"/>
      <c r="H4" s="763"/>
      <c r="I4" s="763"/>
      <c r="J4" s="763"/>
      <c r="K4" s="763"/>
      <c r="L4" s="763"/>
      <c r="M4" s="763"/>
      <c r="N4" s="763"/>
      <c r="O4" s="763"/>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0.12759999999999999</v>
      </c>
      <c r="C7" s="242">
        <v>0.1096</v>
      </c>
      <c r="D7" s="242">
        <v>0.1203</v>
      </c>
      <c r="E7" s="242">
        <v>0.1152</v>
      </c>
      <c r="F7" s="242">
        <v>0.1168</v>
      </c>
      <c r="G7" s="242">
        <v>0.1118</v>
      </c>
      <c r="H7" s="242">
        <v>0.11210000000000001</v>
      </c>
      <c r="I7" s="242">
        <v>0.14499999999999999</v>
      </c>
      <c r="J7" s="242">
        <v>0.81410000000000005</v>
      </c>
      <c r="K7" s="242">
        <v>0.1143</v>
      </c>
      <c r="L7" s="242">
        <v>0.1187</v>
      </c>
      <c r="M7" s="242">
        <v>0.1101</v>
      </c>
      <c r="N7" s="242">
        <v>0.12609999999999999</v>
      </c>
      <c r="O7" s="242">
        <v>0.1193</v>
      </c>
    </row>
    <row r="8" spans="1:15" s="78" customFormat="1" ht="15" customHeight="1">
      <c r="A8" s="120" t="s">
        <v>653</v>
      </c>
      <c r="B8" s="121">
        <v>7089173155.4200001</v>
      </c>
      <c r="C8" s="121">
        <v>46548012580.919998</v>
      </c>
      <c r="D8" s="121">
        <v>8622653611.3899994</v>
      </c>
      <c r="E8" s="121">
        <v>6444226647.7600002</v>
      </c>
      <c r="F8" s="121">
        <v>3891926184.8099999</v>
      </c>
      <c r="G8" s="121">
        <v>3213719208.4099998</v>
      </c>
      <c r="H8" s="121">
        <v>2060240561.3900001</v>
      </c>
      <c r="I8" s="121">
        <v>855284935.96000004</v>
      </c>
      <c r="J8" s="121">
        <v>88892027.310000002</v>
      </c>
      <c r="K8" s="121">
        <v>2249216373.6500001</v>
      </c>
      <c r="L8" s="121">
        <v>1209612253.3399999</v>
      </c>
      <c r="M8" s="121">
        <v>7896693684.3000002</v>
      </c>
      <c r="N8" s="121">
        <v>663544327.44000006</v>
      </c>
      <c r="O8" s="121">
        <v>90833195552.100006</v>
      </c>
    </row>
    <row r="9" spans="1:15" s="78" customFormat="1" ht="15" customHeight="1">
      <c r="A9" s="120" t="s">
        <v>654</v>
      </c>
      <c r="B9" s="121">
        <v>27947731.559999999</v>
      </c>
      <c r="C9" s="121">
        <v>0</v>
      </c>
      <c r="D9" s="121">
        <v>0</v>
      </c>
      <c r="E9" s="121">
        <v>0</v>
      </c>
      <c r="F9" s="121">
        <v>39831831.039999999</v>
      </c>
      <c r="G9" s="121">
        <v>0</v>
      </c>
      <c r="H9" s="121">
        <v>10440008.99</v>
      </c>
      <c r="I9" s="121">
        <v>0</v>
      </c>
      <c r="J9" s="121">
        <v>0</v>
      </c>
      <c r="K9" s="121">
        <v>0</v>
      </c>
      <c r="L9" s="121">
        <v>0</v>
      </c>
      <c r="M9" s="121">
        <v>0</v>
      </c>
      <c r="N9" s="121">
        <v>0</v>
      </c>
      <c r="O9" s="121">
        <v>78219571.590000004</v>
      </c>
    </row>
    <row r="10" spans="1:15" s="21" customFormat="1" ht="15" customHeight="1">
      <c r="A10" s="120" t="s">
        <v>655</v>
      </c>
      <c r="B10" s="121">
        <v>4823676154.0600004</v>
      </c>
      <c r="C10" s="121">
        <v>3752966681.8000002</v>
      </c>
      <c r="D10" s="121">
        <v>5025017802.0699997</v>
      </c>
      <c r="E10" s="121">
        <v>7918494666.1000004</v>
      </c>
      <c r="F10" s="121">
        <v>4400030322.3599997</v>
      </c>
      <c r="G10" s="121">
        <v>1613436141.79</v>
      </c>
      <c r="H10" s="121">
        <v>1115623501.4000001</v>
      </c>
      <c r="I10" s="121">
        <v>2281214913.6900001</v>
      </c>
      <c r="J10" s="121">
        <v>21094776.030000001</v>
      </c>
      <c r="K10" s="121">
        <v>1912497419.1099999</v>
      </c>
      <c r="L10" s="121">
        <v>536568219.92000002</v>
      </c>
      <c r="M10" s="121">
        <v>409158928.36000001</v>
      </c>
      <c r="N10" s="121">
        <v>204279566.75999999</v>
      </c>
      <c r="O10" s="121">
        <v>34014059093.450001</v>
      </c>
    </row>
    <row r="11" spans="1:15" s="21" customFormat="1" ht="15" customHeight="1">
      <c r="A11" s="120" t="s">
        <v>656</v>
      </c>
      <c r="B11" s="121">
        <v>6929803534.1400003</v>
      </c>
      <c r="C11" s="121">
        <v>4995710602.96</v>
      </c>
      <c r="D11" s="121">
        <v>15342186065.030001</v>
      </c>
      <c r="E11" s="121">
        <v>985739728.14999998</v>
      </c>
      <c r="F11" s="121">
        <v>4637012391.9399996</v>
      </c>
      <c r="G11" s="121">
        <v>2843954495.6300001</v>
      </c>
      <c r="H11" s="121">
        <v>2074185521.78</v>
      </c>
      <c r="I11" s="121">
        <v>309552582.38999999</v>
      </c>
      <c r="J11" s="121">
        <v>0</v>
      </c>
      <c r="K11" s="121">
        <v>1880598387.6700001</v>
      </c>
      <c r="L11" s="121">
        <v>885526670.29999995</v>
      </c>
      <c r="M11" s="121">
        <v>2986205842.0100002</v>
      </c>
      <c r="N11" s="121">
        <v>353040351.45999998</v>
      </c>
      <c r="O11" s="121">
        <v>44223516173.459999</v>
      </c>
    </row>
    <row r="12" spans="1:15" s="21" customFormat="1" ht="15" customHeight="1">
      <c r="A12" s="120" t="s">
        <v>657</v>
      </c>
      <c r="B12" s="121">
        <v>5582140959.2700005</v>
      </c>
      <c r="C12" s="121">
        <v>8083598015.1300001</v>
      </c>
      <c r="D12" s="121">
        <v>3744764030.4699998</v>
      </c>
      <c r="E12" s="121">
        <v>8814932877.9200001</v>
      </c>
      <c r="F12" s="121">
        <v>5123252059.5299997</v>
      </c>
      <c r="G12" s="121">
        <v>4432385614.7399998</v>
      </c>
      <c r="H12" s="121">
        <v>3980810958.5300002</v>
      </c>
      <c r="I12" s="121">
        <v>280581344.79000002</v>
      </c>
      <c r="J12" s="121">
        <v>74071376.280000001</v>
      </c>
      <c r="K12" s="121">
        <v>2739268296.0799999</v>
      </c>
      <c r="L12" s="121">
        <v>1033093560.33</v>
      </c>
      <c r="M12" s="121">
        <v>11363771572.4</v>
      </c>
      <c r="N12" s="121">
        <v>1275015605.5799999</v>
      </c>
      <c r="O12" s="121">
        <v>56527686271.050003</v>
      </c>
    </row>
    <row r="13" spans="1:15" s="21" customFormat="1" ht="15" customHeight="1">
      <c r="A13" s="120" t="s">
        <v>658</v>
      </c>
      <c r="B13" s="121">
        <v>9779772700.3799992</v>
      </c>
      <c r="C13" s="121">
        <v>12395875514.67</v>
      </c>
      <c r="D13" s="121">
        <v>8696471222.9200001</v>
      </c>
      <c r="E13" s="121">
        <v>9010098748.9799995</v>
      </c>
      <c r="F13" s="121">
        <v>8100606628.8900003</v>
      </c>
      <c r="G13" s="121">
        <v>5229394756.6199999</v>
      </c>
      <c r="H13" s="121">
        <v>4297971962.2200003</v>
      </c>
      <c r="I13" s="121">
        <v>14847311686.65</v>
      </c>
      <c r="J13" s="121">
        <v>48247478.369999997</v>
      </c>
      <c r="K13" s="121">
        <v>11544631288.52</v>
      </c>
      <c r="L13" s="121">
        <v>2238477273.54</v>
      </c>
      <c r="M13" s="121">
        <v>9588186061.3099995</v>
      </c>
      <c r="N13" s="121">
        <v>8105238078.2600002</v>
      </c>
      <c r="O13" s="121">
        <v>103882283401.33</v>
      </c>
    </row>
    <row r="14" spans="1:15" s="21" customFormat="1" ht="15" customHeight="1">
      <c r="A14" s="243" t="s">
        <v>659</v>
      </c>
      <c r="B14" s="122">
        <v>34232514234.830002</v>
      </c>
      <c r="C14" s="122">
        <v>75776163395.479996</v>
      </c>
      <c r="D14" s="122">
        <v>41431092731.879997</v>
      </c>
      <c r="E14" s="122">
        <v>33173492668.91</v>
      </c>
      <c r="F14" s="122">
        <v>26192659418.57</v>
      </c>
      <c r="G14" s="122">
        <v>17332890217.189999</v>
      </c>
      <c r="H14" s="122">
        <v>13539272514.309999</v>
      </c>
      <c r="I14" s="122">
        <v>18573945463.48</v>
      </c>
      <c r="J14" s="122">
        <v>232305657.99000001</v>
      </c>
      <c r="K14" s="122">
        <v>20326211765.029999</v>
      </c>
      <c r="L14" s="122">
        <v>5903277977.4300003</v>
      </c>
      <c r="M14" s="122">
        <v>32244016088.380001</v>
      </c>
      <c r="N14" s="122">
        <v>10601117929.5</v>
      </c>
      <c r="O14" s="122">
        <v>329558960062.97998</v>
      </c>
    </row>
    <row r="15" spans="1:15" s="22" customFormat="1" ht="15" customHeight="1">
      <c r="A15" s="120" t="s">
        <v>660</v>
      </c>
      <c r="B15" s="121">
        <v>18398810190.870499</v>
      </c>
      <c r="C15" s="121">
        <v>21707022663.857498</v>
      </c>
      <c r="D15" s="121">
        <v>20181140838.7015</v>
      </c>
      <c r="E15" s="121">
        <v>17697867204.715</v>
      </c>
      <c r="F15" s="121">
        <v>15145541117.0835</v>
      </c>
      <c r="G15" s="121">
        <v>10298348443.848</v>
      </c>
      <c r="H15" s="121">
        <v>8544841643.1864996</v>
      </c>
      <c r="I15" s="121">
        <v>15668766969.175501</v>
      </c>
      <c r="J15" s="121">
        <v>108019965.786</v>
      </c>
      <c r="K15" s="121">
        <v>14921881188.237</v>
      </c>
      <c r="L15" s="121">
        <v>3563374422.9215002</v>
      </c>
      <c r="M15" s="121">
        <v>19685949447.286999</v>
      </c>
      <c r="N15" s="121">
        <v>9278875871.5270004</v>
      </c>
      <c r="O15" s="121">
        <v>175200439967.19699</v>
      </c>
    </row>
    <row r="16" spans="1:15" s="23" customFormat="1" ht="15" customHeight="1">
      <c r="A16" s="244" t="s">
        <v>661</v>
      </c>
      <c r="B16" s="123">
        <v>0.53749999999999998</v>
      </c>
      <c r="C16" s="123">
        <v>0.28649999999999998</v>
      </c>
      <c r="D16" s="123">
        <v>0.48709999999999998</v>
      </c>
      <c r="E16" s="123">
        <v>0.53349999999999997</v>
      </c>
      <c r="F16" s="123">
        <v>0.57820000000000005</v>
      </c>
      <c r="G16" s="123">
        <v>0.59419999999999995</v>
      </c>
      <c r="H16" s="123">
        <v>0.63109999999999999</v>
      </c>
      <c r="I16" s="123">
        <v>0.84360000000000002</v>
      </c>
      <c r="J16" s="123">
        <v>0.46500000000000002</v>
      </c>
      <c r="K16" s="123">
        <v>0.73409999999999997</v>
      </c>
      <c r="L16" s="123">
        <v>0.60360000000000003</v>
      </c>
      <c r="M16" s="123">
        <v>0.61050000000000004</v>
      </c>
      <c r="N16" s="123">
        <v>0.87529999999999997</v>
      </c>
      <c r="O16" s="123">
        <v>0.53159999999999996</v>
      </c>
    </row>
    <row r="17" spans="1:15" s="21" customFormat="1" ht="15" customHeight="1">
      <c r="A17" s="243" t="s">
        <v>662</v>
      </c>
      <c r="B17" s="122">
        <v>1839881019.0871</v>
      </c>
      <c r="C17" s="122">
        <v>2170702266.3857999</v>
      </c>
      <c r="D17" s="122">
        <v>2018114083.8701999</v>
      </c>
      <c r="E17" s="122">
        <v>1769786720.4714999</v>
      </c>
      <c r="F17" s="122">
        <v>1514554111.7084</v>
      </c>
      <c r="G17" s="122">
        <v>1029834844.3848</v>
      </c>
      <c r="H17" s="122">
        <v>854484164.31869996</v>
      </c>
      <c r="I17" s="122">
        <v>1566876696.9175999</v>
      </c>
      <c r="J17" s="122">
        <v>10801996.578600001</v>
      </c>
      <c r="K17" s="122">
        <v>1492188118.8237</v>
      </c>
      <c r="L17" s="122">
        <v>356337442.29220003</v>
      </c>
      <c r="M17" s="122">
        <v>1968594944.7286999</v>
      </c>
      <c r="N17" s="122">
        <v>927887587.15269995</v>
      </c>
      <c r="O17" s="122">
        <v>17520043996.7197</v>
      </c>
    </row>
    <row r="18" spans="1:15" s="21" customFormat="1" ht="15" customHeight="1">
      <c r="A18" s="120" t="s">
        <v>663</v>
      </c>
      <c r="B18" s="121">
        <v>1959314942</v>
      </c>
      <c r="C18" s="121">
        <v>2547390866</v>
      </c>
      <c r="D18" s="121">
        <v>2112863663</v>
      </c>
      <c r="E18" s="121">
        <v>1735396446</v>
      </c>
      <c r="F18" s="121">
        <v>1584072215</v>
      </c>
      <c r="G18" s="121">
        <v>918553226</v>
      </c>
      <c r="H18" s="121">
        <v>801918361</v>
      </c>
      <c r="I18" s="121">
        <v>1819587211</v>
      </c>
      <c r="J18" s="121">
        <v>107582168</v>
      </c>
      <c r="K18" s="121">
        <v>1249415370</v>
      </c>
      <c r="L18" s="121">
        <v>309542572</v>
      </c>
      <c r="M18" s="121">
        <v>1443260290</v>
      </c>
      <c r="N18" s="121">
        <v>1005460565</v>
      </c>
      <c r="O18" s="121">
        <v>17594357895</v>
      </c>
    </row>
    <row r="19" spans="1:15" s="21" customFormat="1" ht="15" customHeight="1">
      <c r="A19" s="120" t="s">
        <v>664</v>
      </c>
      <c r="B19" s="121">
        <v>0</v>
      </c>
      <c r="C19" s="121">
        <v>327208</v>
      </c>
      <c r="D19" s="121">
        <v>0</v>
      </c>
      <c r="E19" s="121">
        <v>0</v>
      </c>
      <c r="F19" s="121">
        <v>0</v>
      </c>
      <c r="G19" s="121">
        <v>0</v>
      </c>
      <c r="H19" s="121">
        <v>0</v>
      </c>
      <c r="I19" s="121">
        <v>0</v>
      </c>
      <c r="J19" s="121">
        <v>0</v>
      </c>
      <c r="K19" s="121">
        <v>0</v>
      </c>
      <c r="L19" s="121">
        <v>60661</v>
      </c>
      <c r="M19" s="121">
        <v>0</v>
      </c>
      <c r="N19" s="121">
        <v>0</v>
      </c>
      <c r="O19" s="121">
        <v>387869</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0</v>
      </c>
      <c r="D21" s="121">
        <v>0</v>
      </c>
      <c r="E21" s="121">
        <v>0</v>
      </c>
      <c r="F21" s="121">
        <v>27588812</v>
      </c>
      <c r="G21" s="121">
        <v>0</v>
      </c>
      <c r="H21" s="121">
        <v>58</v>
      </c>
      <c r="I21" s="121">
        <v>0</v>
      </c>
      <c r="J21" s="121">
        <v>19642234</v>
      </c>
      <c r="K21" s="121">
        <v>0</v>
      </c>
      <c r="L21" s="121">
        <v>25909</v>
      </c>
      <c r="M21" s="121">
        <v>0</v>
      </c>
      <c r="N21" s="121">
        <v>0</v>
      </c>
      <c r="O21" s="121">
        <v>47257013</v>
      </c>
    </row>
    <row r="22" spans="1:15" s="21" customFormat="1" ht="15" customHeight="1">
      <c r="A22" s="243" t="s">
        <v>667</v>
      </c>
      <c r="B22" s="122">
        <v>1959314942</v>
      </c>
      <c r="C22" s="122">
        <v>2547063658</v>
      </c>
      <c r="D22" s="122">
        <v>2112863663</v>
      </c>
      <c r="E22" s="122">
        <v>1735396446</v>
      </c>
      <c r="F22" s="122">
        <v>1556483403</v>
      </c>
      <c r="G22" s="122">
        <v>918553226</v>
      </c>
      <c r="H22" s="122">
        <v>801918303</v>
      </c>
      <c r="I22" s="122">
        <v>1819587211</v>
      </c>
      <c r="J22" s="122">
        <v>87939934</v>
      </c>
      <c r="K22" s="122">
        <v>1249415370</v>
      </c>
      <c r="L22" s="122">
        <v>309456002</v>
      </c>
      <c r="M22" s="122">
        <v>1443260290</v>
      </c>
      <c r="N22" s="122">
        <v>1005460565</v>
      </c>
      <c r="O22" s="122">
        <v>17546713013</v>
      </c>
    </row>
    <row r="23" spans="1:15" s="21" customFormat="1" ht="15" customHeight="1">
      <c r="A23" s="120" t="s">
        <v>668</v>
      </c>
      <c r="B23" s="121">
        <v>302947103</v>
      </c>
      <c r="C23" s="121">
        <v>0</v>
      </c>
      <c r="D23" s="121">
        <v>255110674</v>
      </c>
      <c r="E23" s="121">
        <v>169974000</v>
      </c>
      <c r="F23" s="121">
        <v>167366780</v>
      </c>
      <c r="G23" s="121">
        <v>184338000</v>
      </c>
      <c r="H23" s="121">
        <v>121375000</v>
      </c>
      <c r="I23" s="121">
        <v>347200000</v>
      </c>
      <c r="J23" s="121">
        <v>0</v>
      </c>
      <c r="K23" s="121">
        <v>302550000</v>
      </c>
      <c r="L23" s="121">
        <v>95000000</v>
      </c>
      <c r="M23" s="121">
        <v>429653414</v>
      </c>
      <c r="N23" s="121">
        <v>0</v>
      </c>
      <c r="O23" s="121">
        <v>2375514971</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302947103</v>
      </c>
      <c r="C26" s="121">
        <v>0</v>
      </c>
      <c r="D26" s="121">
        <v>255110674</v>
      </c>
      <c r="E26" s="121">
        <v>169974000</v>
      </c>
      <c r="F26" s="121">
        <v>167366780</v>
      </c>
      <c r="G26" s="121">
        <v>184338000</v>
      </c>
      <c r="H26" s="121">
        <v>121375000</v>
      </c>
      <c r="I26" s="121">
        <v>347200000</v>
      </c>
      <c r="J26" s="121">
        <v>0</v>
      </c>
      <c r="K26" s="121">
        <v>302550000</v>
      </c>
      <c r="L26" s="121">
        <v>95000000</v>
      </c>
      <c r="M26" s="121">
        <v>429653414</v>
      </c>
      <c r="N26" s="121">
        <v>0</v>
      </c>
      <c r="O26" s="121">
        <v>2375514971</v>
      </c>
    </row>
    <row r="27" spans="1:15" s="25" customFormat="1" ht="15" customHeight="1">
      <c r="A27" s="244" t="s">
        <v>672</v>
      </c>
      <c r="B27" s="121">
        <v>115958510</v>
      </c>
      <c r="C27" s="121">
        <v>204414060</v>
      </c>
      <c r="D27" s="121">
        <v>94428353</v>
      </c>
      <c r="E27" s="121">
        <v>181534732</v>
      </c>
      <c r="F27" s="121">
        <v>76917540</v>
      </c>
      <c r="G27" s="121">
        <v>62464706</v>
      </c>
      <c r="H27" s="121">
        <v>48716517</v>
      </c>
      <c r="I27" s="121">
        <v>106273435</v>
      </c>
      <c r="J27" s="121">
        <v>0</v>
      </c>
      <c r="K27" s="121">
        <v>153748325</v>
      </c>
      <c r="L27" s="121">
        <v>18462872</v>
      </c>
      <c r="M27" s="121">
        <v>293553171</v>
      </c>
      <c r="N27" s="121">
        <v>165181667</v>
      </c>
      <c r="O27" s="121">
        <v>1521653888</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418905613</v>
      </c>
      <c r="C29" s="122">
        <v>204414060</v>
      </c>
      <c r="D29" s="122">
        <v>349539027</v>
      </c>
      <c r="E29" s="122">
        <v>351508732</v>
      </c>
      <c r="F29" s="122">
        <v>244284320</v>
      </c>
      <c r="G29" s="122">
        <v>246802706</v>
      </c>
      <c r="H29" s="122">
        <v>170091517</v>
      </c>
      <c r="I29" s="122">
        <v>453473435</v>
      </c>
      <c r="J29" s="122">
        <v>0</v>
      </c>
      <c r="K29" s="122">
        <v>456298325</v>
      </c>
      <c r="L29" s="122">
        <v>113462872</v>
      </c>
      <c r="M29" s="122">
        <v>723206585</v>
      </c>
      <c r="N29" s="122">
        <v>165181667</v>
      </c>
      <c r="O29" s="122">
        <v>3897168859</v>
      </c>
    </row>
    <row r="30" spans="1:15" s="21" customFormat="1" ht="15" customHeight="1">
      <c r="A30" s="244" t="s">
        <v>675</v>
      </c>
      <c r="B30" s="121">
        <v>0</v>
      </c>
      <c r="C30" s="121">
        <v>221610655</v>
      </c>
      <c r="D30" s="121">
        <v>0</v>
      </c>
      <c r="E30" s="121">
        <v>0</v>
      </c>
      <c r="F30" s="121">
        <v>0</v>
      </c>
      <c r="G30" s="121">
        <v>0</v>
      </c>
      <c r="H30" s="121">
        <v>0</v>
      </c>
      <c r="I30" s="121">
        <v>0</v>
      </c>
      <c r="J30" s="121">
        <v>0</v>
      </c>
      <c r="K30" s="121">
        <v>0</v>
      </c>
      <c r="L30" s="121">
        <v>0</v>
      </c>
      <c r="M30" s="121">
        <v>0</v>
      </c>
      <c r="N30" s="121">
        <v>0</v>
      </c>
      <c r="O30" s="121">
        <v>221610655</v>
      </c>
    </row>
    <row r="31" spans="1:15" s="21" customFormat="1" ht="15" customHeight="1">
      <c r="A31" s="244" t="s">
        <v>676</v>
      </c>
      <c r="B31" s="121">
        <v>29701409</v>
      </c>
      <c r="C31" s="121">
        <v>150707414</v>
      </c>
      <c r="D31" s="121">
        <v>34728341</v>
      </c>
      <c r="E31" s="121">
        <v>47252366</v>
      </c>
      <c r="F31" s="121">
        <v>32297134</v>
      </c>
      <c r="G31" s="121">
        <v>13962823</v>
      </c>
      <c r="H31" s="121">
        <v>13791302</v>
      </c>
      <c r="I31" s="121">
        <v>1517706</v>
      </c>
      <c r="J31" s="121">
        <v>0</v>
      </c>
      <c r="K31" s="121">
        <v>699700</v>
      </c>
      <c r="L31" s="121">
        <v>0</v>
      </c>
      <c r="M31" s="121">
        <v>0</v>
      </c>
      <c r="N31" s="121">
        <v>998900</v>
      </c>
      <c r="O31" s="121">
        <v>325657095</v>
      </c>
    </row>
    <row r="32" spans="1:15" s="21" customFormat="1" ht="15" customHeight="1">
      <c r="A32" s="243" t="s">
        <v>677</v>
      </c>
      <c r="B32" s="122">
        <v>2348519146</v>
      </c>
      <c r="C32" s="122">
        <v>2379159649</v>
      </c>
      <c r="D32" s="122">
        <v>2427674349</v>
      </c>
      <c r="E32" s="122">
        <v>2039652812</v>
      </c>
      <c r="F32" s="122">
        <v>1768470589</v>
      </c>
      <c r="G32" s="122">
        <v>1151393109</v>
      </c>
      <c r="H32" s="122">
        <v>958218518</v>
      </c>
      <c r="I32" s="122">
        <v>2271542940</v>
      </c>
      <c r="J32" s="122">
        <v>87939934</v>
      </c>
      <c r="K32" s="122">
        <v>1705013995</v>
      </c>
      <c r="L32" s="122">
        <v>422918874</v>
      </c>
      <c r="M32" s="122">
        <v>2166466875</v>
      </c>
      <c r="N32" s="122">
        <v>1169643332</v>
      </c>
      <c r="O32" s="122">
        <v>20896614122</v>
      </c>
    </row>
    <row r="33" spans="1:15" s="78" customFormat="1" ht="15" customHeight="1">
      <c r="A33" s="120" t="s">
        <v>678</v>
      </c>
      <c r="B33" s="121">
        <v>508638126.91299999</v>
      </c>
      <c r="C33" s="121">
        <v>208457382.61430001</v>
      </c>
      <c r="D33" s="121">
        <v>409560265.12989998</v>
      </c>
      <c r="E33" s="121">
        <v>269866091.52850002</v>
      </c>
      <c r="F33" s="121">
        <v>253916477.29170001</v>
      </c>
      <c r="G33" s="121">
        <v>121558264.6152</v>
      </c>
      <c r="H33" s="121">
        <v>103734353.6814</v>
      </c>
      <c r="I33" s="121">
        <v>704666243.08249998</v>
      </c>
      <c r="J33" s="121">
        <v>77137937.421399996</v>
      </c>
      <c r="K33" s="121">
        <v>212825876.17629999</v>
      </c>
      <c r="L33" s="121">
        <v>66581431.707900003</v>
      </c>
      <c r="M33" s="121">
        <v>197871930.27129999</v>
      </c>
      <c r="N33" s="121">
        <v>241755744.84729999</v>
      </c>
      <c r="O33" s="121">
        <v>3376570125.2803001</v>
      </c>
    </row>
    <row r="34" spans="1:15" s="27" customFormat="1" ht="15" customHeight="1">
      <c r="A34" s="120" t="s">
        <v>679</v>
      </c>
      <c r="B34" s="246">
        <v>0.16259999999999999</v>
      </c>
      <c r="C34" s="246">
        <v>0.29980000000000001</v>
      </c>
      <c r="D34" s="246">
        <v>0.2419</v>
      </c>
      <c r="E34" s="246">
        <v>0.2707</v>
      </c>
      <c r="F34" s="246">
        <v>0.11409999999999999</v>
      </c>
      <c r="G34" s="246">
        <v>0.44950000000000001</v>
      </c>
      <c r="H34" s="246">
        <v>0.22359999999999999</v>
      </c>
      <c r="I34" s="408">
        <v>0.13070000000000001</v>
      </c>
      <c r="J34" s="246">
        <v>2.23E-2</v>
      </c>
      <c r="K34" s="246">
        <v>0.1368</v>
      </c>
      <c r="L34" s="246">
        <v>9.7699999999999995E-2</v>
      </c>
      <c r="M34" s="246">
        <v>0.64759999999999995</v>
      </c>
      <c r="N34" s="246">
        <v>3.3700000000000001E-2</v>
      </c>
      <c r="O34" s="246">
        <v>0.24879999999999999</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activeCell="A3" sqref="A3:P3"/>
    </sheetView>
  </sheetViews>
  <sheetFormatPr defaultColWidth="9.140625" defaultRowHeight="12.75"/>
  <cols>
    <col min="1" max="1" width="38.28515625" style="33" customWidth="1"/>
    <col min="2" max="9" width="10.140625" style="631" bestFit="1" customWidth="1"/>
    <col min="10" max="10" width="7.5703125" style="631" bestFit="1" customWidth="1"/>
    <col min="11" max="11" width="10.140625" style="631" bestFit="1" customWidth="1"/>
    <col min="12" max="12" width="9.140625" style="631" bestFit="1" customWidth="1"/>
    <col min="13" max="13" width="10.140625" style="631" bestFit="1" customWidth="1"/>
    <col min="14" max="14" width="9.140625" style="631" bestFit="1" customWidth="1"/>
    <col min="15" max="15" width="11.140625" style="631" bestFit="1" customWidth="1"/>
    <col min="16" max="16" width="10.7109375" style="631" customWidth="1"/>
    <col min="17" max="256" width="9.140625" style="631"/>
    <col min="257" max="257" width="38.28515625" style="631" customWidth="1"/>
    <col min="258" max="270" width="13.85546875" style="631" customWidth="1"/>
    <col min="271" max="271" width="14.140625" style="631" customWidth="1"/>
    <col min="272" max="272" width="12.140625" style="631" customWidth="1"/>
    <col min="273" max="512" width="9.140625" style="631"/>
    <col min="513" max="513" width="38.28515625" style="631" customWidth="1"/>
    <col min="514" max="526" width="13.85546875" style="631" customWidth="1"/>
    <col min="527" max="527" width="14.140625" style="631" customWidth="1"/>
    <col min="528" max="528" width="12.140625" style="631" customWidth="1"/>
    <col min="529" max="768" width="9.140625" style="631"/>
    <col min="769" max="769" width="38.28515625" style="631" customWidth="1"/>
    <col min="770" max="782" width="13.85546875" style="631" customWidth="1"/>
    <col min="783" max="783" width="14.140625" style="631" customWidth="1"/>
    <col min="784" max="784" width="12.140625" style="631" customWidth="1"/>
    <col min="785" max="1024" width="9.140625" style="631"/>
    <col min="1025" max="1025" width="38.28515625" style="631" customWidth="1"/>
    <col min="1026" max="1038" width="13.85546875" style="631" customWidth="1"/>
    <col min="1039" max="1039" width="14.140625" style="631" customWidth="1"/>
    <col min="1040" max="1040" width="12.140625" style="631" customWidth="1"/>
    <col min="1041" max="1280" width="9.140625" style="631"/>
    <col min="1281" max="1281" width="38.28515625" style="631" customWidth="1"/>
    <col min="1282" max="1294" width="13.85546875" style="631" customWidth="1"/>
    <col min="1295" max="1295" width="14.140625" style="631" customWidth="1"/>
    <col min="1296" max="1296" width="12.140625" style="631" customWidth="1"/>
    <col min="1297" max="1536" width="9.140625" style="631"/>
    <col min="1537" max="1537" width="38.28515625" style="631" customWidth="1"/>
    <col min="1538" max="1550" width="13.85546875" style="631" customWidth="1"/>
    <col min="1551" max="1551" width="14.140625" style="631" customWidth="1"/>
    <col min="1552" max="1552" width="12.140625" style="631" customWidth="1"/>
    <col min="1553" max="1792" width="9.140625" style="631"/>
    <col min="1793" max="1793" width="38.28515625" style="631" customWidth="1"/>
    <col min="1794" max="1806" width="13.85546875" style="631" customWidth="1"/>
    <col min="1807" max="1807" width="14.140625" style="631" customWidth="1"/>
    <col min="1808" max="1808" width="12.140625" style="631" customWidth="1"/>
    <col min="1809" max="2048" width="9.140625" style="631"/>
    <col min="2049" max="2049" width="38.28515625" style="631" customWidth="1"/>
    <col min="2050" max="2062" width="13.85546875" style="631" customWidth="1"/>
    <col min="2063" max="2063" width="14.140625" style="631" customWidth="1"/>
    <col min="2064" max="2064" width="12.140625" style="631" customWidth="1"/>
    <col min="2065" max="2304" width="9.140625" style="631"/>
    <col min="2305" max="2305" width="38.28515625" style="631" customWidth="1"/>
    <col min="2306" max="2318" width="13.85546875" style="631" customWidth="1"/>
    <col min="2319" max="2319" width="14.140625" style="631" customWidth="1"/>
    <col min="2320" max="2320" width="12.140625" style="631" customWidth="1"/>
    <col min="2321" max="2560" width="9.140625" style="631"/>
    <col min="2561" max="2561" width="38.28515625" style="631" customWidth="1"/>
    <col min="2562" max="2574" width="13.85546875" style="631" customWidth="1"/>
    <col min="2575" max="2575" width="14.140625" style="631" customWidth="1"/>
    <col min="2576" max="2576" width="12.140625" style="631" customWidth="1"/>
    <col min="2577" max="2816" width="9.140625" style="631"/>
    <col min="2817" max="2817" width="38.28515625" style="631" customWidth="1"/>
    <col min="2818" max="2830" width="13.85546875" style="631" customWidth="1"/>
    <col min="2831" max="2831" width="14.140625" style="631" customWidth="1"/>
    <col min="2832" max="2832" width="12.140625" style="631" customWidth="1"/>
    <col min="2833" max="3072" width="9.140625" style="631"/>
    <col min="3073" max="3073" width="38.28515625" style="631" customWidth="1"/>
    <col min="3074" max="3086" width="13.85546875" style="631" customWidth="1"/>
    <col min="3087" max="3087" width="14.140625" style="631" customWidth="1"/>
    <col min="3088" max="3088" width="12.140625" style="631" customWidth="1"/>
    <col min="3089" max="3328" width="9.140625" style="631"/>
    <col min="3329" max="3329" width="38.28515625" style="631" customWidth="1"/>
    <col min="3330" max="3342" width="13.85546875" style="631" customWidth="1"/>
    <col min="3343" max="3343" width="14.140625" style="631" customWidth="1"/>
    <col min="3344" max="3344" width="12.140625" style="631" customWidth="1"/>
    <col min="3345" max="3584" width="9.140625" style="631"/>
    <col min="3585" max="3585" width="38.28515625" style="631" customWidth="1"/>
    <col min="3586" max="3598" width="13.85546875" style="631" customWidth="1"/>
    <col min="3599" max="3599" width="14.140625" style="631" customWidth="1"/>
    <col min="3600" max="3600" width="12.140625" style="631" customWidth="1"/>
    <col min="3601" max="3840" width="9.140625" style="631"/>
    <col min="3841" max="3841" width="38.28515625" style="631" customWidth="1"/>
    <col min="3842" max="3854" width="13.85546875" style="631" customWidth="1"/>
    <col min="3855" max="3855" width="14.140625" style="631" customWidth="1"/>
    <col min="3856" max="3856" width="12.140625" style="631" customWidth="1"/>
    <col min="3857" max="4096" width="9.140625" style="631"/>
    <col min="4097" max="4097" width="38.28515625" style="631" customWidth="1"/>
    <col min="4098" max="4110" width="13.85546875" style="631" customWidth="1"/>
    <col min="4111" max="4111" width="14.140625" style="631" customWidth="1"/>
    <col min="4112" max="4112" width="12.140625" style="631" customWidth="1"/>
    <col min="4113" max="4352" width="9.140625" style="631"/>
    <col min="4353" max="4353" width="38.28515625" style="631" customWidth="1"/>
    <col min="4354" max="4366" width="13.85546875" style="631" customWidth="1"/>
    <col min="4367" max="4367" width="14.140625" style="631" customWidth="1"/>
    <col min="4368" max="4368" width="12.140625" style="631" customWidth="1"/>
    <col min="4369" max="4608" width="9.140625" style="631"/>
    <col min="4609" max="4609" width="38.28515625" style="631" customWidth="1"/>
    <col min="4610" max="4622" width="13.85546875" style="631" customWidth="1"/>
    <col min="4623" max="4623" width="14.140625" style="631" customWidth="1"/>
    <col min="4624" max="4624" width="12.140625" style="631" customWidth="1"/>
    <col min="4625" max="4864" width="9.140625" style="631"/>
    <col min="4865" max="4865" width="38.28515625" style="631" customWidth="1"/>
    <col min="4866" max="4878" width="13.85546875" style="631" customWidth="1"/>
    <col min="4879" max="4879" width="14.140625" style="631" customWidth="1"/>
    <col min="4880" max="4880" width="12.140625" style="631" customWidth="1"/>
    <col min="4881" max="5120" width="9.140625" style="631"/>
    <col min="5121" max="5121" width="38.28515625" style="631" customWidth="1"/>
    <col min="5122" max="5134" width="13.85546875" style="631" customWidth="1"/>
    <col min="5135" max="5135" width="14.140625" style="631" customWidth="1"/>
    <col min="5136" max="5136" width="12.140625" style="631" customWidth="1"/>
    <col min="5137" max="5376" width="9.140625" style="631"/>
    <col min="5377" max="5377" width="38.28515625" style="631" customWidth="1"/>
    <col min="5378" max="5390" width="13.85546875" style="631" customWidth="1"/>
    <col min="5391" max="5391" width="14.140625" style="631" customWidth="1"/>
    <col min="5392" max="5392" width="12.140625" style="631" customWidth="1"/>
    <col min="5393" max="5632" width="9.140625" style="631"/>
    <col min="5633" max="5633" width="38.28515625" style="631" customWidth="1"/>
    <col min="5634" max="5646" width="13.85546875" style="631" customWidth="1"/>
    <col min="5647" max="5647" width="14.140625" style="631" customWidth="1"/>
    <col min="5648" max="5648" width="12.140625" style="631" customWidth="1"/>
    <col min="5649" max="5888" width="9.140625" style="631"/>
    <col min="5889" max="5889" width="38.28515625" style="631" customWidth="1"/>
    <col min="5890" max="5902" width="13.85546875" style="631" customWidth="1"/>
    <col min="5903" max="5903" width="14.140625" style="631" customWidth="1"/>
    <col min="5904" max="5904" width="12.140625" style="631" customWidth="1"/>
    <col min="5905" max="6144" width="9.140625" style="631"/>
    <col min="6145" max="6145" width="38.28515625" style="631" customWidth="1"/>
    <col min="6146" max="6158" width="13.85546875" style="631" customWidth="1"/>
    <col min="6159" max="6159" width="14.140625" style="631" customWidth="1"/>
    <col min="6160" max="6160" width="12.140625" style="631" customWidth="1"/>
    <col min="6161" max="6400" width="9.140625" style="631"/>
    <col min="6401" max="6401" width="38.28515625" style="631" customWidth="1"/>
    <col min="6402" max="6414" width="13.85546875" style="631" customWidth="1"/>
    <col min="6415" max="6415" width="14.140625" style="631" customWidth="1"/>
    <col min="6416" max="6416" width="12.140625" style="631" customWidth="1"/>
    <col min="6417" max="6656" width="9.140625" style="631"/>
    <col min="6657" max="6657" width="38.28515625" style="631" customWidth="1"/>
    <col min="6658" max="6670" width="13.85546875" style="631" customWidth="1"/>
    <col min="6671" max="6671" width="14.140625" style="631" customWidth="1"/>
    <col min="6672" max="6672" width="12.140625" style="631" customWidth="1"/>
    <col min="6673" max="6912" width="9.140625" style="631"/>
    <col min="6913" max="6913" width="38.28515625" style="631" customWidth="1"/>
    <col min="6914" max="6926" width="13.85546875" style="631" customWidth="1"/>
    <col min="6927" max="6927" width="14.140625" style="631" customWidth="1"/>
    <col min="6928" max="6928" width="12.140625" style="631" customWidth="1"/>
    <col min="6929" max="7168" width="9.140625" style="631"/>
    <col min="7169" max="7169" width="38.28515625" style="631" customWidth="1"/>
    <col min="7170" max="7182" width="13.85546875" style="631" customWidth="1"/>
    <col min="7183" max="7183" width="14.140625" style="631" customWidth="1"/>
    <col min="7184" max="7184" width="12.140625" style="631" customWidth="1"/>
    <col min="7185" max="7424" width="9.140625" style="631"/>
    <col min="7425" max="7425" width="38.28515625" style="631" customWidth="1"/>
    <col min="7426" max="7438" width="13.85546875" style="631" customWidth="1"/>
    <col min="7439" max="7439" width="14.140625" style="631" customWidth="1"/>
    <col min="7440" max="7440" width="12.140625" style="631" customWidth="1"/>
    <col min="7441" max="7680" width="9.140625" style="631"/>
    <col min="7681" max="7681" width="38.28515625" style="631" customWidth="1"/>
    <col min="7682" max="7694" width="13.85546875" style="631" customWidth="1"/>
    <col min="7695" max="7695" width="14.140625" style="631" customWidth="1"/>
    <col min="7696" max="7696" width="12.140625" style="631" customWidth="1"/>
    <col min="7697" max="7936" width="9.140625" style="631"/>
    <col min="7937" max="7937" width="38.28515625" style="631" customWidth="1"/>
    <col min="7938" max="7950" width="13.85546875" style="631" customWidth="1"/>
    <col min="7951" max="7951" width="14.140625" style="631" customWidth="1"/>
    <col min="7952" max="7952" width="12.140625" style="631" customWidth="1"/>
    <col min="7953" max="8192" width="9.140625" style="631"/>
    <col min="8193" max="8193" width="38.28515625" style="631" customWidth="1"/>
    <col min="8194" max="8206" width="13.85546875" style="631" customWidth="1"/>
    <col min="8207" max="8207" width="14.140625" style="631" customWidth="1"/>
    <col min="8208" max="8208" width="12.140625" style="631" customWidth="1"/>
    <col min="8209" max="8448" width="9.140625" style="631"/>
    <col min="8449" max="8449" width="38.28515625" style="631" customWidth="1"/>
    <col min="8450" max="8462" width="13.85546875" style="631" customWidth="1"/>
    <col min="8463" max="8463" width="14.140625" style="631" customWidth="1"/>
    <col min="8464" max="8464" width="12.140625" style="631" customWidth="1"/>
    <col min="8465" max="8704" width="9.140625" style="631"/>
    <col min="8705" max="8705" width="38.28515625" style="631" customWidth="1"/>
    <col min="8706" max="8718" width="13.85546875" style="631" customWidth="1"/>
    <col min="8719" max="8719" width="14.140625" style="631" customWidth="1"/>
    <col min="8720" max="8720" width="12.140625" style="631" customWidth="1"/>
    <col min="8721" max="8960" width="9.140625" style="631"/>
    <col min="8961" max="8961" width="38.28515625" style="631" customWidth="1"/>
    <col min="8962" max="8974" width="13.85546875" style="631" customWidth="1"/>
    <col min="8975" max="8975" width="14.140625" style="631" customWidth="1"/>
    <col min="8976" max="8976" width="12.140625" style="631" customWidth="1"/>
    <col min="8977" max="9216" width="9.140625" style="631"/>
    <col min="9217" max="9217" width="38.28515625" style="631" customWidth="1"/>
    <col min="9218" max="9230" width="13.85546875" style="631" customWidth="1"/>
    <col min="9231" max="9231" width="14.140625" style="631" customWidth="1"/>
    <col min="9232" max="9232" width="12.140625" style="631" customWidth="1"/>
    <col min="9233" max="9472" width="9.140625" style="631"/>
    <col min="9473" max="9473" width="38.28515625" style="631" customWidth="1"/>
    <col min="9474" max="9486" width="13.85546875" style="631" customWidth="1"/>
    <col min="9487" max="9487" width="14.140625" style="631" customWidth="1"/>
    <col min="9488" max="9488" width="12.140625" style="631" customWidth="1"/>
    <col min="9489" max="9728" width="9.140625" style="631"/>
    <col min="9729" max="9729" width="38.28515625" style="631" customWidth="1"/>
    <col min="9730" max="9742" width="13.85546875" style="631" customWidth="1"/>
    <col min="9743" max="9743" width="14.140625" style="631" customWidth="1"/>
    <col min="9744" max="9744" width="12.140625" style="631" customWidth="1"/>
    <col min="9745" max="9984" width="9.140625" style="631"/>
    <col min="9985" max="9985" width="38.28515625" style="631" customWidth="1"/>
    <col min="9986" max="9998" width="13.85546875" style="631" customWidth="1"/>
    <col min="9999" max="9999" width="14.140625" style="631" customWidth="1"/>
    <col min="10000" max="10000" width="12.140625" style="631" customWidth="1"/>
    <col min="10001" max="10240" width="9.140625" style="631"/>
    <col min="10241" max="10241" width="38.28515625" style="631" customWidth="1"/>
    <col min="10242" max="10254" width="13.85546875" style="631" customWidth="1"/>
    <col min="10255" max="10255" width="14.140625" style="631" customWidth="1"/>
    <col min="10256" max="10256" width="12.140625" style="631" customWidth="1"/>
    <col min="10257" max="10496" width="9.140625" style="631"/>
    <col min="10497" max="10497" width="38.28515625" style="631" customWidth="1"/>
    <col min="10498" max="10510" width="13.85546875" style="631" customWidth="1"/>
    <col min="10511" max="10511" width="14.140625" style="631" customWidth="1"/>
    <col min="10512" max="10512" width="12.140625" style="631" customWidth="1"/>
    <col min="10513" max="10752" width="9.140625" style="631"/>
    <col min="10753" max="10753" width="38.28515625" style="631" customWidth="1"/>
    <col min="10754" max="10766" width="13.85546875" style="631" customWidth="1"/>
    <col min="10767" max="10767" width="14.140625" style="631" customWidth="1"/>
    <col min="10768" max="10768" width="12.140625" style="631" customWidth="1"/>
    <col min="10769" max="11008" width="9.140625" style="631"/>
    <col min="11009" max="11009" width="38.28515625" style="631" customWidth="1"/>
    <col min="11010" max="11022" width="13.85546875" style="631" customWidth="1"/>
    <col min="11023" max="11023" width="14.140625" style="631" customWidth="1"/>
    <col min="11024" max="11024" width="12.140625" style="631" customWidth="1"/>
    <col min="11025" max="11264" width="9.140625" style="631"/>
    <col min="11265" max="11265" width="38.28515625" style="631" customWidth="1"/>
    <col min="11266" max="11278" width="13.85546875" style="631" customWidth="1"/>
    <col min="11279" max="11279" width="14.140625" style="631" customWidth="1"/>
    <col min="11280" max="11280" width="12.140625" style="631" customWidth="1"/>
    <col min="11281" max="11520" width="9.140625" style="631"/>
    <col min="11521" max="11521" width="38.28515625" style="631" customWidth="1"/>
    <col min="11522" max="11534" width="13.85546875" style="631" customWidth="1"/>
    <col min="11535" max="11535" width="14.140625" style="631" customWidth="1"/>
    <col min="11536" max="11536" width="12.140625" style="631" customWidth="1"/>
    <col min="11537" max="11776" width="9.140625" style="631"/>
    <col min="11777" max="11777" width="38.28515625" style="631" customWidth="1"/>
    <col min="11778" max="11790" width="13.85546875" style="631" customWidth="1"/>
    <col min="11791" max="11791" width="14.140625" style="631" customWidth="1"/>
    <col min="11792" max="11792" width="12.140625" style="631" customWidth="1"/>
    <col min="11793" max="12032" width="9.140625" style="631"/>
    <col min="12033" max="12033" width="38.28515625" style="631" customWidth="1"/>
    <col min="12034" max="12046" width="13.85546875" style="631" customWidth="1"/>
    <col min="12047" max="12047" width="14.140625" style="631" customWidth="1"/>
    <col min="12048" max="12048" width="12.140625" style="631" customWidth="1"/>
    <col min="12049" max="12288" width="9.140625" style="631"/>
    <col min="12289" max="12289" width="38.28515625" style="631" customWidth="1"/>
    <col min="12290" max="12302" width="13.85546875" style="631" customWidth="1"/>
    <col min="12303" max="12303" width="14.140625" style="631" customWidth="1"/>
    <col min="12304" max="12304" width="12.140625" style="631" customWidth="1"/>
    <col min="12305" max="12544" width="9.140625" style="631"/>
    <col min="12545" max="12545" width="38.28515625" style="631" customWidth="1"/>
    <col min="12546" max="12558" width="13.85546875" style="631" customWidth="1"/>
    <col min="12559" max="12559" width="14.140625" style="631" customWidth="1"/>
    <col min="12560" max="12560" width="12.140625" style="631" customWidth="1"/>
    <col min="12561" max="12800" width="9.140625" style="631"/>
    <col min="12801" max="12801" width="38.28515625" style="631" customWidth="1"/>
    <col min="12802" max="12814" width="13.85546875" style="631" customWidth="1"/>
    <col min="12815" max="12815" width="14.140625" style="631" customWidth="1"/>
    <col min="12816" max="12816" width="12.140625" style="631" customWidth="1"/>
    <col min="12817" max="13056" width="9.140625" style="631"/>
    <col min="13057" max="13057" width="38.28515625" style="631" customWidth="1"/>
    <col min="13058" max="13070" width="13.85546875" style="631" customWidth="1"/>
    <col min="13071" max="13071" width="14.140625" style="631" customWidth="1"/>
    <col min="13072" max="13072" width="12.140625" style="631" customWidth="1"/>
    <col min="13073" max="13312" width="9.140625" style="631"/>
    <col min="13313" max="13313" width="38.28515625" style="631" customWidth="1"/>
    <col min="13314" max="13326" width="13.85546875" style="631" customWidth="1"/>
    <col min="13327" max="13327" width="14.140625" style="631" customWidth="1"/>
    <col min="13328" max="13328" width="12.140625" style="631" customWidth="1"/>
    <col min="13329" max="13568" width="9.140625" style="631"/>
    <col min="13569" max="13569" width="38.28515625" style="631" customWidth="1"/>
    <col min="13570" max="13582" width="13.85546875" style="631" customWidth="1"/>
    <col min="13583" max="13583" width="14.140625" style="631" customWidth="1"/>
    <col min="13584" max="13584" width="12.140625" style="631" customWidth="1"/>
    <col min="13585" max="13824" width="9.140625" style="631"/>
    <col min="13825" max="13825" width="38.28515625" style="631" customWidth="1"/>
    <col min="13826" max="13838" width="13.85546875" style="631" customWidth="1"/>
    <col min="13839" max="13839" width="14.140625" style="631" customWidth="1"/>
    <col min="13840" max="13840" width="12.140625" style="631" customWidth="1"/>
    <col min="13841" max="14080" width="9.140625" style="631"/>
    <col min="14081" max="14081" width="38.28515625" style="631" customWidth="1"/>
    <col min="14082" max="14094" width="13.85546875" style="631" customWidth="1"/>
    <col min="14095" max="14095" width="14.140625" style="631" customWidth="1"/>
    <col min="14096" max="14096" width="12.140625" style="631" customWidth="1"/>
    <col min="14097" max="14336" width="9.140625" style="631"/>
    <col min="14337" max="14337" width="38.28515625" style="631" customWidth="1"/>
    <col min="14338" max="14350" width="13.85546875" style="631" customWidth="1"/>
    <col min="14351" max="14351" width="14.140625" style="631" customWidth="1"/>
    <col min="14352" max="14352" width="12.140625" style="631" customWidth="1"/>
    <col min="14353" max="14592" width="9.140625" style="631"/>
    <col min="14593" max="14593" width="38.28515625" style="631" customWidth="1"/>
    <col min="14594" max="14606" width="13.85546875" style="631" customWidth="1"/>
    <col min="14607" max="14607" width="14.140625" style="631" customWidth="1"/>
    <col min="14608" max="14608" width="12.140625" style="631" customWidth="1"/>
    <col min="14609" max="14848" width="9.140625" style="631"/>
    <col min="14849" max="14849" width="38.28515625" style="631" customWidth="1"/>
    <col min="14850" max="14862" width="13.85546875" style="631" customWidth="1"/>
    <col min="14863" max="14863" width="14.140625" style="631" customWidth="1"/>
    <col min="14864" max="14864" width="12.140625" style="631" customWidth="1"/>
    <col min="14865" max="15104" width="9.140625" style="631"/>
    <col min="15105" max="15105" width="38.28515625" style="631" customWidth="1"/>
    <col min="15106" max="15118" width="13.85546875" style="631" customWidth="1"/>
    <col min="15119" max="15119" width="14.140625" style="631" customWidth="1"/>
    <col min="15120" max="15120" width="12.140625" style="631" customWidth="1"/>
    <col min="15121" max="15360" width="9.140625" style="631"/>
    <col min="15361" max="15361" width="38.28515625" style="631" customWidth="1"/>
    <col min="15362" max="15374" width="13.85546875" style="631" customWidth="1"/>
    <col min="15375" max="15375" width="14.140625" style="631" customWidth="1"/>
    <col min="15376" max="15376" width="12.140625" style="631" customWidth="1"/>
    <col min="15377" max="15616" width="9.140625" style="631"/>
    <col min="15617" max="15617" width="38.28515625" style="631" customWidth="1"/>
    <col min="15618" max="15630" width="13.85546875" style="631" customWidth="1"/>
    <col min="15631" max="15631" width="14.140625" style="631" customWidth="1"/>
    <col min="15632" max="15632" width="12.140625" style="631" customWidth="1"/>
    <col min="15633" max="15872" width="9.140625" style="631"/>
    <col min="15873" max="15873" width="38.28515625" style="631" customWidth="1"/>
    <col min="15874" max="15886" width="13.85546875" style="631" customWidth="1"/>
    <col min="15887" max="15887" width="14.140625" style="631" customWidth="1"/>
    <col min="15888" max="15888" width="12.140625" style="631" customWidth="1"/>
    <col min="15889" max="16128" width="9.140625" style="631"/>
    <col min="16129" max="16129" width="38.28515625" style="631" customWidth="1"/>
    <col min="16130" max="16142" width="13.85546875" style="631" customWidth="1"/>
    <col min="16143" max="16143" width="14.140625" style="631" customWidth="1"/>
    <col min="16144" max="16144" width="12.140625" style="631" customWidth="1"/>
    <col min="16145" max="16384" width="9.140625" style="631"/>
  </cols>
  <sheetData>
    <row r="1" spans="1:16" s="28" customFormat="1" ht="30" customHeight="1">
      <c r="A1" s="748" t="s">
        <v>440</v>
      </c>
      <c r="B1" s="748"/>
      <c r="C1" s="748"/>
      <c r="D1" s="748"/>
      <c r="E1" s="748"/>
      <c r="F1" s="748"/>
      <c r="G1" s="748"/>
      <c r="H1" s="748"/>
      <c r="I1" s="748"/>
      <c r="J1" s="748"/>
      <c r="K1" s="748"/>
      <c r="L1" s="748"/>
      <c r="M1" s="748"/>
      <c r="N1" s="748"/>
      <c r="O1" s="748"/>
      <c r="P1" s="748"/>
    </row>
    <row r="2" spans="1:16" s="28" customFormat="1" ht="15" customHeight="1">
      <c r="A2" s="749" t="s">
        <v>681</v>
      </c>
      <c r="B2" s="749"/>
      <c r="C2" s="749"/>
      <c r="D2" s="749"/>
      <c r="E2" s="749"/>
      <c r="F2" s="749"/>
      <c r="G2" s="749"/>
      <c r="H2" s="749"/>
      <c r="I2" s="749"/>
      <c r="J2" s="749"/>
      <c r="K2" s="749"/>
      <c r="L2" s="749"/>
      <c r="M2" s="749"/>
      <c r="N2" s="749"/>
      <c r="O2" s="749"/>
      <c r="P2" s="749"/>
    </row>
    <row r="3" spans="1:16" s="28" customFormat="1" ht="15" customHeight="1">
      <c r="A3" s="761" t="s">
        <v>1506</v>
      </c>
      <c r="B3" s="761"/>
      <c r="C3" s="761"/>
      <c r="D3" s="761"/>
      <c r="E3" s="761"/>
      <c r="F3" s="761"/>
      <c r="G3" s="761"/>
      <c r="H3" s="761"/>
      <c r="I3" s="761"/>
      <c r="J3" s="761"/>
      <c r="K3" s="761"/>
      <c r="L3" s="761"/>
      <c r="M3" s="761"/>
      <c r="N3" s="761"/>
      <c r="O3" s="761"/>
      <c r="P3" s="761"/>
    </row>
    <row r="4" spans="1:16" s="29" customFormat="1" ht="30" customHeight="1">
      <c r="A4" s="750" t="s">
        <v>512</v>
      </c>
      <c r="B4" s="750"/>
      <c r="C4" s="750"/>
      <c r="D4" s="750"/>
      <c r="E4" s="750"/>
      <c r="F4" s="750"/>
      <c r="G4" s="750"/>
      <c r="H4" s="750"/>
      <c r="I4" s="750"/>
      <c r="J4" s="750"/>
      <c r="K4" s="750"/>
      <c r="L4" s="750"/>
      <c r="M4" s="750"/>
      <c r="N4" s="750"/>
      <c r="O4" s="750"/>
      <c r="P4" s="750"/>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21393497.807580002</v>
      </c>
      <c r="C7" s="339">
        <v>23912421.127429999</v>
      </c>
      <c r="D7" s="339">
        <v>25915689.982110001</v>
      </c>
      <c r="E7" s="339">
        <v>21651959.923599999</v>
      </c>
      <c r="F7" s="339">
        <v>18147628.626110002</v>
      </c>
      <c r="G7" s="339">
        <v>11155501.603209998</v>
      </c>
      <c r="H7" s="339">
        <v>9695081.8019399997</v>
      </c>
      <c r="I7" s="339">
        <v>14105289.47242</v>
      </c>
      <c r="J7" s="339">
        <v>121446.27715000001</v>
      </c>
      <c r="K7" s="339">
        <v>14756616.120930001</v>
      </c>
      <c r="L7" s="339">
        <v>3916920.8528499999</v>
      </c>
      <c r="M7" s="339">
        <v>21204979.464740001</v>
      </c>
      <c r="N7" s="339">
        <v>9107436.4108499996</v>
      </c>
      <c r="O7" s="339">
        <v>195084469.47092003</v>
      </c>
      <c r="P7" s="130">
        <v>0.96083925928333791</v>
      </c>
    </row>
    <row r="8" spans="1:16" ht="15" customHeight="1">
      <c r="A8" s="179" t="s">
        <v>684</v>
      </c>
      <c r="B8" s="339">
        <v>70633.105200000005</v>
      </c>
      <c r="C8" s="339">
        <v>90455.19498</v>
      </c>
      <c r="D8" s="339">
        <v>61747.217649999999</v>
      </c>
      <c r="E8" s="339">
        <v>38147.000460000003</v>
      </c>
      <c r="F8" s="339">
        <v>41290.012320000002</v>
      </c>
      <c r="G8" s="339">
        <v>30717.04205</v>
      </c>
      <c r="H8" s="339">
        <v>36083.960759999994</v>
      </c>
      <c r="I8" s="339">
        <v>64488.43389</v>
      </c>
      <c r="J8" s="339">
        <v>411.45509999999996</v>
      </c>
      <c r="K8" s="339">
        <v>63664.786369999994</v>
      </c>
      <c r="L8" s="339">
        <v>13009.05617</v>
      </c>
      <c r="M8" s="339">
        <v>55465.411209999998</v>
      </c>
      <c r="N8" s="339">
        <v>47177.870920000001</v>
      </c>
      <c r="O8" s="339">
        <v>613290.54708000005</v>
      </c>
      <c r="P8" s="130">
        <v>3.0206076197657524E-3</v>
      </c>
    </row>
    <row r="9" spans="1:16" ht="15" customHeight="1">
      <c r="A9" s="179" t="s">
        <v>685</v>
      </c>
      <c r="B9" s="339">
        <v>627686.12398000003</v>
      </c>
      <c r="C9" s="339">
        <v>219309.628</v>
      </c>
      <c r="D9" s="339">
        <v>508167.47937999998</v>
      </c>
      <c r="E9" s="339">
        <v>383391.10424999997</v>
      </c>
      <c r="F9" s="339">
        <v>329348.99659</v>
      </c>
      <c r="G9" s="339">
        <v>143269.76437000002</v>
      </c>
      <c r="H9" s="339">
        <v>85070.513299999991</v>
      </c>
      <c r="I9" s="339">
        <v>13507.48158</v>
      </c>
      <c r="J9" s="339">
        <v>2.5720100000000001</v>
      </c>
      <c r="K9" s="339">
        <v>124645.62116</v>
      </c>
      <c r="L9" s="339">
        <v>105538.10041</v>
      </c>
      <c r="M9" s="339">
        <v>50388.393380000001</v>
      </c>
      <c r="N9" s="339">
        <v>32833.756239999995</v>
      </c>
      <c r="O9" s="339">
        <v>2623159.5346499993</v>
      </c>
      <c r="P9" s="130">
        <v>1.291970945247815E-2</v>
      </c>
    </row>
    <row r="10" spans="1:16" ht="15" customHeight="1">
      <c r="A10" s="179" t="s">
        <v>686</v>
      </c>
      <c r="B10" s="339">
        <v>14654.921249999999</v>
      </c>
      <c r="C10" s="339">
        <v>5884.6506799999997</v>
      </c>
      <c r="D10" s="339">
        <v>10791.282720000001</v>
      </c>
      <c r="E10" s="339">
        <v>8959.0649300000005</v>
      </c>
      <c r="F10" s="339">
        <v>8942.2893800000002</v>
      </c>
      <c r="G10" s="339">
        <v>3999.2369199999998</v>
      </c>
      <c r="H10" s="339">
        <v>2458.4240499999996</v>
      </c>
      <c r="I10" s="339">
        <v>565.6499</v>
      </c>
      <c r="J10" s="339">
        <v>0</v>
      </c>
      <c r="K10" s="339">
        <v>4910.2725</v>
      </c>
      <c r="L10" s="339">
        <v>2624.52079</v>
      </c>
      <c r="M10" s="339">
        <v>1647.85446</v>
      </c>
      <c r="N10" s="339">
        <v>1256.3525300000001</v>
      </c>
      <c r="O10" s="339">
        <v>66694.520110000012</v>
      </c>
      <c r="P10" s="130">
        <v>3.2848700603664653E-4</v>
      </c>
    </row>
    <row r="11" spans="1:16" ht="15" customHeight="1">
      <c r="A11" s="179" t="s">
        <v>687</v>
      </c>
      <c r="B11" s="339">
        <v>125596.58173000001</v>
      </c>
      <c r="C11" s="339">
        <v>90202.989310000004</v>
      </c>
      <c r="D11" s="339">
        <v>219888.62787999999</v>
      </c>
      <c r="E11" s="339">
        <v>169992.69438</v>
      </c>
      <c r="F11" s="339">
        <v>89951.64684999999</v>
      </c>
      <c r="G11" s="339">
        <v>57521.574950000002</v>
      </c>
      <c r="H11" s="339">
        <v>49419.943169999999</v>
      </c>
      <c r="I11" s="339">
        <v>8903.0931099999998</v>
      </c>
      <c r="J11" s="339">
        <v>0</v>
      </c>
      <c r="K11" s="339">
        <v>33944.010569999999</v>
      </c>
      <c r="L11" s="339">
        <v>35326.989200000004</v>
      </c>
      <c r="M11" s="339">
        <v>9120.6771099999987</v>
      </c>
      <c r="N11" s="339">
        <v>7982.7350800000004</v>
      </c>
      <c r="O11" s="339">
        <v>897851.56334000011</v>
      </c>
      <c r="P11" s="130">
        <v>4.4221410007965209E-3</v>
      </c>
    </row>
    <row r="12" spans="1:16" ht="15" customHeight="1">
      <c r="A12" s="179" t="s">
        <v>688</v>
      </c>
      <c r="B12" s="339">
        <v>15208.20579</v>
      </c>
      <c r="C12" s="339">
        <v>11777.284449999999</v>
      </c>
      <c r="D12" s="339">
        <v>24399.98934</v>
      </c>
      <c r="E12" s="339">
        <v>23489.610539999998</v>
      </c>
      <c r="F12" s="339">
        <v>10140.077449999999</v>
      </c>
      <c r="G12" s="339">
        <v>6960.4999299999999</v>
      </c>
      <c r="H12" s="339">
        <v>6530.0447300000005</v>
      </c>
      <c r="I12" s="339">
        <v>1769.2190700000001</v>
      </c>
      <c r="J12" s="339">
        <v>0</v>
      </c>
      <c r="K12" s="339">
        <v>5813.3939600000003</v>
      </c>
      <c r="L12" s="339">
        <v>4278.2582400000001</v>
      </c>
      <c r="M12" s="339">
        <v>1095.0727899999999</v>
      </c>
      <c r="N12" s="339">
        <v>1460.1292699999999</v>
      </c>
      <c r="O12" s="339">
        <v>112921.78556</v>
      </c>
      <c r="P12" s="130">
        <v>5.5616772103222534E-4</v>
      </c>
    </row>
    <row r="13" spans="1:16" ht="15" customHeight="1">
      <c r="A13" s="179" t="s">
        <v>689</v>
      </c>
      <c r="B13" s="339">
        <v>134384.82491</v>
      </c>
      <c r="C13" s="339">
        <v>139313.04862000002</v>
      </c>
      <c r="D13" s="339">
        <v>140510.79461000001</v>
      </c>
      <c r="E13" s="339">
        <v>170651.17616</v>
      </c>
      <c r="F13" s="339">
        <v>40821.304149999996</v>
      </c>
      <c r="G13" s="339">
        <v>50052.352279999999</v>
      </c>
      <c r="H13" s="339">
        <v>111217.44087000001</v>
      </c>
      <c r="I13" s="339">
        <v>3356.7649999999999</v>
      </c>
      <c r="J13" s="339">
        <v>0</v>
      </c>
      <c r="K13" s="339">
        <v>21926.221140000001</v>
      </c>
      <c r="L13" s="339">
        <v>19480.498019999999</v>
      </c>
      <c r="M13" s="339">
        <v>6376.8025800000005</v>
      </c>
      <c r="N13" s="339">
        <v>4059.1928399999997</v>
      </c>
      <c r="O13" s="339">
        <v>842150.42118000006</v>
      </c>
      <c r="P13" s="130">
        <v>4.1477990999809452E-3</v>
      </c>
    </row>
    <row r="14" spans="1:16" ht="15" customHeight="1">
      <c r="A14" s="179" t="s">
        <v>690</v>
      </c>
      <c r="B14" s="339">
        <v>37764.708039999998</v>
      </c>
      <c r="C14" s="339">
        <v>48717.166709999998</v>
      </c>
      <c r="D14" s="339">
        <v>37207.030509999997</v>
      </c>
      <c r="E14" s="339">
        <v>51104.189229999996</v>
      </c>
      <c r="F14" s="339">
        <v>13444.983340000001</v>
      </c>
      <c r="G14" s="339">
        <v>15657.7989</v>
      </c>
      <c r="H14" s="339">
        <v>28868.328730000001</v>
      </c>
      <c r="I14" s="339">
        <v>1649.5453400000001</v>
      </c>
      <c r="J14" s="339">
        <v>0</v>
      </c>
      <c r="K14" s="339">
        <v>10502.17211</v>
      </c>
      <c r="L14" s="339">
        <v>5834.4660999999996</v>
      </c>
      <c r="M14" s="339">
        <v>2581.5334400000002</v>
      </c>
      <c r="N14" s="339">
        <v>1940.7502400000001</v>
      </c>
      <c r="O14" s="339">
        <v>255272.67269000001</v>
      </c>
      <c r="P14" s="130">
        <v>1.2572810455283284E-3</v>
      </c>
    </row>
    <row r="15" spans="1:16" ht="15" customHeight="1">
      <c r="A15" s="179" t="s">
        <v>691</v>
      </c>
      <c r="B15" s="339">
        <v>63809.684930000003</v>
      </c>
      <c r="C15" s="339">
        <v>146233.92949000001</v>
      </c>
      <c r="D15" s="339">
        <v>120204.32028</v>
      </c>
      <c r="E15" s="339">
        <v>217259.01362000001</v>
      </c>
      <c r="F15" s="339">
        <v>36896.027190000001</v>
      </c>
      <c r="G15" s="339">
        <v>49972.984509999995</v>
      </c>
      <c r="H15" s="339">
        <v>33034.330040000001</v>
      </c>
      <c r="I15" s="339">
        <v>5766.2597000000005</v>
      </c>
      <c r="J15" s="339">
        <v>0</v>
      </c>
      <c r="K15" s="339">
        <v>18099.212530000001</v>
      </c>
      <c r="L15" s="339">
        <v>10833.36888</v>
      </c>
      <c r="M15" s="339">
        <v>14921.26802</v>
      </c>
      <c r="N15" s="339">
        <v>5801.9634500000002</v>
      </c>
      <c r="O15" s="339">
        <v>722832.36264000006</v>
      </c>
      <c r="P15" s="130">
        <v>3.5601281526337555E-3</v>
      </c>
    </row>
    <row r="16" spans="1:16" ht="15" customHeight="1">
      <c r="A16" s="179" t="s">
        <v>692</v>
      </c>
      <c r="B16" s="339">
        <v>28481.068210000001</v>
      </c>
      <c r="C16" s="339">
        <v>65579.913209999999</v>
      </c>
      <c r="D16" s="339">
        <v>54094.482979999993</v>
      </c>
      <c r="E16" s="339">
        <v>101465.70720999999</v>
      </c>
      <c r="F16" s="339">
        <v>19947.25374</v>
      </c>
      <c r="G16" s="339">
        <v>24107.52088</v>
      </c>
      <c r="H16" s="339">
        <v>16608.25346</v>
      </c>
      <c r="I16" s="339">
        <v>4613.0077300000003</v>
      </c>
      <c r="J16" s="339">
        <v>0</v>
      </c>
      <c r="K16" s="339">
        <v>12771.260279999999</v>
      </c>
      <c r="L16" s="339">
        <v>5618.9003499999999</v>
      </c>
      <c r="M16" s="339">
        <v>7778.9872699999996</v>
      </c>
      <c r="N16" s="339">
        <v>4328.6433299999999</v>
      </c>
      <c r="O16" s="339">
        <v>345394.99864999996</v>
      </c>
      <c r="P16" s="130">
        <v>1.7011557894028311E-3</v>
      </c>
    </row>
    <row r="17" spans="1:16" ht="15" customHeight="1">
      <c r="A17" s="179" t="s">
        <v>693</v>
      </c>
      <c r="B17" s="339">
        <v>274677.21258999995</v>
      </c>
      <c r="C17" s="339">
        <v>438371.98083999997</v>
      </c>
      <c r="D17" s="339">
        <v>583716.89154999994</v>
      </c>
      <c r="E17" s="339">
        <v>517839.22898000001</v>
      </c>
      <c r="F17" s="339">
        <v>174397.11040000001</v>
      </c>
      <c r="G17" s="339">
        <v>143602.97740999999</v>
      </c>
      <c r="H17" s="339">
        <v>154751.69873</v>
      </c>
      <c r="I17" s="339">
        <v>78798.515419999996</v>
      </c>
      <c r="J17" s="339">
        <v>416.66275000000002</v>
      </c>
      <c r="K17" s="339">
        <v>226823.97987000001</v>
      </c>
      <c r="L17" s="339">
        <v>95569.573930000013</v>
      </c>
      <c r="M17" s="339">
        <v>107042.19166</v>
      </c>
      <c r="N17" s="339">
        <v>69018.260009999998</v>
      </c>
      <c r="O17" s="339">
        <v>2865026.2841399997</v>
      </c>
      <c r="P17" s="130">
        <v>1.4110963010772713E-2</v>
      </c>
    </row>
    <row r="18" spans="1:16" ht="15" customHeight="1">
      <c r="A18" s="179" t="s">
        <v>694</v>
      </c>
      <c r="B18" s="339">
        <v>200431.56691999998</v>
      </c>
      <c r="C18" s="339">
        <v>305649.55937000003</v>
      </c>
      <c r="D18" s="339">
        <v>374389.77831000002</v>
      </c>
      <c r="E18" s="339">
        <v>444150.55642000004</v>
      </c>
      <c r="F18" s="339">
        <v>102146.77418000001</v>
      </c>
      <c r="G18" s="339">
        <v>114452.94425</v>
      </c>
      <c r="H18" s="339">
        <v>107821.00201000001</v>
      </c>
      <c r="I18" s="339">
        <v>76716.531709999996</v>
      </c>
      <c r="J18" s="339">
        <v>279.46275000000003</v>
      </c>
      <c r="K18" s="339">
        <v>204120.73958000002</v>
      </c>
      <c r="L18" s="339">
        <v>68744.158580000003</v>
      </c>
      <c r="M18" s="339">
        <v>64975.23373</v>
      </c>
      <c r="N18" s="339">
        <v>55856.092750000003</v>
      </c>
      <c r="O18" s="339">
        <v>2119734.40056</v>
      </c>
      <c r="P18" s="130">
        <v>1.0440216162953361E-2</v>
      </c>
    </row>
    <row r="19" spans="1:16" ht="15" customHeight="1">
      <c r="A19" s="180" t="s">
        <v>695</v>
      </c>
      <c r="B19" s="340">
        <v>22619652.235720005</v>
      </c>
      <c r="C19" s="340">
        <v>24945852.70369</v>
      </c>
      <c r="D19" s="340">
        <v>27488178.095810004</v>
      </c>
      <c r="E19" s="340">
        <v>23111093.14099</v>
      </c>
      <c r="F19" s="340">
        <v>18819043.711290002</v>
      </c>
      <c r="G19" s="340">
        <v>11599921.25673</v>
      </c>
      <c r="H19" s="340">
        <v>10128575.728049999</v>
      </c>
      <c r="I19" s="340">
        <v>14215621.587230001</v>
      </c>
      <c r="J19" s="340">
        <v>121865.51191000002</v>
      </c>
      <c r="K19" s="340">
        <v>15182055.166200003</v>
      </c>
      <c r="L19" s="340">
        <v>4183669.3832899998</v>
      </c>
      <c r="M19" s="340">
        <v>21392828.797490001</v>
      </c>
      <c r="N19" s="340">
        <v>9227132.3184699994</v>
      </c>
      <c r="O19" s="340">
        <v>203035489.63687003</v>
      </c>
      <c r="P19" s="131">
        <v>1</v>
      </c>
    </row>
    <row r="20" spans="1:16" ht="15" customHeight="1">
      <c r="A20" s="181" t="s">
        <v>696</v>
      </c>
      <c r="B20" s="339">
        <v>367173.57540999999</v>
      </c>
      <c r="C20" s="339">
        <v>528063.76939999999</v>
      </c>
      <c r="D20" s="339">
        <v>562629.78151</v>
      </c>
      <c r="E20" s="339">
        <v>667316.12878999999</v>
      </c>
      <c r="F20" s="339">
        <v>195911.39040999999</v>
      </c>
      <c r="G20" s="339">
        <v>195895.04293</v>
      </c>
      <c r="H20" s="339">
        <v>198370.01374000002</v>
      </c>
      <c r="I20" s="339">
        <v>149802.38763999997</v>
      </c>
      <c r="J20" s="339">
        <v>690.91785000000004</v>
      </c>
      <c r="K20" s="339">
        <v>301782.62479999999</v>
      </c>
      <c r="L20" s="339">
        <v>100109.36023000001</v>
      </c>
      <c r="M20" s="339">
        <v>133544.09289999999</v>
      </c>
      <c r="N20" s="339">
        <v>112019.83904000001</v>
      </c>
      <c r="O20" s="339">
        <v>3513308.9246499999</v>
      </c>
      <c r="P20" s="130"/>
    </row>
    <row r="21" spans="1:16" s="30" customFormat="1" ht="15" customHeight="1" thickBot="1">
      <c r="A21" s="182" t="s">
        <v>697</v>
      </c>
      <c r="B21" s="132">
        <v>0.11140738141974767</v>
      </c>
      <c r="C21" s="132">
        <v>0.12286449402666391</v>
      </c>
      <c r="D21" s="132">
        <v>0.135386075335759</v>
      </c>
      <c r="E21" s="132">
        <v>0.11382784941846523</v>
      </c>
      <c r="F21" s="132">
        <v>9.2688444492871433E-2</v>
      </c>
      <c r="G21" s="132">
        <v>5.7132481013425364E-2</v>
      </c>
      <c r="H21" s="132">
        <v>4.98857404001882E-2</v>
      </c>
      <c r="I21" s="132">
        <v>7.001545204069845E-2</v>
      </c>
      <c r="J21" s="132">
        <v>6.0021778521556542E-4</v>
      </c>
      <c r="K21" s="132">
        <v>7.4775376429771875E-2</v>
      </c>
      <c r="L21" s="132">
        <v>2.0605606393111438E-2</v>
      </c>
      <c r="M21" s="132">
        <v>0.10536497257573629</v>
      </c>
      <c r="N21" s="132">
        <v>4.5445908668345476E-2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64" t="s">
        <v>558</v>
      </c>
      <c r="B23" s="766"/>
      <c r="C23" s="766"/>
      <c r="D23" s="766"/>
      <c r="E23" s="766"/>
      <c r="F23" s="766"/>
      <c r="G23" s="766"/>
      <c r="H23" s="766"/>
      <c r="I23" s="766"/>
      <c r="J23" s="766"/>
      <c r="K23" s="766"/>
      <c r="L23" s="766"/>
      <c r="M23" s="766"/>
      <c r="N23" s="766"/>
      <c r="O23" s="766"/>
      <c r="P23" s="766"/>
    </row>
    <row r="24" spans="1:16" ht="59.25" customHeight="1">
      <c r="A24" s="764" t="s">
        <v>559</v>
      </c>
      <c r="B24" s="765"/>
      <c r="C24" s="765"/>
      <c r="D24" s="765"/>
      <c r="E24" s="765"/>
      <c r="F24" s="765"/>
      <c r="G24" s="765"/>
      <c r="H24" s="765"/>
      <c r="I24" s="765"/>
      <c r="J24" s="765"/>
      <c r="K24" s="765"/>
      <c r="L24" s="765"/>
      <c r="M24" s="765"/>
      <c r="N24" s="765"/>
      <c r="O24" s="765"/>
      <c r="P24" s="765"/>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activeCell="A3" sqref="A3:O3"/>
    </sheetView>
  </sheetViews>
  <sheetFormatPr defaultColWidth="9.140625" defaultRowHeight="12.75"/>
  <cols>
    <col min="1" max="1" width="9.140625" style="631" customWidth="1"/>
    <col min="2" max="2" width="11.28515625" style="631" customWidth="1"/>
    <col min="3" max="3" width="12.140625" style="631" bestFit="1" customWidth="1"/>
    <col min="4" max="4" width="11.28515625" style="631" customWidth="1"/>
    <col min="5" max="5" width="12.28515625" style="631" bestFit="1" customWidth="1"/>
    <col min="6" max="6" width="11.28515625" style="631" customWidth="1"/>
    <col min="7" max="7" width="8" style="631" bestFit="1" customWidth="1"/>
    <col min="8" max="8" width="6.140625" style="631" customWidth="1"/>
    <col min="9" max="9" width="10" style="631" customWidth="1"/>
    <col min="10" max="10" width="11.28515625" style="631" bestFit="1" customWidth="1"/>
    <col min="11" max="11" width="10.28515625" style="631" bestFit="1" customWidth="1"/>
    <col min="12" max="12" width="7.85546875" style="631" bestFit="1" customWidth="1"/>
    <col min="13" max="13" width="7.7109375" style="631" bestFit="1" customWidth="1"/>
    <col min="14" max="14" width="11.28515625" style="631" bestFit="1" customWidth="1"/>
    <col min="15" max="15" width="8" style="631" bestFit="1" customWidth="1"/>
    <col min="16" max="16384" width="9.140625" style="631"/>
  </cols>
  <sheetData>
    <row r="1" spans="1:15" ht="30" customHeight="1">
      <c r="A1" s="748" t="s">
        <v>440</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1506</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5329988.9941199999</v>
      </c>
      <c r="C8" s="228">
        <v>7148916.0819300003</v>
      </c>
      <c r="D8" s="228">
        <v>10633030.422049999</v>
      </c>
      <c r="E8" s="228">
        <v>23111935.498099998</v>
      </c>
      <c r="F8" s="229">
        <v>0.12038615494186081</v>
      </c>
      <c r="G8" s="166"/>
      <c r="H8" s="22"/>
      <c r="I8" s="230" t="s">
        <v>706</v>
      </c>
      <c r="J8" s="228">
        <v>4197962.0515000001</v>
      </c>
      <c r="K8" s="228">
        <v>1132026.9426199999</v>
      </c>
      <c r="L8" s="228">
        <v>0</v>
      </c>
      <c r="M8" s="228">
        <v>0</v>
      </c>
      <c r="N8" s="228">
        <v>5329988.9941199999</v>
      </c>
      <c r="O8" s="229">
        <v>0.15707148675700128</v>
      </c>
    </row>
    <row r="9" spans="1:15" s="34" customFormat="1" ht="15" customHeight="1">
      <c r="A9" s="227" t="s">
        <v>707</v>
      </c>
      <c r="B9" s="228">
        <v>5482348.8038599994</v>
      </c>
      <c r="C9" s="228">
        <v>12215120.72363</v>
      </c>
      <c r="D9" s="228">
        <v>13184435.195979999</v>
      </c>
      <c r="E9" s="228">
        <v>30881904.723470002</v>
      </c>
      <c r="F9" s="229">
        <v>0.16085860776329505</v>
      </c>
      <c r="G9" s="166"/>
      <c r="H9" s="22"/>
      <c r="I9" s="230" t="s">
        <v>707</v>
      </c>
      <c r="J9" s="228">
        <v>4729747.2451099996</v>
      </c>
      <c r="K9" s="228">
        <v>752601.55874999997</v>
      </c>
      <c r="L9" s="228">
        <v>0</v>
      </c>
      <c r="M9" s="228">
        <v>0</v>
      </c>
      <c r="N9" s="228">
        <v>5482348.8038599994</v>
      </c>
      <c r="O9" s="229">
        <v>0.16156143633556072</v>
      </c>
    </row>
    <row r="10" spans="1:15" s="34" customFormat="1" ht="15" customHeight="1">
      <c r="A10" s="227" t="s">
        <v>708</v>
      </c>
      <c r="B10" s="228">
        <v>5837528.8015400004</v>
      </c>
      <c r="C10" s="228">
        <v>10287678.8989</v>
      </c>
      <c r="D10" s="228">
        <v>13495564.710410001</v>
      </c>
      <c r="E10" s="228">
        <v>29620772.41085</v>
      </c>
      <c r="F10" s="229">
        <v>0.15428958328666736</v>
      </c>
      <c r="G10" s="166"/>
      <c r="H10" s="22"/>
      <c r="I10" s="230" t="s">
        <v>708</v>
      </c>
      <c r="J10" s="228">
        <v>4398740.7095100004</v>
      </c>
      <c r="K10" s="228">
        <v>1438780.6487499999</v>
      </c>
      <c r="L10" s="228">
        <v>7.4053699999999996</v>
      </c>
      <c r="M10" s="228">
        <v>3.7909999999999999E-2</v>
      </c>
      <c r="N10" s="228">
        <v>5837528.8015400004</v>
      </c>
      <c r="O10" s="229">
        <v>0.17202837170137322</v>
      </c>
    </row>
    <row r="11" spans="1:15" s="34" customFormat="1" ht="15" customHeight="1">
      <c r="A11" s="227" t="s">
        <v>709</v>
      </c>
      <c r="B11" s="228">
        <v>4741953.9405200006</v>
      </c>
      <c r="C11" s="228">
        <v>4670585.5384099996</v>
      </c>
      <c r="D11" s="228">
        <v>8537172.7005899996</v>
      </c>
      <c r="E11" s="228">
        <v>17949712.17952</v>
      </c>
      <c r="F11" s="229">
        <v>9.3497008581697766E-2</v>
      </c>
      <c r="G11" s="166"/>
      <c r="H11" s="22"/>
      <c r="I11" s="230" t="s">
        <v>709</v>
      </c>
      <c r="J11" s="228">
        <v>3215047.8687399998</v>
      </c>
      <c r="K11" s="228">
        <v>1526906.07161</v>
      </c>
      <c r="L11" s="228">
        <v>0</v>
      </c>
      <c r="M11" s="228">
        <v>1.7000000000000001E-4</v>
      </c>
      <c r="N11" s="228">
        <v>4741953.9405200006</v>
      </c>
      <c r="O11" s="229">
        <v>0.13974245657774959</v>
      </c>
    </row>
    <row r="12" spans="1:15" s="34" customFormat="1" ht="15" customHeight="1">
      <c r="A12" s="227" t="s">
        <v>710</v>
      </c>
      <c r="B12" s="228">
        <v>3527816.3144699996</v>
      </c>
      <c r="C12" s="228">
        <v>5035692.5750299999</v>
      </c>
      <c r="D12" s="228">
        <v>7821188.1994899996</v>
      </c>
      <c r="E12" s="228">
        <v>16384697.088989999</v>
      </c>
      <c r="F12" s="229">
        <v>8.5345110217738426E-2</v>
      </c>
      <c r="G12" s="166"/>
      <c r="H12" s="22"/>
      <c r="I12" s="230" t="s">
        <v>710</v>
      </c>
      <c r="J12" s="228">
        <v>2655363.52642</v>
      </c>
      <c r="K12" s="228">
        <v>872452.66351999994</v>
      </c>
      <c r="L12" s="228">
        <v>0</v>
      </c>
      <c r="M12" s="228">
        <v>0.12453</v>
      </c>
      <c r="N12" s="228">
        <v>3527816.3144699996</v>
      </c>
      <c r="O12" s="229">
        <v>0.10396256992851347</v>
      </c>
    </row>
    <row r="13" spans="1:15" s="34" customFormat="1" ht="15" customHeight="1">
      <c r="A13" s="227" t="s">
        <v>711</v>
      </c>
      <c r="B13" s="228">
        <v>2187207.82583</v>
      </c>
      <c r="C13" s="228">
        <v>3041687.5233</v>
      </c>
      <c r="D13" s="228">
        <v>5731067.9929799996</v>
      </c>
      <c r="E13" s="228">
        <v>10959963.342110001</v>
      </c>
      <c r="F13" s="229">
        <v>5.7088591527474516E-2</v>
      </c>
      <c r="G13" s="166"/>
      <c r="H13" s="22"/>
      <c r="I13" s="230" t="s">
        <v>711</v>
      </c>
      <c r="J13" s="228">
        <v>1604822.5345300001</v>
      </c>
      <c r="K13" s="228">
        <v>582379.31582000002</v>
      </c>
      <c r="L13" s="228">
        <v>0</v>
      </c>
      <c r="M13" s="228">
        <v>5.9754799999999992</v>
      </c>
      <c r="N13" s="228">
        <v>2187207.82583</v>
      </c>
      <c r="O13" s="229">
        <v>6.4455664998307821E-2</v>
      </c>
    </row>
    <row r="14" spans="1:15" s="34" customFormat="1" ht="15" customHeight="1">
      <c r="A14" s="227" t="s">
        <v>712</v>
      </c>
      <c r="B14" s="228">
        <v>1127937.71832</v>
      </c>
      <c r="C14" s="228">
        <v>1838278.3577699999</v>
      </c>
      <c r="D14" s="228">
        <v>5307657.5763999997</v>
      </c>
      <c r="E14" s="228">
        <v>8273873.6524899993</v>
      </c>
      <c r="F14" s="229">
        <v>4.3097205579339111E-2</v>
      </c>
      <c r="G14" s="166"/>
      <c r="H14" s="22"/>
      <c r="I14" s="230" t="s">
        <v>712</v>
      </c>
      <c r="J14" s="228">
        <v>721705.96886000002</v>
      </c>
      <c r="K14" s="228">
        <v>406231.74945999996</v>
      </c>
      <c r="L14" s="228">
        <v>0</v>
      </c>
      <c r="M14" s="228">
        <v>0</v>
      </c>
      <c r="N14" s="228">
        <v>1127937.71832</v>
      </c>
      <c r="O14" s="229">
        <v>3.3239628558571349E-2</v>
      </c>
    </row>
    <row r="15" spans="1:15" s="34" customFormat="1" ht="15" customHeight="1">
      <c r="A15" s="227" t="s">
        <v>713</v>
      </c>
      <c r="B15" s="228">
        <v>0</v>
      </c>
      <c r="C15" s="228">
        <v>4252442.9613499995</v>
      </c>
      <c r="D15" s="228">
        <v>6876972.7797299996</v>
      </c>
      <c r="E15" s="228">
        <v>11129415.741079999</v>
      </c>
      <c r="F15" s="229">
        <v>5.7971240354499382E-2</v>
      </c>
      <c r="G15" s="166"/>
      <c r="H15" s="22"/>
      <c r="I15" s="230" t="s">
        <v>713</v>
      </c>
      <c r="J15" s="228">
        <v>0</v>
      </c>
      <c r="K15" s="228">
        <v>0</v>
      </c>
      <c r="L15" s="228">
        <v>0</v>
      </c>
      <c r="M15" s="228">
        <v>0</v>
      </c>
      <c r="N15" s="228">
        <v>0</v>
      </c>
      <c r="O15" s="229">
        <v>0</v>
      </c>
    </row>
    <row r="16" spans="1:15" s="34" customFormat="1" ht="15" customHeight="1">
      <c r="A16" s="227" t="s">
        <v>714</v>
      </c>
      <c r="B16" s="228">
        <v>42594.996209999998</v>
      </c>
      <c r="C16" s="228">
        <v>19766.510549999999</v>
      </c>
      <c r="D16" s="228">
        <v>8054.5278099999996</v>
      </c>
      <c r="E16" s="228">
        <v>70416.034569999989</v>
      </c>
      <c r="F16" s="229">
        <v>3.6678518979218929E-4</v>
      </c>
      <c r="G16" s="166"/>
      <c r="H16" s="22"/>
      <c r="I16" s="230" t="s">
        <v>714</v>
      </c>
      <c r="J16" s="228">
        <v>29558.834420000003</v>
      </c>
      <c r="K16" s="228">
        <v>13036.161789999998</v>
      </c>
      <c r="L16" s="228">
        <v>0</v>
      </c>
      <c r="M16" s="228">
        <v>0</v>
      </c>
      <c r="N16" s="228">
        <v>42594.996209999998</v>
      </c>
      <c r="O16" s="229">
        <v>1.2552482548264911E-3</v>
      </c>
    </row>
    <row r="17" spans="1:15" s="34" customFormat="1" ht="15" customHeight="1">
      <c r="A17" s="227" t="s">
        <v>715</v>
      </c>
      <c r="B17" s="228">
        <v>865528.48158999998</v>
      </c>
      <c r="C17" s="228">
        <v>4584973.7993299998</v>
      </c>
      <c r="D17" s="228">
        <v>7501734.4631099999</v>
      </c>
      <c r="E17" s="228">
        <v>12952236.744030001</v>
      </c>
      <c r="F17" s="229">
        <v>6.7466006022673608E-2</v>
      </c>
      <c r="G17" s="166"/>
      <c r="H17" s="22"/>
      <c r="I17" s="230" t="s">
        <v>715</v>
      </c>
      <c r="J17" s="228">
        <v>746048.54427999991</v>
      </c>
      <c r="K17" s="228">
        <v>119479.93731000001</v>
      </c>
      <c r="L17" s="228">
        <v>0</v>
      </c>
      <c r="M17" s="228">
        <v>0</v>
      </c>
      <c r="N17" s="228">
        <v>865528.48158999998</v>
      </c>
      <c r="O17" s="229">
        <v>2.5506590273235059E-2</v>
      </c>
    </row>
    <row r="18" spans="1:15" s="34" customFormat="1" ht="15" customHeight="1">
      <c r="A18" s="227" t="s">
        <v>716</v>
      </c>
      <c r="B18" s="228">
        <v>297679.11066000001</v>
      </c>
      <c r="C18" s="228">
        <v>509293.66602999996</v>
      </c>
      <c r="D18" s="228">
        <v>2350611.6725999997</v>
      </c>
      <c r="E18" s="228">
        <v>3157584.4492899999</v>
      </c>
      <c r="F18" s="229">
        <v>1.6447322241163492E-2</v>
      </c>
      <c r="G18" s="166"/>
      <c r="H18" s="22"/>
      <c r="I18" s="230" t="s">
        <v>716</v>
      </c>
      <c r="J18" s="228">
        <v>273086.87238999997</v>
      </c>
      <c r="K18" s="228">
        <v>24592.238269999998</v>
      </c>
      <c r="L18" s="228">
        <v>0</v>
      </c>
      <c r="M18" s="228">
        <v>0</v>
      </c>
      <c r="N18" s="228">
        <v>297679.11066000001</v>
      </c>
      <c r="O18" s="229">
        <v>8.7724197065791199E-3</v>
      </c>
    </row>
    <row r="19" spans="1:15" s="34" customFormat="1" ht="15" customHeight="1">
      <c r="A19" s="227" t="s">
        <v>717</v>
      </c>
      <c r="B19" s="228">
        <v>4492938.5578999994</v>
      </c>
      <c r="C19" s="228">
        <v>4282509.2139400002</v>
      </c>
      <c r="D19" s="228">
        <v>11722390.514360001</v>
      </c>
      <c r="E19" s="228">
        <v>20497838.286200002</v>
      </c>
      <c r="F19" s="229">
        <v>0.10676976560870649</v>
      </c>
      <c r="G19" s="166"/>
      <c r="H19" s="22"/>
      <c r="I19" s="230" t="s">
        <v>717</v>
      </c>
      <c r="J19" s="228">
        <v>2465486.2909499998</v>
      </c>
      <c r="K19" s="228">
        <v>2027452.2669500001</v>
      </c>
      <c r="L19" s="228">
        <v>0</v>
      </c>
      <c r="M19" s="228">
        <v>0</v>
      </c>
      <c r="N19" s="228">
        <v>4492938.5578999994</v>
      </c>
      <c r="O19" s="229">
        <v>0.13240412690828188</v>
      </c>
    </row>
    <row r="20" spans="1:15" s="34" customFormat="1" ht="15" customHeight="1">
      <c r="A20" s="227" t="s">
        <v>718</v>
      </c>
      <c r="B20" s="228">
        <v>0</v>
      </c>
      <c r="C20" s="228">
        <v>2001650.21432</v>
      </c>
      <c r="D20" s="228">
        <v>4989673.1859099995</v>
      </c>
      <c r="E20" s="228">
        <v>6991323.4002299998</v>
      </c>
      <c r="F20" s="229">
        <v>3.6416618685091842E-2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33933523.545019999</v>
      </c>
      <c r="C22" s="226">
        <v>59888596.064489998</v>
      </c>
      <c r="D22" s="226">
        <v>98159553.941420004</v>
      </c>
      <c r="E22" s="226">
        <v>191981673.55092999</v>
      </c>
      <c r="F22" s="686">
        <v>1</v>
      </c>
      <c r="G22" s="225"/>
      <c r="H22" s="22"/>
      <c r="I22" s="231" t="s">
        <v>719</v>
      </c>
      <c r="J22" s="226">
        <v>25037570.446709998</v>
      </c>
      <c r="K22" s="226">
        <v>8895939.5548500009</v>
      </c>
      <c r="L22" s="226">
        <v>7.4053699999999996</v>
      </c>
      <c r="M22" s="226">
        <v>6.13809</v>
      </c>
      <c r="N22" s="226">
        <v>33933523.545019999</v>
      </c>
      <c r="O22" s="686">
        <v>1</v>
      </c>
    </row>
    <row r="23" spans="1:15" s="34" customFormat="1" ht="15" customHeight="1">
      <c r="A23" s="227"/>
      <c r="B23" s="221"/>
      <c r="C23" s="221"/>
      <c r="D23" s="221"/>
      <c r="E23" s="220"/>
      <c r="F23" s="220"/>
      <c r="G23" s="25"/>
      <c r="H23" s="22"/>
      <c r="I23" s="232"/>
      <c r="J23" s="493"/>
      <c r="K23" s="220"/>
      <c r="L23" s="493"/>
      <c r="M23" s="493"/>
      <c r="N23" s="220"/>
      <c r="O23" s="493"/>
    </row>
    <row r="24" spans="1:15" s="34" customFormat="1" ht="30" customHeight="1">
      <c r="A24" s="767" t="s">
        <v>720</v>
      </c>
      <c r="B24" s="767"/>
      <c r="C24" s="767"/>
      <c r="D24" s="767"/>
      <c r="E24" s="767"/>
      <c r="F24" s="767"/>
      <c r="G24" s="767"/>
      <c r="H24" s="22"/>
      <c r="I24" s="767" t="s">
        <v>721</v>
      </c>
      <c r="J24" s="767"/>
      <c r="K24" s="767"/>
      <c r="L24" s="767"/>
      <c r="M24" s="767"/>
      <c r="N24" s="767"/>
      <c r="O24" s="767"/>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5403497.3837399995</v>
      </c>
      <c r="C26" s="228">
        <v>1745251.16236</v>
      </c>
      <c r="D26" s="228">
        <v>0</v>
      </c>
      <c r="E26" s="228">
        <v>167.53582999999998</v>
      </c>
      <c r="F26" s="228">
        <v>7148916.0819300003</v>
      </c>
      <c r="G26" s="229">
        <v>0.1193702399407028</v>
      </c>
      <c r="H26" s="22"/>
      <c r="I26" s="230" t="s">
        <v>706</v>
      </c>
      <c r="J26" s="228">
        <v>10099768.60366</v>
      </c>
      <c r="K26" s="228">
        <v>533261.81839000003</v>
      </c>
      <c r="L26" s="228">
        <v>0</v>
      </c>
      <c r="M26" s="228">
        <v>0</v>
      </c>
      <c r="N26" s="228">
        <v>10633030.422049999</v>
      </c>
      <c r="O26" s="229">
        <v>0.10832394805293855</v>
      </c>
    </row>
    <row r="27" spans="1:15" s="34" customFormat="1" ht="15" customHeight="1">
      <c r="A27" s="227" t="s">
        <v>707</v>
      </c>
      <c r="B27" s="228">
        <v>11242982.6326</v>
      </c>
      <c r="C27" s="228">
        <v>969816.00721000007</v>
      </c>
      <c r="D27" s="228">
        <v>0</v>
      </c>
      <c r="E27" s="228">
        <v>2322.0838199999998</v>
      </c>
      <c r="F27" s="228">
        <v>12215120.72363</v>
      </c>
      <c r="G27" s="229">
        <v>0.2039640520288096</v>
      </c>
      <c r="H27" s="22"/>
      <c r="I27" s="230" t="s">
        <v>707</v>
      </c>
      <c r="J27" s="228">
        <v>9438234.1186299995</v>
      </c>
      <c r="K27" s="228">
        <v>3746201.0773499999</v>
      </c>
      <c r="L27" s="228">
        <v>0</v>
      </c>
      <c r="M27" s="228">
        <v>0</v>
      </c>
      <c r="N27" s="228">
        <v>13184435.195979999</v>
      </c>
      <c r="O27" s="229">
        <v>0.13431637234056965</v>
      </c>
    </row>
    <row r="28" spans="1:15" s="34" customFormat="1" ht="15" customHeight="1">
      <c r="A28" s="227" t="s">
        <v>708</v>
      </c>
      <c r="B28" s="228">
        <v>7099614.1885900004</v>
      </c>
      <c r="C28" s="228">
        <v>3187071.24052</v>
      </c>
      <c r="D28" s="228">
        <v>0</v>
      </c>
      <c r="E28" s="228">
        <v>993.46978999999999</v>
      </c>
      <c r="F28" s="228">
        <v>10287678.8989</v>
      </c>
      <c r="G28" s="229">
        <v>0.17178026494095622</v>
      </c>
      <c r="H28" s="22"/>
      <c r="I28" s="230" t="s">
        <v>708</v>
      </c>
      <c r="J28" s="228">
        <v>12587559.786010001</v>
      </c>
      <c r="K28" s="228">
        <v>907868.22861999995</v>
      </c>
      <c r="L28" s="228">
        <v>37.770679999999999</v>
      </c>
      <c r="M28" s="228">
        <v>98.9251</v>
      </c>
      <c r="N28" s="228">
        <v>13495564.710410001</v>
      </c>
      <c r="O28" s="229">
        <v>0.13748600282417675</v>
      </c>
    </row>
    <row r="29" spans="1:15" s="34" customFormat="1" ht="15" customHeight="1">
      <c r="A29" s="227" t="s">
        <v>709</v>
      </c>
      <c r="B29" s="228">
        <v>2737673.9499299997</v>
      </c>
      <c r="C29" s="228">
        <v>1932911.2350599999</v>
      </c>
      <c r="D29" s="228">
        <v>0</v>
      </c>
      <c r="E29" s="228">
        <v>0.35342000000000001</v>
      </c>
      <c r="F29" s="228">
        <v>4670585.5384099996</v>
      </c>
      <c r="G29" s="229">
        <v>7.7987894947154218E-2</v>
      </c>
      <c r="H29" s="22"/>
      <c r="I29" s="230" t="s">
        <v>709</v>
      </c>
      <c r="J29" s="228">
        <v>8106965.7135899998</v>
      </c>
      <c r="K29" s="228">
        <v>430206.98700000002</v>
      </c>
      <c r="L29" s="228">
        <v>0</v>
      </c>
      <c r="M29" s="228">
        <v>0</v>
      </c>
      <c r="N29" s="228">
        <v>8537172.7005899996</v>
      </c>
      <c r="O29" s="229">
        <v>8.6972407247131983E-2</v>
      </c>
    </row>
    <row r="30" spans="1:15" s="34" customFormat="1" ht="15" customHeight="1">
      <c r="A30" s="227" t="s">
        <v>710</v>
      </c>
      <c r="B30" s="228">
        <v>4204022.5000700001</v>
      </c>
      <c r="C30" s="228">
        <v>831670.07497000007</v>
      </c>
      <c r="D30" s="228">
        <v>0</v>
      </c>
      <c r="E30" s="228">
        <v>-1.0000000000000001E-5</v>
      </c>
      <c r="F30" s="228">
        <v>5035692.5750299999</v>
      </c>
      <c r="G30" s="229">
        <v>8.4084331674888518E-2</v>
      </c>
      <c r="H30" s="22"/>
      <c r="I30" s="230" t="s">
        <v>710</v>
      </c>
      <c r="J30" s="228">
        <v>7806761.9170699995</v>
      </c>
      <c r="K30" s="228">
        <v>14426.282429999999</v>
      </c>
      <c r="L30" s="228">
        <v>0</v>
      </c>
      <c r="M30" s="228">
        <v>-1.0000000000000001E-5</v>
      </c>
      <c r="N30" s="228">
        <v>7821188.1994899996</v>
      </c>
      <c r="O30" s="229">
        <v>7.9678318466662498E-2</v>
      </c>
    </row>
    <row r="31" spans="1:15" s="34" customFormat="1" ht="15" customHeight="1">
      <c r="A31" s="227" t="s">
        <v>711</v>
      </c>
      <c r="B31" s="228">
        <v>2059770.6982499999</v>
      </c>
      <c r="C31" s="228">
        <v>981911.98089000001</v>
      </c>
      <c r="D31" s="228">
        <v>0</v>
      </c>
      <c r="E31" s="228">
        <v>4.8441599999999996</v>
      </c>
      <c r="F31" s="228">
        <v>3041687.5233</v>
      </c>
      <c r="G31" s="229">
        <v>5.0789093803845588E-2</v>
      </c>
      <c r="H31" s="22"/>
      <c r="I31" s="230" t="s">
        <v>711</v>
      </c>
      <c r="J31" s="228">
        <v>5350341.9636300001</v>
      </c>
      <c r="K31" s="228">
        <v>380726.02935000003</v>
      </c>
      <c r="L31" s="228">
        <v>0</v>
      </c>
      <c r="M31" s="228">
        <v>0</v>
      </c>
      <c r="N31" s="228">
        <v>5731067.9929799996</v>
      </c>
      <c r="O31" s="229">
        <v>5.8385228567768413E-2</v>
      </c>
    </row>
    <row r="32" spans="1:15" s="34" customFormat="1" ht="15" customHeight="1">
      <c r="A32" s="227" t="s">
        <v>712</v>
      </c>
      <c r="B32" s="228">
        <v>1380371.96166</v>
      </c>
      <c r="C32" s="228">
        <v>457906.39611000003</v>
      </c>
      <c r="D32" s="228">
        <v>0</v>
      </c>
      <c r="E32" s="228">
        <v>0</v>
      </c>
      <c r="F32" s="228">
        <v>1838278.3577699999</v>
      </c>
      <c r="G32" s="229">
        <v>3.0694964961116834E-2</v>
      </c>
      <c r="H32" s="22"/>
      <c r="I32" s="230" t="s">
        <v>712</v>
      </c>
      <c r="J32" s="228">
        <v>5248387.6277999999</v>
      </c>
      <c r="K32" s="228">
        <v>59269.948600000003</v>
      </c>
      <c r="L32" s="228">
        <v>0</v>
      </c>
      <c r="M32" s="228">
        <v>0</v>
      </c>
      <c r="N32" s="228">
        <v>5307657.5763999997</v>
      </c>
      <c r="O32" s="229">
        <v>5.4071736914855194E-2</v>
      </c>
    </row>
    <row r="33" spans="1:15" s="34" customFormat="1" ht="15" customHeight="1">
      <c r="A33" s="227" t="s">
        <v>713</v>
      </c>
      <c r="B33" s="228">
        <v>3954846.1148899999</v>
      </c>
      <c r="C33" s="228">
        <v>297595.76601999998</v>
      </c>
      <c r="D33" s="228">
        <v>0</v>
      </c>
      <c r="E33" s="228">
        <v>1.0804400000000001</v>
      </c>
      <c r="F33" s="228">
        <v>4252442.9613499995</v>
      </c>
      <c r="G33" s="229">
        <v>7.1005888279144669E-2</v>
      </c>
      <c r="H33" s="22"/>
      <c r="I33" s="230" t="s">
        <v>713</v>
      </c>
      <c r="J33" s="228">
        <v>6803911.1704799999</v>
      </c>
      <c r="K33" s="228">
        <v>73061.609249999994</v>
      </c>
      <c r="L33" s="228">
        <v>0</v>
      </c>
      <c r="M33" s="228">
        <v>0</v>
      </c>
      <c r="N33" s="228">
        <v>6876972.7797299996</v>
      </c>
      <c r="O33" s="229">
        <v>7.005912826207486E-2</v>
      </c>
    </row>
    <row r="34" spans="1:15" s="34" customFormat="1" ht="15" customHeight="1">
      <c r="A34" s="227" t="s">
        <v>714</v>
      </c>
      <c r="B34" s="228">
        <v>1720.73731</v>
      </c>
      <c r="C34" s="228">
        <v>18045.773239999999</v>
      </c>
      <c r="D34" s="228">
        <v>0</v>
      </c>
      <c r="E34" s="228">
        <v>0</v>
      </c>
      <c r="F34" s="228">
        <v>19766.510549999999</v>
      </c>
      <c r="G34" s="229">
        <v>3.3005466564477105E-4</v>
      </c>
      <c r="H34" s="22"/>
      <c r="I34" s="230" t="s">
        <v>714</v>
      </c>
      <c r="J34" s="228">
        <v>3789.7251499999998</v>
      </c>
      <c r="K34" s="228">
        <v>4264.8026600000003</v>
      </c>
      <c r="L34" s="228">
        <v>0</v>
      </c>
      <c r="M34" s="228">
        <v>0</v>
      </c>
      <c r="N34" s="228">
        <v>8054.5278099999996</v>
      </c>
      <c r="O34" s="229">
        <v>8.2055464665281675E-5</v>
      </c>
    </row>
    <row r="35" spans="1:15" s="34" customFormat="1" ht="15" customHeight="1">
      <c r="A35" s="227" t="s">
        <v>715</v>
      </c>
      <c r="B35" s="228">
        <v>4314723.1456199996</v>
      </c>
      <c r="C35" s="228">
        <v>270250.65370999998</v>
      </c>
      <c r="D35" s="228">
        <v>0</v>
      </c>
      <c r="E35" s="228">
        <v>0</v>
      </c>
      <c r="F35" s="228">
        <v>4584973.7993299998</v>
      </c>
      <c r="G35" s="229">
        <v>7.6558378399666449E-2</v>
      </c>
      <c r="H35" s="22"/>
      <c r="I35" s="230" t="s">
        <v>715</v>
      </c>
      <c r="J35" s="228">
        <v>7157846.0615499998</v>
      </c>
      <c r="K35" s="228">
        <v>342808.5528</v>
      </c>
      <c r="L35" s="228">
        <v>0</v>
      </c>
      <c r="M35" s="228">
        <v>1079.8487600000001</v>
      </c>
      <c r="N35" s="228">
        <v>7501734.4631099999</v>
      </c>
      <c r="O35" s="229">
        <v>7.6423885010591136E-2</v>
      </c>
    </row>
    <row r="36" spans="1:15" s="34" customFormat="1" ht="15" customHeight="1">
      <c r="A36" s="227" t="s">
        <v>716</v>
      </c>
      <c r="B36" s="228">
        <v>449883.67311999999</v>
      </c>
      <c r="C36" s="228">
        <v>59409.992909999994</v>
      </c>
      <c r="D36" s="228">
        <v>0</v>
      </c>
      <c r="E36" s="228">
        <v>0</v>
      </c>
      <c r="F36" s="228">
        <v>509293.66602999996</v>
      </c>
      <c r="G36" s="229">
        <v>8.5040174506942172E-3</v>
      </c>
      <c r="H36" s="22"/>
      <c r="I36" s="230" t="s">
        <v>716</v>
      </c>
      <c r="J36" s="228">
        <v>2278728.2515400001</v>
      </c>
      <c r="K36" s="228">
        <v>61092.511060000004</v>
      </c>
      <c r="L36" s="228">
        <v>0</v>
      </c>
      <c r="M36" s="228">
        <v>10790.91</v>
      </c>
      <c r="N36" s="228">
        <v>2350611.6725999997</v>
      </c>
      <c r="O36" s="229">
        <v>2.3946845500161969E-2</v>
      </c>
    </row>
    <row r="37" spans="1:15" s="34" customFormat="1" ht="15" customHeight="1">
      <c r="A37" s="227" t="s">
        <v>717</v>
      </c>
      <c r="B37" s="228">
        <v>3618659.0540999998</v>
      </c>
      <c r="C37" s="228">
        <v>663850.15983999998</v>
      </c>
      <c r="D37" s="228">
        <v>0</v>
      </c>
      <c r="E37" s="228">
        <v>0</v>
      </c>
      <c r="F37" s="228">
        <v>4282509.2139400002</v>
      </c>
      <c r="G37" s="229">
        <v>7.1507924636076858E-2</v>
      </c>
      <c r="H37" s="22"/>
      <c r="I37" s="230" t="s">
        <v>717</v>
      </c>
      <c r="J37" s="228">
        <v>10387705.169190001</v>
      </c>
      <c r="K37" s="228">
        <v>1334685.3451700001</v>
      </c>
      <c r="L37" s="228">
        <v>0</v>
      </c>
      <c r="M37" s="228">
        <v>0</v>
      </c>
      <c r="N37" s="228">
        <v>11722390.514360001</v>
      </c>
      <c r="O37" s="229">
        <v>0.11942179893518801</v>
      </c>
    </row>
    <row r="38" spans="1:15" s="34" customFormat="1" ht="15" customHeight="1">
      <c r="A38" s="227" t="s">
        <v>718</v>
      </c>
      <c r="B38" s="228">
        <v>1890310.4809300001</v>
      </c>
      <c r="C38" s="228">
        <v>111339.73338999999</v>
      </c>
      <c r="D38" s="228">
        <v>0</v>
      </c>
      <c r="E38" s="228">
        <v>0</v>
      </c>
      <c r="F38" s="228">
        <v>2001650.21432</v>
      </c>
      <c r="G38" s="229">
        <v>3.342289427129929E-2</v>
      </c>
      <c r="H38" s="22"/>
      <c r="I38" s="230" t="s">
        <v>718</v>
      </c>
      <c r="J38" s="228">
        <v>4957202.6368399998</v>
      </c>
      <c r="K38" s="228">
        <v>32470.549070000001</v>
      </c>
      <c r="L38" s="228">
        <v>0</v>
      </c>
      <c r="M38" s="228">
        <v>0</v>
      </c>
      <c r="N38" s="228">
        <v>4989673.1859099995</v>
      </c>
      <c r="O38" s="229">
        <v>5.0832272413215668E-2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48358076.520810001</v>
      </c>
      <c r="C40" s="226">
        <v>11527030.17623</v>
      </c>
      <c r="D40" s="640">
        <v>0</v>
      </c>
      <c r="E40" s="226">
        <v>3489.3674500000002</v>
      </c>
      <c r="F40" s="226">
        <v>59888596.064489998</v>
      </c>
      <c r="G40" s="686">
        <v>1</v>
      </c>
      <c r="H40" s="232"/>
      <c r="I40" s="231" t="s">
        <v>722</v>
      </c>
      <c r="J40" s="226">
        <v>90227202.745140001</v>
      </c>
      <c r="K40" s="226">
        <v>7920343.74175</v>
      </c>
      <c r="L40" s="640">
        <v>37.770679999999999</v>
      </c>
      <c r="M40" s="226">
        <v>11969.683849999999</v>
      </c>
      <c r="N40" s="226">
        <v>98159553.941420004</v>
      </c>
      <c r="O40" s="686">
        <v>1</v>
      </c>
    </row>
    <row r="41" spans="1:15" s="34" customFormat="1" ht="15" customHeight="1" thickBot="1">
      <c r="A41" s="494"/>
      <c r="B41" s="495"/>
      <c r="C41" s="495"/>
      <c r="D41" s="495"/>
      <c r="E41" s="495"/>
      <c r="F41" s="496"/>
      <c r="G41" s="496"/>
      <c r="H41" s="496"/>
      <c r="I41" s="496"/>
      <c r="J41" s="497"/>
      <c r="K41" s="496"/>
      <c r="L41" s="498"/>
      <c r="M41" s="499"/>
      <c r="N41" s="496"/>
      <c r="O41" s="496"/>
    </row>
    <row r="42" spans="1:15" s="34" customFormat="1" ht="15" customHeight="1" thickTop="1">
      <c r="A42" s="629" t="s">
        <v>1447</v>
      </c>
      <c r="B42" s="139"/>
      <c r="C42" s="139"/>
      <c r="D42" s="139"/>
      <c r="E42" s="139"/>
      <c r="F42" s="139"/>
      <c r="G42" s="139"/>
      <c r="H42" s="139"/>
      <c r="I42" s="139"/>
      <c r="J42" s="138"/>
      <c r="K42" s="139"/>
      <c r="L42" s="500"/>
      <c r="M42" s="110"/>
      <c r="N42" s="139"/>
      <c r="O42" s="139"/>
    </row>
    <row r="43" spans="1:15" s="34" customFormat="1" ht="15" customHeight="1">
      <c r="A43" s="629" t="s">
        <v>1448</v>
      </c>
      <c r="B43" s="500"/>
      <c r="C43" s="500"/>
      <c r="D43" s="500"/>
      <c r="E43" s="500"/>
      <c r="F43" s="500"/>
      <c r="G43" s="500"/>
      <c r="H43" s="500"/>
      <c r="I43" s="500"/>
      <c r="J43" s="138"/>
      <c r="K43" s="500"/>
      <c r="L43" s="500"/>
      <c r="M43" s="110"/>
      <c r="N43" s="500"/>
      <c r="O43" s="500"/>
    </row>
    <row r="44" spans="1:15" s="34" customFormat="1" ht="15" customHeight="1">
      <c r="A44" s="629" t="s">
        <v>1449</v>
      </c>
      <c r="B44" s="500"/>
      <c r="C44" s="500"/>
      <c r="D44" s="500"/>
      <c r="E44" s="500"/>
      <c r="F44" s="500"/>
      <c r="G44" s="500"/>
      <c r="H44" s="500"/>
      <c r="I44" s="500"/>
      <c r="J44" s="138"/>
      <c r="K44" s="500"/>
      <c r="L44" s="500"/>
      <c r="M44" s="110"/>
      <c r="N44" s="500"/>
      <c r="O44" s="500"/>
    </row>
    <row r="45" spans="1:15" s="34" customFormat="1" ht="15" customHeight="1">
      <c r="A45" s="629" t="s">
        <v>1450</v>
      </c>
      <c r="B45" s="500"/>
      <c r="C45" s="500"/>
      <c r="D45" s="500"/>
      <c r="E45" s="500"/>
      <c r="F45" s="500"/>
      <c r="G45" s="138"/>
      <c r="H45" s="500"/>
      <c r="I45" s="500"/>
      <c r="J45" s="500"/>
      <c r="K45" s="110"/>
      <c r="L45" s="500"/>
      <c r="M45" s="500"/>
      <c r="N45" s="110"/>
      <c r="O45" s="500"/>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2" sqref="C2:K2"/>
    </sheetView>
  </sheetViews>
  <sheetFormatPr defaultRowHeight="12.75"/>
  <cols>
    <col min="1" max="2" width="31.140625" style="631" hidden="1" customWidth="1"/>
    <col min="3" max="3" width="64.5703125" style="33" bestFit="1" customWidth="1"/>
    <col min="4" max="11" width="11.7109375" style="631" bestFit="1" customWidth="1"/>
    <col min="12" max="257" width="9.140625" style="631"/>
    <col min="258" max="259" width="0" style="631" hidden="1" customWidth="1"/>
    <col min="260" max="260" width="64.5703125" style="631" bestFit="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bestFit="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bestFit="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bestFit="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bestFit="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bestFit="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bestFit="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bestFit="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bestFit="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bestFit="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bestFit="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bestFit="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bestFit="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bestFit="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bestFit="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bestFit="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bestFit="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bestFit="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bestFit="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bestFit="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bestFit="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bestFit="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bestFit="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bestFit="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bestFit="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bestFit="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bestFit="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bestFit="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bestFit="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bestFit="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bestFit="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bestFit="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bestFit="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bestFit="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bestFit="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bestFit="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bestFit="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bestFit="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bestFit="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bestFit="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bestFit="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bestFit="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bestFit="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bestFit="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bestFit="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bestFit="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bestFit="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bestFit="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bestFit="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bestFit="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bestFit="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bestFit="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bestFit="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bestFit="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bestFit="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bestFit="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bestFit="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bestFit="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bestFit="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bestFit="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bestFit="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bestFit="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bestFit="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48" t="s">
        <v>440</v>
      </c>
      <c r="D1" s="748"/>
      <c r="E1" s="748"/>
      <c r="F1" s="748"/>
      <c r="G1" s="748"/>
      <c r="H1" s="748"/>
      <c r="I1" s="748"/>
      <c r="J1" s="748"/>
      <c r="K1" s="748"/>
    </row>
    <row r="2" spans="1:11" s="28" customFormat="1" ht="15" customHeight="1">
      <c r="A2" s="47"/>
      <c r="B2" s="47"/>
      <c r="C2" s="749" t="s">
        <v>747</v>
      </c>
      <c r="D2" s="749"/>
      <c r="E2" s="749"/>
      <c r="F2" s="749"/>
      <c r="G2" s="749"/>
      <c r="H2" s="749"/>
      <c r="I2" s="749"/>
      <c r="J2" s="749"/>
      <c r="K2" s="749"/>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661"/>
      <c r="D5" s="662">
        <v>2015</v>
      </c>
      <c r="E5" s="662">
        <v>2016</v>
      </c>
      <c r="F5" s="662">
        <v>2017</v>
      </c>
      <c r="G5" s="662">
        <v>2018</v>
      </c>
      <c r="H5" s="662">
        <v>2019</v>
      </c>
      <c r="I5" s="662">
        <v>2020</v>
      </c>
      <c r="J5" s="662">
        <v>2021</v>
      </c>
      <c r="K5" s="662">
        <v>2022</v>
      </c>
    </row>
    <row r="6" spans="1:11" s="31" customFormat="1" ht="15" customHeight="1">
      <c r="A6" s="47"/>
      <c r="B6" s="47"/>
      <c r="C6" s="663"/>
      <c r="D6" s="664" t="s">
        <v>1241</v>
      </c>
      <c r="E6" s="665" t="s">
        <v>1241</v>
      </c>
      <c r="F6" s="665" t="s">
        <v>1241</v>
      </c>
      <c r="G6" s="666" t="s">
        <v>1241</v>
      </c>
      <c r="H6" s="666" t="s">
        <v>1241</v>
      </c>
      <c r="I6" s="666" t="s">
        <v>1241</v>
      </c>
      <c r="J6" s="666" t="s">
        <v>1241</v>
      </c>
      <c r="K6" s="666" t="s">
        <v>1509</v>
      </c>
    </row>
    <row r="7" spans="1:11" s="19" customFormat="1" ht="15" customHeight="1">
      <c r="A7" s="47" t="s">
        <v>748</v>
      </c>
      <c r="B7" s="47" t="s">
        <v>1206</v>
      </c>
      <c r="C7" s="49" t="s">
        <v>749</v>
      </c>
      <c r="D7" s="74">
        <v>96931716</v>
      </c>
      <c r="E7" s="74">
        <v>113162072</v>
      </c>
      <c r="F7" s="74">
        <v>132510769</v>
      </c>
      <c r="G7" s="74">
        <v>148422098</v>
      </c>
      <c r="H7" s="74">
        <v>159266306</v>
      </c>
      <c r="I7" s="74">
        <v>166673398</v>
      </c>
      <c r="J7" s="74">
        <v>173424784.21318001</v>
      </c>
      <c r="K7" s="74">
        <v>182559908.83766001</v>
      </c>
    </row>
    <row r="8" spans="1:11" s="19" customFormat="1" ht="15" customHeight="1">
      <c r="A8" s="47" t="s">
        <v>748</v>
      </c>
      <c r="B8" s="173" t="s">
        <v>1207</v>
      </c>
      <c r="C8" s="47" t="s">
        <v>750</v>
      </c>
      <c r="D8" s="74">
        <v>95850682</v>
      </c>
      <c r="E8" s="74">
        <v>111464064</v>
      </c>
      <c r="F8" s="74">
        <v>130122017</v>
      </c>
      <c r="G8" s="74">
        <v>144653413</v>
      </c>
      <c r="H8" s="74">
        <v>153555215</v>
      </c>
      <c r="I8" s="74">
        <v>159540843</v>
      </c>
      <c r="J8" s="74">
        <v>135624441.58680001</v>
      </c>
      <c r="K8" s="74">
        <v>148276325.63217002</v>
      </c>
    </row>
    <row r="9" spans="1:11" s="19" customFormat="1" ht="15" customHeight="1">
      <c r="A9" s="47" t="s">
        <v>748</v>
      </c>
      <c r="B9" s="173" t="s">
        <v>1208</v>
      </c>
      <c r="C9" s="49" t="s">
        <v>751</v>
      </c>
      <c r="D9" s="74">
        <v>1081033</v>
      </c>
      <c r="E9" s="74">
        <v>1698008</v>
      </c>
      <c r="F9" s="74">
        <v>2388752</v>
      </c>
      <c r="G9" s="74">
        <v>3768685</v>
      </c>
      <c r="H9" s="74">
        <v>5711091</v>
      </c>
      <c r="I9" s="74">
        <v>7132555</v>
      </c>
      <c r="J9" s="74">
        <v>37800342.626379997</v>
      </c>
      <c r="K9" s="74">
        <v>34283583.205490001</v>
      </c>
    </row>
    <row r="10" spans="1:11" s="19" customFormat="1" ht="15" customHeight="1">
      <c r="A10" s="47" t="s">
        <v>748</v>
      </c>
      <c r="B10" s="47" t="s">
        <v>1209</v>
      </c>
      <c r="C10" s="49" t="s">
        <v>752</v>
      </c>
      <c r="D10" s="74">
        <v>448753</v>
      </c>
      <c r="E10" s="74">
        <v>547044</v>
      </c>
      <c r="F10" s="74">
        <v>643208</v>
      </c>
      <c r="G10" s="74">
        <v>674226</v>
      </c>
      <c r="H10" s="74">
        <v>677106</v>
      </c>
      <c r="I10" s="74">
        <v>179948</v>
      </c>
      <c r="J10" s="74">
        <v>619731.63228999998</v>
      </c>
      <c r="K10" s="74">
        <v>1400288.4321300001</v>
      </c>
    </row>
    <row r="11" spans="1:11" s="19" customFormat="1" ht="15" customHeight="1">
      <c r="A11" s="47" t="s">
        <v>748</v>
      </c>
      <c r="B11" s="47" t="s">
        <v>1210</v>
      </c>
      <c r="C11" s="47" t="s">
        <v>753</v>
      </c>
      <c r="D11" s="74">
        <v>424352</v>
      </c>
      <c r="E11" s="74">
        <v>486631</v>
      </c>
      <c r="F11" s="74">
        <v>576556</v>
      </c>
      <c r="G11" s="74">
        <v>591804</v>
      </c>
      <c r="H11" s="74">
        <v>573843</v>
      </c>
      <c r="I11" s="74">
        <v>146340</v>
      </c>
      <c r="J11" s="74">
        <v>334268.42801999999</v>
      </c>
      <c r="K11" s="74">
        <v>465676.83068999997</v>
      </c>
    </row>
    <row r="12" spans="1:11" s="19" customFormat="1" ht="15" customHeight="1">
      <c r="A12" s="47" t="s">
        <v>748</v>
      </c>
      <c r="B12" s="173" t="s">
        <v>1211</v>
      </c>
      <c r="C12" s="47" t="s">
        <v>754</v>
      </c>
      <c r="D12" s="74">
        <v>24402</v>
      </c>
      <c r="E12" s="74">
        <v>60414</v>
      </c>
      <c r="F12" s="74">
        <v>66652</v>
      </c>
      <c r="G12" s="74">
        <v>82422</v>
      </c>
      <c r="H12" s="74">
        <v>103264</v>
      </c>
      <c r="I12" s="74">
        <v>33607</v>
      </c>
      <c r="J12" s="74">
        <v>285463.20426999999</v>
      </c>
      <c r="K12" s="74">
        <v>934611.60144000011</v>
      </c>
    </row>
    <row r="13" spans="1:11" s="19" customFormat="1" ht="15" customHeight="1">
      <c r="A13" s="47" t="s">
        <v>748</v>
      </c>
      <c r="B13" s="47" t="s">
        <v>1212</v>
      </c>
      <c r="C13" s="49" t="s">
        <v>755</v>
      </c>
      <c r="D13" s="74">
        <v>993613</v>
      </c>
      <c r="E13" s="74">
        <v>1197544</v>
      </c>
      <c r="F13" s="74">
        <v>1568925</v>
      </c>
      <c r="G13" s="74">
        <v>1848802</v>
      </c>
      <c r="H13" s="74">
        <v>2219458</v>
      </c>
      <c r="I13" s="74">
        <v>2282528</v>
      </c>
      <c r="J13" s="74">
        <v>2004710.1585299999</v>
      </c>
      <c r="K13" s="74">
        <v>2657847.4755100003</v>
      </c>
    </row>
    <row r="14" spans="1:11" s="19" customFormat="1" ht="15" customHeight="1">
      <c r="A14" s="47" t="s">
        <v>748</v>
      </c>
      <c r="B14" s="47" t="s">
        <v>1213</v>
      </c>
      <c r="C14" s="47" t="s">
        <v>756</v>
      </c>
      <c r="D14" s="74">
        <v>811531</v>
      </c>
      <c r="E14" s="74">
        <v>1003173</v>
      </c>
      <c r="F14" s="74">
        <v>1303904</v>
      </c>
      <c r="G14" s="74">
        <v>1520492</v>
      </c>
      <c r="H14" s="74">
        <v>1676595</v>
      </c>
      <c r="I14" s="74">
        <v>1646658</v>
      </c>
      <c r="J14" s="74">
        <v>1439639.2452799999</v>
      </c>
      <c r="K14" s="74">
        <v>1419928.68282</v>
      </c>
    </row>
    <row r="15" spans="1:11" s="19" customFormat="1" ht="15" customHeight="1">
      <c r="A15" s="47" t="s">
        <v>748</v>
      </c>
      <c r="B15" s="173" t="s">
        <v>1214</v>
      </c>
      <c r="C15" s="47" t="s">
        <v>757</v>
      </c>
      <c r="D15" s="74">
        <v>182083</v>
      </c>
      <c r="E15" s="74">
        <v>194371</v>
      </c>
      <c r="F15" s="74">
        <v>265021</v>
      </c>
      <c r="G15" s="74">
        <v>328310</v>
      </c>
      <c r="H15" s="74">
        <v>542863</v>
      </c>
      <c r="I15" s="74">
        <v>635870</v>
      </c>
      <c r="J15" s="74">
        <v>565070.91324999998</v>
      </c>
      <c r="K15" s="74">
        <v>1237918.79269</v>
      </c>
    </row>
    <row r="16" spans="1:11" s="19" customFormat="1" ht="15" customHeight="1">
      <c r="A16" s="47" t="s">
        <v>748</v>
      </c>
      <c r="B16" s="47" t="s">
        <v>1100</v>
      </c>
      <c r="C16" s="49" t="s">
        <v>758</v>
      </c>
      <c r="D16" s="74">
        <v>18672350</v>
      </c>
      <c r="E16" s="74">
        <v>22558358</v>
      </c>
      <c r="F16" s="74">
        <v>21343440</v>
      </c>
      <c r="G16" s="74">
        <v>20933808</v>
      </c>
      <c r="H16" s="74">
        <v>20177208</v>
      </c>
      <c r="I16" s="74">
        <v>16247720</v>
      </c>
      <c r="J16" s="74">
        <v>15670702.75622</v>
      </c>
      <c r="K16" s="74">
        <v>16476568.884959999</v>
      </c>
    </row>
    <row r="17" spans="1:11" s="19" customFormat="1" ht="15" customHeight="1">
      <c r="A17" s="47" t="s">
        <v>748</v>
      </c>
      <c r="B17" s="47" t="s">
        <v>1215</v>
      </c>
      <c r="C17" s="47" t="s">
        <v>759</v>
      </c>
      <c r="D17" s="74">
        <v>849463</v>
      </c>
      <c r="E17" s="74">
        <v>961396</v>
      </c>
      <c r="F17" s="74">
        <v>1152458</v>
      </c>
      <c r="G17" s="74">
        <v>1272964</v>
      </c>
      <c r="H17" s="74">
        <v>1431732</v>
      </c>
      <c r="I17" s="74">
        <v>8121010</v>
      </c>
      <c r="J17" s="74">
        <v>9952803.7348100003</v>
      </c>
      <c r="K17" s="74">
        <v>9074260.9544200003</v>
      </c>
    </row>
    <row r="18" spans="1:11" s="19" customFormat="1" ht="15" customHeight="1">
      <c r="A18" s="47" t="s">
        <v>748</v>
      </c>
      <c r="B18" s="47" t="s">
        <v>1216</v>
      </c>
      <c r="C18" s="75" t="s">
        <v>760</v>
      </c>
      <c r="D18" s="74">
        <v>-2691169</v>
      </c>
      <c r="E18" s="74">
        <v>-2967363</v>
      </c>
      <c r="F18" s="74">
        <v>-3577678</v>
      </c>
      <c r="G18" s="74">
        <v>-3906881</v>
      </c>
      <c r="H18" s="74">
        <v>-4222029</v>
      </c>
      <c r="I18" s="74">
        <v>-5401700</v>
      </c>
      <c r="J18" s="74">
        <v>-5459964.86601</v>
      </c>
      <c r="K18" s="74">
        <v>-5816626.9858500008</v>
      </c>
    </row>
    <row r="19" spans="1:11" s="19" customFormat="1" ht="15" customHeight="1">
      <c r="A19" s="47" t="s">
        <v>748</v>
      </c>
      <c r="B19" s="47" t="s">
        <v>1217</v>
      </c>
      <c r="C19" s="474" t="s">
        <v>761</v>
      </c>
      <c r="D19" s="470">
        <v>115204726</v>
      </c>
      <c r="E19" s="470">
        <v>135459051</v>
      </c>
      <c r="F19" s="470">
        <v>153641122</v>
      </c>
      <c r="G19" s="470">
        <v>169245016</v>
      </c>
      <c r="H19" s="470">
        <v>179549781</v>
      </c>
      <c r="I19" s="470">
        <v>188102904</v>
      </c>
      <c r="J19" s="470">
        <v>196212767.62901998</v>
      </c>
      <c r="K19" s="470">
        <v>206352247.59882998</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29" t="s">
        <v>762</v>
      </c>
      <c r="D21" s="126"/>
      <c r="E21" s="126"/>
      <c r="F21" s="126"/>
      <c r="G21" s="126"/>
      <c r="H21" s="126"/>
      <c r="I21" s="126"/>
      <c r="J21" s="126"/>
      <c r="K21" s="126"/>
    </row>
    <row r="22" spans="1:11" s="31" customFormat="1" ht="15" customHeight="1">
      <c r="A22" s="47"/>
      <c r="B22" s="47"/>
      <c r="C22" s="629"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2" sqref="C2:K2"/>
    </sheetView>
  </sheetViews>
  <sheetFormatPr defaultColWidth="9.140625" defaultRowHeight="12.75"/>
  <cols>
    <col min="1" max="1" width="2.28515625" style="631" hidden="1" customWidth="1"/>
    <col min="2" max="2" width="46.5703125" style="631" hidden="1" customWidth="1"/>
    <col min="3" max="3" width="69" style="33" bestFit="1" customWidth="1"/>
    <col min="4" max="4" width="11.7109375" style="42" bestFit="1" customWidth="1"/>
    <col min="5" max="11" width="11.7109375" style="631" bestFit="1" customWidth="1"/>
    <col min="12" max="16384" width="9.140625" style="631"/>
  </cols>
  <sheetData>
    <row r="1" spans="1:11" s="40" customFormat="1" ht="30" customHeight="1">
      <c r="A1" s="47"/>
      <c r="B1" s="47"/>
      <c r="C1" s="748" t="s">
        <v>440</v>
      </c>
      <c r="D1" s="748"/>
      <c r="E1" s="748"/>
      <c r="F1" s="748"/>
      <c r="G1" s="748"/>
      <c r="H1" s="748"/>
      <c r="I1" s="748"/>
      <c r="J1" s="748"/>
      <c r="K1" s="748"/>
    </row>
    <row r="2" spans="1:11" s="40" customFormat="1" ht="23.25">
      <c r="A2" s="47"/>
      <c r="B2" s="47"/>
      <c r="C2" s="749" t="s">
        <v>764</v>
      </c>
      <c r="D2" s="749"/>
      <c r="E2" s="749"/>
      <c r="F2" s="749"/>
      <c r="G2" s="749"/>
      <c r="H2" s="749"/>
      <c r="I2" s="749"/>
      <c r="J2" s="749"/>
      <c r="K2" s="749"/>
    </row>
    <row r="3" spans="1:11" s="41" customFormat="1" ht="30" customHeight="1">
      <c r="A3" s="47" t="s">
        <v>1251</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3"/>
      <c r="B5" s="193"/>
      <c r="C5" s="559"/>
      <c r="D5" s="409">
        <v>2015</v>
      </c>
      <c r="E5" s="409">
        <v>2016</v>
      </c>
      <c r="F5" s="409">
        <v>2017</v>
      </c>
      <c r="G5" s="409">
        <v>2018</v>
      </c>
      <c r="H5" s="409">
        <v>2019</v>
      </c>
      <c r="I5" s="409">
        <v>2020</v>
      </c>
      <c r="J5" s="409">
        <v>2021</v>
      </c>
      <c r="K5" s="409">
        <v>2022</v>
      </c>
    </row>
    <row r="6" spans="1:11" ht="15" customHeight="1" thickTop="1" thickBot="1">
      <c r="A6" s="194"/>
      <c r="B6" s="194"/>
      <c r="C6" s="560"/>
      <c r="D6" s="501" t="s">
        <v>1241</v>
      </c>
      <c r="E6" s="501" t="s">
        <v>1241</v>
      </c>
      <c r="F6" s="502" t="s">
        <v>1241</v>
      </c>
      <c r="G6" s="501" t="s">
        <v>1241</v>
      </c>
      <c r="H6" s="501" t="s">
        <v>1241</v>
      </c>
      <c r="I6" s="501" t="s">
        <v>1241</v>
      </c>
      <c r="J6" s="501" t="s">
        <v>1241</v>
      </c>
      <c r="K6" s="501" t="s">
        <v>1509</v>
      </c>
    </row>
    <row r="7" spans="1:11" s="19" customFormat="1" ht="15" customHeight="1" thickTop="1" thickBot="1">
      <c r="A7" s="193" t="s">
        <v>748</v>
      </c>
      <c r="B7" s="195" t="s">
        <v>765</v>
      </c>
      <c r="C7" s="503" t="s">
        <v>247</v>
      </c>
      <c r="D7" s="504">
        <v>131019186</v>
      </c>
      <c r="E7" s="504">
        <v>135426274</v>
      </c>
      <c r="F7" s="504">
        <v>154147230</v>
      </c>
      <c r="G7" s="504">
        <v>161638464</v>
      </c>
      <c r="H7" s="504">
        <v>157409599</v>
      </c>
      <c r="I7" s="504">
        <v>173595870</v>
      </c>
      <c r="J7" s="504">
        <v>186048624.22277999</v>
      </c>
      <c r="K7" s="504">
        <v>190714419.04580998</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29822686.588779997</v>
      </c>
    </row>
    <row r="9" spans="1:11" s="19" customFormat="1" ht="15" customHeight="1" thickTop="1">
      <c r="A9" s="47" t="s">
        <v>748</v>
      </c>
      <c r="B9" s="197" t="s">
        <v>768</v>
      </c>
      <c r="C9" s="505" t="s">
        <v>769</v>
      </c>
      <c r="D9" s="363">
        <v>28839394</v>
      </c>
      <c r="E9" s="363">
        <v>29282082</v>
      </c>
      <c r="F9" s="363">
        <v>29397585</v>
      </c>
      <c r="G9" s="363">
        <v>27980826</v>
      </c>
      <c r="H9" s="363">
        <v>24822118</v>
      </c>
      <c r="I9" s="363">
        <v>28491015</v>
      </c>
      <c r="J9" s="363">
        <v>30893867.720739998</v>
      </c>
      <c r="K9" s="363">
        <v>29183021.60557</v>
      </c>
    </row>
    <row r="10" spans="1:11" s="19" customFormat="1" ht="15" customHeight="1" thickBot="1">
      <c r="A10" s="47" t="s">
        <v>748</v>
      </c>
      <c r="B10" s="197" t="s">
        <v>770</v>
      </c>
      <c r="C10" s="505" t="s">
        <v>771</v>
      </c>
      <c r="D10" s="363">
        <v>1208915</v>
      </c>
      <c r="E10" s="363">
        <v>520625</v>
      </c>
      <c r="F10" s="363">
        <v>407869</v>
      </c>
      <c r="G10" s="363">
        <v>546421</v>
      </c>
      <c r="H10" s="363">
        <v>399791</v>
      </c>
      <c r="I10" s="363">
        <v>428082</v>
      </c>
      <c r="J10" s="363">
        <v>364456.90911000001</v>
      </c>
      <c r="K10" s="363">
        <v>639664.98320999998</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57029876.701109998</v>
      </c>
    </row>
    <row r="12" spans="1:11" s="19" customFormat="1" ht="15" customHeight="1" thickTop="1">
      <c r="A12" s="47" t="s">
        <v>748</v>
      </c>
      <c r="B12" s="197" t="s">
        <v>774</v>
      </c>
      <c r="C12" s="505" t="s">
        <v>775</v>
      </c>
      <c r="D12" s="363">
        <v>47326530</v>
      </c>
      <c r="E12" s="363">
        <v>43593915</v>
      </c>
      <c r="F12" s="363">
        <v>47584074</v>
      </c>
      <c r="G12" s="363">
        <v>51014657</v>
      </c>
      <c r="H12" s="363">
        <v>46981718</v>
      </c>
      <c r="I12" s="363">
        <v>51852445</v>
      </c>
      <c r="J12" s="363">
        <v>56498079.315930001</v>
      </c>
      <c r="K12" s="363">
        <v>56539101.065779999</v>
      </c>
    </row>
    <row r="13" spans="1:11" s="19" customFormat="1" ht="15" customHeight="1">
      <c r="A13" s="47" t="s">
        <v>748</v>
      </c>
      <c r="B13" s="197" t="s">
        <v>776</v>
      </c>
      <c r="C13" s="505" t="s">
        <v>777</v>
      </c>
      <c r="D13" s="363">
        <v>192728</v>
      </c>
      <c r="E13" s="363">
        <v>230158</v>
      </c>
      <c r="F13" s="363">
        <v>252601</v>
      </c>
      <c r="G13" s="363">
        <v>190543</v>
      </c>
      <c r="H13" s="363">
        <v>207835</v>
      </c>
      <c r="I13" s="363">
        <v>233160</v>
      </c>
      <c r="J13" s="363">
        <v>274631.38511999999</v>
      </c>
      <c r="K13" s="363">
        <v>299775.47568000003</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82441</v>
      </c>
      <c r="E15" s="363">
        <v>67460</v>
      </c>
      <c r="F15" s="363">
        <v>83684</v>
      </c>
      <c r="G15" s="363">
        <v>130822</v>
      </c>
      <c r="H15" s="363">
        <v>518728</v>
      </c>
      <c r="I15" s="363">
        <v>395124</v>
      </c>
      <c r="J15" s="363">
        <v>461194.08006999997</v>
      </c>
      <c r="K15" s="363">
        <v>191000.15965000002</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118072.24433</v>
      </c>
    </row>
    <row r="17" spans="1:11" s="19" customFormat="1" ht="15" customHeight="1" thickTop="1">
      <c r="A17" s="47" t="s">
        <v>748</v>
      </c>
      <c r="B17" s="197" t="s">
        <v>783</v>
      </c>
      <c r="C17" s="505" t="s">
        <v>784</v>
      </c>
      <c r="D17" s="363">
        <v>249119</v>
      </c>
      <c r="E17" s="363">
        <v>245466</v>
      </c>
      <c r="F17" s="363">
        <v>138236</v>
      </c>
      <c r="G17" s="363">
        <v>107437</v>
      </c>
      <c r="H17" s="363">
        <v>57424</v>
      </c>
      <c r="I17" s="363">
        <v>19718</v>
      </c>
      <c r="J17" s="363">
        <v>12261.23308</v>
      </c>
      <c r="K17" s="363">
        <v>14791.28464</v>
      </c>
    </row>
    <row r="18" spans="1:11" s="19" customFormat="1" ht="15" customHeight="1">
      <c r="A18" s="47" t="s">
        <v>748</v>
      </c>
      <c r="B18" s="197" t="s">
        <v>785</v>
      </c>
      <c r="C18" s="505" t="s">
        <v>786</v>
      </c>
      <c r="D18" s="363">
        <v>114217</v>
      </c>
      <c r="E18" s="363">
        <v>47027</v>
      </c>
      <c r="F18" s="363">
        <v>46518</v>
      </c>
      <c r="G18" s="363">
        <v>19497</v>
      </c>
      <c r="H18" s="363">
        <v>22534</v>
      </c>
      <c r="I18" s="363">
        <v>39593</v>
      </c>
      <c r="J18" s="363">
        <v>18492.374520000001</v>
      </c>
      <c r="K18" s="363">
        <v>9360.3533399999997</v>
      </c>
    </row>
    <row r="19" spans="1:11" s="19" customFormat="1" ht="15" customHeight="1">
      <c r="A19" s="47" t="s">
        <v>748</v>
      </c>
      <c r="B19" s="197" t="s">
        <v>787</v>
      </c>
      <c r="C19" s="505" t="s">
        <v>788</v>
      </c>
      <c r="D19" s="363">
        <v>1168</v>
      </c>
      <c r="E19" s="363">
        <v>549</v>
      </c>
      <c r="F19" s="363">
        <v>148</v>
      </c>
      <c r="G19" s="363">
        <v>94</v>
      </c>
      <c r="H19" s="363">
        <v>0</v>
      </c>
      <c r="I19" s="363">
        <v>344</v>
      </c>
      <c r="J19" s="363">
        <v>285.06188000000003</v>
      </c>
      <c r="K19" s="363">
        <v>-1.0000000000000001E-5</v>
      </c>
    </row>
    <row r="20" spans="1:11" s="19" customFormat="1" ht="15" customHeight="1">
      <c r="A20" s="47" t="s">
        <v>748</v>
      </c>
      <c r="B20" s="197" t="s">
        <v>789</v>
      </c>
      <c r="C20" s="505" t="s">
        <v>790</v>
      </c>
      <c r="D20" s="363">
        <v>10609</v>
      </c>
      <c r="E20" s="363">
        <v>5304</v>
      </c>
      <c r="F20" s="363">
        <v>9254</v>
      </c>
      <c r="G20" s="363">
        <v>1988</v>
      </c>
      <c r="H20" s="363">
        <v>1200</v>
      </c>
      <c r="I20" s="363">
        <v>14</v>
      </c>
      <c r="J20" s="363">
        <v>1390.9767300000001</v>
      </c>
      <c r="K20" s="363">
        <v>-2.0000000000000002E-5</v>
      </c>
    </row>
    <row r="21" spans="1:11" s="19" customFormat="1" ht="15" customHeight="1">
      <c r="A21" s="47" t="s">
        <v>748</v>
      </c>
      <c r="B21" s="197" t="s">
        <v>791</v>
      </c>
      <c r="C21" s="505" t="s">
        <v>792</v>
      </c>
      <c r="D21" s="363">
        <v>106122</v>
      </c>
      <c r="E21" s="363">
        <v>25017</v>
      </c>
      <c r="F21" s="363">
        <v>18410</v>
      </c>
      <c r="G21" s="363">
        <v>12962</v>
      </c>
      <c r="H21" s="363">
        <v>4611</v>
      </c>
      <c r="I21" s="363">
        <v>8593</v>
      </c>
      <c r="J21" s="363">
        <v>11065.975550000001</v>
      </c>
      <c r="K21" s="363">
        <v>3920.6063599999998</v>
      </c>
    </row>
    <row r="22" spans="1:11" s="19" customFormat="1" ht="15" customHeight="1">
      <c r="A22" s="47" t="s">
        <v>748</v>
      </c>
      <c r="B22" s="197" t="s">
        <v>793</v>
      </c>
      <c r="C22" s="505" t="s">
        <v>794</v>
      </c>
      <c r="D22" s="363">
        <v>33650</v>
      </c>
      <c r="E22" s="363">
        <v>80505</v>
      </c>
      <c r="F22" s="363">
        <v>16470</v>
      </c>
      <c r="G22" s="363">
        <v>2507</v>
      </c>
      <c r="H22" s="363">
        <v>3706</v>
      </c>
      <c r="I22" s="363">
        <v>24786</v>
      </c>
      <c r="J22" s="363">
        <v>232826.20335</v>
      </c>
      <c r="K22" s="363">
        <v>1.0000000000000001E-5</v>
      </c>
    </row>
    <row r="23" spans="1:11" s="19" customFormat="1" ht="15" customHeight="1">
      <c r="A23" s="47" t="s">
        <v>748</v>
      </c>
      <c r="B23" s="197" t="s">
        <v>795</v>
      </c>
      <c r="C23" s="505"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5" t="s">
        <v>1322</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3977348.3279800001</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88444967.488279998</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11321467.69533</v>
      </c>
    </row>
    <row r="28" spans="1:11" s="19" customFormat="1" ht="15" customHeight="1" thickTop="1">
      <c r="A28" s="47" t="s">
        <v>748</v>
      </c>
      <c r="B28" s="197" t="s">
        <v>805</v>
      </c>
      <c r="C28" s="505" t="s">
        <v>806</v>
      </c>
      <c r="D28" s="363">
        <v>80</v>
      </c>
      <c r="E28" s="363">
        <v>645</v>
      </c>
      <c r="F28" s="363">
        <v>81</v>
      </c>
      <c r="G28" s="363">
        <v>79</v>
      </c>
      <c r="H28" s="363">
        <v>189</v>
      </c>
      <c r="I28" s="363">
        <v>330</v>
      </c>
      <c r="J28" s="363">
        <v>364.20181000000002</v>
      </c>
      <c r="K28" s="363">
        <v>82.573239999999998</v>
      </c>
    </row>
    <row r="29" spans="1:11" s="19" customFormat="1" ht="15" customHeight="1">
      <c r="A29" s="47" t="s">
        <v>748</v>
      </c>
      <c r="B29" s="197" t="s">
        <v>807</v>
      </c>
      <c r="C29" s="505" t="s">
        <v>808</v>
      </c>
      <c r="D29" s="363">
        <v>2163</v>
      </c>
      <c r="E29" s="363">
        <v>2767</v>
      </c>
      <c r="F29" s="363">
        <v>4496</v>
      </c>
      <c r="G29" s="363">
        <v>6977</v>
      </c>
      <c r="H29" s="363">
        <v>6844</v>
      </c>
      <c r="I29" s="363">
        <v>7909</v>
      </c>
      <c r="J29" s="363">
        <v>9890.8633000000009</v>
      </c>
      <c r="K29" s="363">
        <v>9814.8355600000014</v>
      </c>
    </row>
    <row r="30" spans="1:11" s="19" customFormat="1" ht="15" customHeight="1">
      <c r="A30" s="47" t="s">
        <v>748</v>
      </c>
      <c r="B30" s="197" t="s">
        <v>809</v>
      </c>
      <c r="C30" s="505" t="s">
        <v>810</v>
      </c>
      <c r="D30" s="363">
        <v>445562</v>
      </c>
      <c r="E30" s="363">
        <v>342105</v>
      </c>
      <c r="F30" s="363">
        <v>399408</v>
      </c>
      <c r="G30" s="363">
        <v>452697</v>
      </c>
      <c r="H30" s="363">
        <v>85759</v>
      </c>
      <c r="I30" s="363">
        <v>99443</v>
      </c>
      <c r="J30" s="363">
        <v>75265.193180000002</v>
      </c>
      <c r="K30" s="363">
        <v>61832.594229999995</v>
      </c>
    </row>
    <row r="31" spans="1:11" s="19" customFormat="1" ht="15" customHeight="1">
      <c r="A31" s="47" t="s">
        <v>748</v>
      </c>
      <c r="B31" s="201" t="s">
        <v>811</v>
      </c>
      <c r="C31" s="505" t="s">
        <v>812</v>
      </c>
      <c r="D31" s="363">
        <v>7554</v>
      </c>
      <c r="E31" s="363">
        <v>4635</v>
      </c>
      <c r="F31" s="363">
        <v>6237</v>
      </c>
      <c r="G31" s="363">
        <v>3235</v>
      </c>
      <c r="H31" s="363">
        <v>7799</v>
      </c>
      <c r="I31" s="363">
        <v>3706</v>
      </c>
      <c r="J31" s="363">
        <v>4510.1443200000003</v>
      </c>
      <c r="K31" s="363">
        <v>5575.9655499999999</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11244161.726749999</v>
      </c>
    </row>
    <row r="33" spans="1:11" s="19" customFormat="1" ht="15" customHeight="1">
      <c r="A33" s="47" t="s">
        <v>748</v>
      </c>
      <c r="B33" s="201" t="s">
        <v>815</v>
      </c>
      <c r="C33" s="561" t="s">
        <v>816</v>
      </c>
      <c r="D33" s="411">
        <v>6230085</v>
      </c>
      <c r="E33" s="411">
        <v>5883537</v>
      </c>
      <c r="F33" s="411">
        <v>7481096</v>
      </c>
      <c r="G33" s="411">
        <v>9663397</v>
      </c>
      <c r="H33" s="411">
        <v>14892021</v>
      </c>
      <c r="I33" s="411">
        <v>17431730</v>
      </c>
      <c r="J33" s="411">
        <v>18238410.890250001</v>
      </c>
      <c r="K33" s="411">
        <v>20106660.106330004</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activeCell="A3" sqref="A3:P3"/>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3" t="s">
        <v>440</v>
      </c>
      <c r="B1" s="733"/>
      <c r="C1" s="733"/>
      <c r="D1" s="733"/>
      <c r="E1" s="733"/>
      <c r="F1" s="733"/>
      <c r="G1" s="733"/>
      <c r="H1" s="733"/>
      <c r="I1" s="733"/>
      <c r="J1" s="733"/>
      <c r="K1" s="733"/>
      <c r="L1" s="733"/>
      <c r="M1" s="733"/>
      <c r="N1" s="733"/>
      <c r="O1" s="733"/>
      <c r="P1" s="733"/>
    </row>
    <row r="2" spans="1:16" ht="18">
      <c r="A2" s="734" t="s">
        <v>723</v>
      </c>
      <c r="B2" s="734"/>
      <c r="C2" s="734"/>
      <c r="D2" s="734"/>
      <c r="E2" s="734"/>
      <c r="F2" s="734"/>
      <c r="G2" s="734"/>
      <c r="H2" s="734"/>
      <c r="I2" s="734"/>
      <c r="J2" s="734"/>
      <c r="K2" s="734"/>
      <c r="L2" s="734"/>
      <c r="M2" s="734"/>
      <c r="N2" s="734"/>
      <c r="O2" s="734"/>
      <c r="P2" s="734"/>
    </row>
    <row r="3" spans="1:16" ht="18">
      <c r="A3" s="734" t="s">
        <v>1506</v>
      </c>
      <c r="B3" s="734"/>
      <c r="C3" s="734"/>
      <c r="D3" s="734"/>
      <c r="E3" s="734"/>
      <c r="F3" s="734"/>
      <c r="G3" s="734"/>
      <c r="H3" s="734"/>
      <c r="I3" s="734"/>
      <c r="J3" s="734"/>
      <c r="K3" s="734"/>
      <c r="L3" s="734"/>
      <c r="M3" s="734"/>
      <c r="N3" s="734"/>
      <c r="O3" s="734"/>
      <c r="P3" s="734"/>
    </row>
    <row r="4" spans="1:16" ht="30" customHeight="1">
      <c r="A4" s="738" t="s">
        <v>512</v>
      </c>
      <c r="B4" s="738"/>
      <c r="C4" s="738"/>
      <c r="D4" s="738"/>
      <c r="E4" s="738"/>
      <c r="F4" s="738"/>
      <c r="G4" s="738"/>
      <c r="H4" s="738"/>
      <c r="I4" s="738"/>
      <c r="J4" s="738"/>
      <c r="K4" s="738"/>
      <c r="L4" s="738"/>
      <c r="M4" s="738"/>
      <c r="N4" s="738"/>
      <c r="O4" s="738"/>
      <c r="P4" s="738"/>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4883113.4428500002</v>
      </c>
      <c r="C7" s="97">
        <v>10970777.285389999</v>
      </c>
      <c r="D7" s="97">
        <v>4999043.4060600009</v>
      </c>
      <c r="E7" s="97">
        <v>2958432.7947199997</v>
      </c>
      <c r="F7" s="97">
        <v>2648523.5181399998</v>
      </c>
      <c r="G7" s="97">
        <v>1238689.0098599999</v>
      </c>
      <c r="H7" s="97">
        <v>853063.63271999999</v>
      </c>
      <c r="I7" s="97">
        <v>1332372.6324799999</v>
      </c>
      <c r="J7" s="97">
        <v>13950.225710000001</v>
      </c>
      <c r="K7" s="97">
        <v>1341560.9238</v>
      </c>
      <c r="L7" s="97">
        <v>373583.74475000001</v>
      </c>
      <c r="M7" s="97">
        <v>6720502.7382299993</v>
      </c>
      <c r="N7" s="97">
        <v>228738.05041</v>
      </c>
      <c r="O7" s="97">
        <v>38562351.405120008</v>
      </c>
      <c r="P7" s="160">
        <v>0.18595424942458341</v>
      </c>
    </row>
    <row r="8" spans="1:16">
      <c r="A8" s="100" t="s">
        <v>727</v>
      </c>
      <c r="B8" s="97">
        <v>5536530.6465400001</v>
      </c>
      <c r="C8" s="97">
        <v>3390763.0099599999</v>
      </c>
      <c r="D8" s="97">
        <v>8134431.9864499997</v>
      </c>
      <c r="E8" s="97">
        <v>4771633.9566599997</v>
      </c>
      <c r="F8" s="97">
        <v>5405514.8355700001</v>
      </c>
      <c r="G8" s="97">
        <v>3844572.32546</v>
      </c>
      <c r="H8" s="97">
        <v>2080224.1926099998</v>
      </c>
      <c r="I8" s="97">
        <v>2929478.6963599999</v>
      </c>
      <c r="J8" s="97">
        <v>13009.981230000001</v>
      </c>
      <c r="K8" s="97">
        <v>2765510.6105900002</v>
      </c>
      <c r="L8" s="97">
        <v>593444.45701999997</v>
      </c>
      <c r="M8" s="97">
        <v>5121467.3558</v>
      </c>
      <c r="N8" s="97">
        <v>1458661.9219500001</v>
      </c>
      <c r="O8" s="97">
        <v>46045243.976199999</v>
      </c>
      <c r="P8" s="160">
        <v>0.22203803635348995</v>
      </c>
    </row>
    <row r="9" spans="1:16">
      <c r="A9" s="100" t="s">
        <v>728</v>
      </c>
      <c r="B9" s="97">
        <v>3637132.0109200003</v>
      </c>
      <c r="C9" s="97">
        <v>3126626.9388800003</v>
      </c>
      <c r="D9" s="97">
        <v>4964295.0628399998</v>
      </c>
      <c r="E9" s="97">
        <v>4121048.4850900001</v>
      </c>
      <c r="F9" s="97">
        <v>2784842.2234399999</v>
      </c>
      <c r="G9" s="97">
        <v>2537033.8525900003</v>
      </c>
      <c r="H9" s="97">
        <v>3204092.0444399999</v>
      </c>
      <c r="I9" s="97">
        <v>2791531.1884599999</v>
      </c>
      <c r="J9" s="97">
        <v>15633.6229</v>
      </c>
      <c r="K9" s="97">
        <v>3930330.4971100003</v>
      </c>
      <c r="L9" s="97">
        <v>1019637.58393</v>
      </c>
      <c r="M9" s="97">
        <v>1392384.03091</v>
      </c>
      <c r="N9" s="97">
        <v>1674735.54009</v>
      </c>
      <c r="O9" s="97">
        <v>35199323.08160001</v>
      </c>
      <c r="P9" s="160">
        <v>0.16973715205093245</v>
      </c>
    </row>
    <row r="10" spans="1:16">
      <c r="A10" s="100" t="s">
        <v>729</v>
      </c>
      <c r="B10" s="97">
        <v>2038626.9214100002</v>
      </c>
      <c r="C10" s="97">
        <v>1886342.30969</v>
      </c>
      <c r="D10" s="97">
        <v>3311580.4996400001</v>
      </c>
      <c r="E10" s="97">
        <v>1580544.9040599999</v>
      </c>
      <c r="F10" s="97">
        <v>1738651.8361</v>
      </c>
      <c r="G10" s="97">
        <v>1234779.62375</v>
      </c>
      <c r="H10" s="97">
        <v>1161224.2983499998</v>
      </c>
      <c r="I10" s="97">
        <v>1550800.04425</v>
      </c>
      <c r="J10" s="97">
        <v>11809.086289999999</v>
      </c>
      <c r="K10" s="97">
        <v>1163137.5159400001</v>
      </c>
      <c r="L10" s="97">
        <v>792823.14598999999</v>
      </c>
      <c r="M10" s="97">
        <v>1512808.8945599999</v>
      </c>
      <c r="N10" s="97">
        <v>460371.17230000003</v>
      </c>
      <c r="O10" s="97">
        <v>18443500.252329998</v>
      </c>
      <c r="P10" s="160">
        <v>8.8937710518575311E-2</v>
      </c>
    </row>
    <row r="11" spans="1:16">
      <c r="A11" s="100" t="s">
        <v>730</v>
      </c>
      <c r="B11" s="97">
        <v>1339013.9352799999</v>
      </c>
      <c r="C11" s="97">
        <v>1225670.7963599998</v>
      </c>
      <c r="D11" s="97">
        <v>2064349.2008199999</v>
      </c>
      <c r="E11" s="97">
        <v>1083826.55137</v>
      </c>
      <c r="F11" s="97">
        <v>995784.49893</v>
      </c>
      <c r="G11" s="97">
        <v>606515.90801999997</v>
      </c>
      <c r="H11" s="97">
        <v>601882.25191999995</v>
      </c>
      <c r="I11" s="97">
        <v>633172.34597000002</v>
      </c>
      <c r="J11" s="97">
        <v>14748.08368</v>
      </c>
      <c r="K11" s="97">
        <v>694941.64533000009</v>
      </c>
      <c r="L11" s="97">
        <v>257684.00741999998</v>
      </c>
      <c r="M11" s="97">
        <v>1184560.43924</v>
      </c>
      <c r="N11" s="97">
        <v>315794.72833999997</v>
      </c>
      <c r="O11" s="97">
        <v>11017944.392679999</v>
      </c>
      <c r="P11" s="160">
        <v>5.3130411011984569E-2</v>
      </c>
    </row>
    <row r="12" spans="1:16">
      <c r="A12" s="100" t="s">
        <v>731</v>
      </c>
      <c r="B12" s="97">
        <v>1299246.1026300001</v>
      </c>
      <c r="C12" s="97">
        <v>1444242.0280799998</v>
      </c>
      <c r="D12" s="97">
        <v>1930903.5857299999</v>
      </c>
      <c r="E12" s="97">
        <v>1017214.1374700001</v>
      </c>
      <c r="F12" s="97">
        <v>889576.84017999994</v>
      </c>
      <c r="G12" s="97">
        <v>639490.08478999999</v>
      </c>
      <c r="H12" s="97">
        <v>399740.40889999998</v>
      </c>
      <c r="I12" s="97">
        <v>499279.82842999999</v>
      </c>
      <c r="J12" s="97">
        <v>8701.7601099999993</v>
      </c>
      <c r="K12" s="97">
        <v>603658.42929</v>
      </c>
      <c r="L12" s="97">
        <v>201054.4271</v>
      </c>
      <c r="M12" s="97">
        <v>1040094.97887</v>
      </c>
      <c r="N12" s="97">
        <v>284652.68693000003</v>
      </c>
      <c r="O12" s="97">
        <v>10257855.298510002</v>
      </c>
      <c r="P12" s="160">
        <v>4.9465131487991976E-2</v>
      </c>
    </row>
    <row r="13" spans="1:16">
      <c r="A13" s="100" t="s">
        <v>732</v>
      </c>
      <c r="B13" s="97">
        <v>938484.87560999999</v>
      </c>
      <c r="C13" s="97">
        <v>1266995.4777800001</v>
      </c>
      <c r="D13" s="97">
        <v>1353431.33687</v>
      </c>
      <c r="E13" s="97">
        <v>695953.85155999998</v>
      </c>
      <c r="F13" s="97">
        <v>586005.24472000008</v>
      </c>
      <c r="G13" s="97">
        <v>387363.77391000005</v>
      </c>
      <c r="H13" s="97">
        <v>217992.36856</v>
      </c>
      <c r="I13" s="97">
        <v>425582.22931999998</v>
      </c>
      <c r="J13" s="97">
        <v>4463.5861999999997</v>
      </c>
      <c r="K13" s="97">
        <v>438825.11942</v>
      </c>
      <c r="L13" s="97">
        <v>64705.26139</v>
      </c>
      <c r="M13" s="97">
        <v>775882.5331</v>
      </c>
      <c r="N13" s="97">
        <v>267187.94391999999</v>
      </c>
      <c r="O13" s="97">
        <v>7422873.602359999</v>
      </c>
      <c r="P13" s="160">
        <v>3.5794365203495854E-2</v>
      </c>
    </row>
    <row r="14" spans="1:16">
      <c r="A14" s="100" t="s">
        <v>733</v>
      </c>
      <c r="B14" s="97">
        <v>793138.59114000003</v>
      </c>
      <c r="C14" s="97">
        <v>1201979.09344</v>
      </c>
      <c r="D14" s="97">
        <v>1017267.51297</v>
      </c>
      <c r="E14" s="97">
        <v>522780.69313999999</v>
      </c>
      <c r="F14" s="97">
        <v>448079.05119999999</v>
      </c>
      <c r="G14" s="97">
        <v>273318.84974999999</v>
      </c>
      <c r="H14" s="97">
        <v>167682.54738</v>
      </c>
      <c r="I14" s="97">
        <v>420897.00981999998</v>
      </c>
      <c r="J14" s="97">
        <v>1891.87799</v>
      </c>
      <c r="K14" s="97">
        <v>699457.46428999992</v>
      </c>
      <c r="L14" s="97">
        <v>52181.499739999999</v>
      </c>
      <c r="M14" s="97">
        <v>618792.79464999994</v>
      </c>
      <c r="N14" s="97">
        <v>323337.64045000001</v>
      </c>
      <c r="O14" s="97">
        <v>6540804.6259599999</v>
      </c>
      <c r="P14" s="160">
        <v>3.1540877838993633E-2</v>
      </c>
    </row>
    <row r="15" spans="1:16">
      <c r="A15" s="100" t="s">
        <v>734</v>
      </c>
      <c r="B15" s="97">
        <v>488261.3101</v>
      </c>
      <c r="C15" s="97">
        <v>829212.48184999998</v>
      </c>
      <c r="D15" s="97">
        <v>641343.32444000011</v>
      </c>
      <c r="E15" s="97">
        <v>338626.32069000002</v>
      </c>
      <c r="F15" s="97">
        <v>294906.06650999998</v>
      </c>
      <c r="G15" s="97">
        <v>183940.29769000001</v>
      </c>
      <c r="H15" s="97">
        <v>106881.08257</v>
      </c>
      <c r="I15" s="97">
        <v>318551.29567000002</v>
      </c>
      <c r="J15" s="97">
        <v>1389.13768</v>
      </c>
      <c r="K15" s="97">
        <v>339606.15767000004</v>
      </c>
      <c r="L15" s="97">
        <v>29287.558440000001</v>
      </c>
      <c r="M15" s="97">
        <v>341332.08494999999</v>
      </c>
      <c r="N15" s="97">
        <v>200130.26368</v>
      </c>
      <c r="O15" s="97">
        <v>4113467.3819399998</v>
      </c>
      <c r="P15" s="160">
        <v>1.9835842775904975E-2</v>
      </c>
    </row>
    <row r="16" spans="1:16">
      <c r="A16" s="100" t="s">
        <v>735</v>
      </c>
      <c r="B16" s="97">
        <v>704465.33059000003</v>
      </c>
      <c r="C16" s="97">
        <v>1368871.96743</v>
      </c>
      <c r="D16" s="97">
        <v>880810.39695000008</v>
      </c>
      <c r="E16" s="97">
        <v>450306.14656000002</v>
      </c>
      <c r="F16" s="97">
        <v>415081.44682000001</v>
      </c>
      <c r="G16" s="97">
        <v>255478.81024000002</v>
      </c>
      <c r="H16" s="97">
        <v>148710.63227</v>
      </c>
      <c r="I16" s="97">
        <v>624663.87884000002</v>
      </c>
      <c r="J16" s="97">
        <v>2297.0668999999998</v>
      </c>
      <c r="K16" s="97">
        <v>591037.52324999997</v>
      </c>
      <c r="L16" s="97">
        <v>41482.644409999994</v>
      </c>
      <c r="M16" s="97">
        <v>564964.14952999994</v>
      </c>
      <c r="N16" s="97">
        <v>456814.94761000003</v>
      </c>
      <c r="O16" s="97">
        <v>6504984.9414000008</v>
      </c>
      <c r="P16" s="160">
        <v>3.1368149197863737E-2</v>
      </c>
    </row>
    <row r="17" spans="1:16">
      <c r="A17" s="100" t="s">
        <v>736</v>
      </c>
      <c r="B17" s="97">
        <v>977098.84776000003</v>
      </c>
      <c r="C17" s="97">
        <v>1897114.69674</v>
      </c>
      <c r="D17" s="97">
        <v>1132307.08308</v>
      </c>
      <c r="E17" s="97">
        <v>610127.51300000004</v>
      </c>
      <c r="F17" s="97">
        <v>547146.13249999995</v>
      </c>
      <c r="G17" s="97">
        <v>366716.57601000002</v>
      </c>
      <c r="H17" s="97">
        <v>209508.39999000001</v>
      </c>
      <c r="I17" s="97">
        <v>767970.87251999998</v>
      </c>
      <c r="J17" s="97">
        <v>2547.4698699999999</v>
      </c>
      <c r="K17" s="97">
        <v>743333.43683999998</v>
      </c>
      <c r="L17" s="97">
        <v>46786.223109999999</v>
      </c>
      <c r="M17" s="97">
        <v>693110.79246000003</v>
      </c>
      <c r="N17" s="97">
        <v>534729.40694999998</v>
      </c>
      <c r="O17" s="97">
        <v>8528497.4508299995</v>
      </c>
      <c r="P17" s="160">
        <v>4.1125872370376272E-2</v>
      </c>
    </row>
    <row r="18" spans="1:16">
      <c r="A18" s="100" t="s">
        <v>737</v>
      </c>
      <c r="B18" s="97">
        <v>1177707.57134</v>
      </c>
      <c r="C18" s="97">
        <v>2407899.46753</v>
      </c>
      <c r="D18" s="97">
        <v>1258301.6095499999</v>
      </c>
      <c r="E18" s="97">
        <v>726125.37462999998</v>
      </c>
      <c r="F18" s="97">
        <v>733149.01140999992</v>
      </c>
      <c r="G18" s="97">
        <v>499450.74643</v>
      </c>
      <c r="H18" s="97">
        <v>251969.18880999999</v>
      </c>
      <c r="I18" s="97">
        <v>911062.83866999997</v>
      </c>
      <c r="J18" s="97">
        <v>3106.8445099999999</v>
      </c>
      <c r="K18" s="97">
        <v>897311.27598000003</v>
      </c>
      <c r="L18" s="97">
        <v>58139.360460000004</v>
      </c>
      <c r="M18" s="97">
        <v>823067.8811900001</v>
      </c>
      <c r="N18" s="97">
        <v>635169.60904999997</v>
      </c>
      <c r="O18" s="97">
        <v>10382460.779560002</v>
      </c>
      <c r="P18" s="160">
        <v>5.0066000414770266E-2</v>
      </c>
    </row>
    <row r="19" spans="1:16">
      <c r="A19" s="100" t="s">
        <v>738</v>
      </c>
      <c r="B19" s="97">
        <v>228763.27038</v>
      </c>
      <c r="C19" s="97">
        <v>507988.59985</v>
      </c>
      <c r="D19" s="97">
        <v>215065.41644999999</v>
      </c>
      <c r="E19" s="97">
        <v>134364.41158000001</v>
      </c>
      <c r="F19" s="97">
        <v>155557.96585000001</v>
      </c>
      <c r="G19" s="97">
        <v>106711.99060999999</v>
      </c>
      <c r="H19" s="97">
        <v>47835.170689999999</v>
      </c>
      <c r="I19" s="97">
        <v>143611.11331000002</v>
      </c>
      <c r="J19" s="97">
        <v>657.71775000000002</v>
      </c>
      <c r="K19" s="97">
        <v>152562.14365000001</v>
      </c>
      <c r="L19" s="97">
        <v>10819.9439</v>
      </c>
      <c r="M19" s="97">
        <v>157139.69078999999</v>
      </c>
      <c r="N19" s="97">
        <v>98848.309459999989</v>
      </c>
      <c r="O19" s="97">
        <v>1959925.7442699999</v>
      </c>
      <c r="P19" s="160">
        <v>9.451096922872191E-3</v>
      </c>
    </row>
    <row r="20" spans="1:16">
      <c r="A20" s="100" t="s">
        <v>739</v>
      </c>
      <c r="B20" s="97">
        <v>282308.24206000002</v>
      </c>
      <c r="C20" s="97">
        <v>554616.08803999994</v>
      </c>
      <c r="D20" s="97">
        <v>234683.17636000001</v>
      </c>
      <c r="E20" s="97">
        <v>150243.29412000001</v>
      </c>
      <c r="F20" s="97">
        <v>155866.70372999998</v>
      </c>
      <c r="G20" s="97">
        <v>141698.74552</v>
      </c>
      <c r="H20" s="97">
        <v>63161.81813</v>
      </c>
      <c r="I20" s="97">
        <v>226327.94581999999</v>
      </c>
      <c r="J20" s="97">
        <v>796.43344999999999</v>
      </c>
      <c r="K20" s="97">
        <v>194115.43846999999</v>
      </c>
      <c r="L20" s="97">
        <v>16119.535470000001</v>
      </c>
      <c r="M20" s="97">
        <v>218763.33478999999</v>
      </c>
      <c r="N20" s="97">
        <v>157544.55093999999</v>
      </c>
      <c r="O20" s="97">
        <v>2396245.3068999997</v>
      </c>
      <c r="P20" s="160">
        <v>1.1555104428165335E-2</v>
      </c>
    </row>
    <row r="21" spans="1:16">
      <c r="A21" s="72" t="s">
        <v>160</v>
      </c>
      <c r="B21" s="158">
        <v>24323891.098609999</v>
      </c>
      <c r="C21" s="158">
        <v>32079100.241019998</v>
      </c>
      <c r="D21" s="158">
        <v>32137813.59821</v>
      </c>
      <c r="E21" s="158">
        <v>19161228.434649996</v>
      </c>
      <c r="F21" s="158">
        <v>17798685.375099998</v>
      </c>
      <c r="G21" s="158">
        <v>12315760.594630001</v>
      </c>
      <c r="H21" s="158">
        <v>9513968.0373400003</v>
      </c>
      <c r="I21" s="158">
        <v>13575301.919919999</v>
      </c>
      <c r="J21" s="158">
        <v>95002.894270000004</v>
      </c>
      <c r="K21" s="158">
        <v>14555388.181630002</v>
      </c>
      <c r="L21" s="158">
        <v>3557749.3931300002</v>
      </c>
      <c r="M21" s="158">
        <v>21164871.699070003</v>
      </c>
      <c r="N21" s="158">
        <v>7096716.7720800005</v>
      </c>
      <c r="O21" s="158">
        <v>207375478.23966002</v>
      </c>
      <c r="P21" s="161">
        <v>1</v>
      </c>
    </row>
    <row r="22" spans="1:16">
      <c r="A22" s="54" t="s">
        <v>740</v>
      </c>
      <c r="B22" s="160">
        <v>0.11729396023622102</v>
      </c>
      <c r="C22" s="160">
        <v>0.15469090421552528</v>
      </c>
      <c r="D22" s="160">
        <v>0.15497403005898758</v>
      </c>
      <c r="E22" s="160">
        <v>9.2398718485440776E-2</v>
      </c>
      <c r="F22" s="160">
        <v>8.5828302970953896E-2</v>
      </c>
      <c r="G22" s="160">
        <v>5.9388702556224623E-2</v>
      </c>
      <c r="H22" s="160">
        <v>4.5877979971888874E-2</v>
      </c>
      <c r="I22" s="160">
        <v>6.5462426103395269E-2</v>
      </c>
      <c r="J22" s="160">
        <v>4.5812019374926724E-4</v>
      </c>
      <c r="K22" s="160">
        <v>7.0188569570451373E-2</v>
      </c>
      <c r="L22" s="160">
        <v>1.7156075652389212E-2</v>
      </c>
      <c r="M22" s="160">
        <v>0.10206062876252972</v>
      </c>
      <c r="N22" s="160">
        <v>3.4221581222242947E-2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141</v>
      </c>
      <c r="C24" s="97">
        <v>180</v>
      </c>
      <c r="D24" s="97">
        <v>151</v>
      </c>
      <c r="E24" s="97">
        <v>87</v>
      </c>
      <c r="F24" s="97">
        <v>99</v>
      </c>
      <c r="G24" s="97">
        <v>42</v>
      </c>
      <c r="H24" s="97">
        <v>40</v>
      </c>
      <c r="I24" s="97">
        <v>39</v>
      </c>
      <c r="J24" s="97">
        <v>1</v>
      </c>
      <c r="K24" s="97">
        <v>42</v>
      </c>
      <c r="L24" s="97">
        <v>14</v>
      </c>
      <c r="M24" s="97">
        <v>170</v>
      </c>
      <c r="N24" s="97">
        <v>7</v>
      </c>
      <c r="O24" s="97">
        <v>1013</v>
      </c>
      <c r="P24" s="160">
        <v>8.1899115166163847E-5</v>
      </c>
    </row>
    <row r="25" spans="1:16">
      <c r="A25" s="100" t="s">
        <v>727</v>
      </c>
      <c r="B25" s="97">
        <v>560</v>
      </c>
      <c r="C25" s="97">
        <v>341</v>
      </c>
      <c r="D25" s="97">
        <v>843</v>
      </c>
      <c r="E25" s="97">
        <v>494</v>
      </c>
      <c r="F25" s="97">
        <v>543</v>
      </c>
      <c r="G25" s="97">
        <v>392</v>
      </c>
      <c r="H25" s="97">
        <v>221</v>
      </c>
      <c r="I25" s="97">
        <v>301</v>
      </c>
      <c r="J25" s="97">
        <v>1</v>
      </c>
      <c r="K25" s="97">
        <v>285</v>
      </c>
      <c r="L25" s="97">
        <v>65</v>
      </c>
      <c r="M25" s="97">
        <v>521</v>
      </c>
      <c r="N25" s="97">
        <v>151</v>
      </c>
      <c r="O25" s="97">
        <v>4718</v>
      </c>
      <c r="P25" s="160">
        <v>3.8144128860213329E-4</v>
      </c>
    </row>
    <row r="26" spans="1:16">
      <c r="A26" s="100" t="s">
        <v>728</v>
      </c>
      <c r="B26" s="97">
        <v>755</v>
      </c>
      <c r="C26" s="97">
        <v>614</v>
      </c>
      <c r="D26" s="97">
        <v>1016</v>
      </c>
      <c r="E26" s="97">
        <v>835</v>
      </c>
      <c r="F26" s="97">
        <v>574</v>
      </c>
      <c r="G26" s="97">
        <v>504</v>
      </c>
      <c r="H26" s="97">
        <v>649</v>
      </c>
      <c r="I26" s="97">
        <v>569</v>
      </c>
      <c r="J26" s="97">
        <v>4</v>
      </c>
      <c r="K26" s="97">
        <v>795</v>
      </c>
      <c r="L26" s="97">
        <v>211</v>
      </c>
      <c r="M26" s="97">
        <v>288</v>
      </c>
      <c r="N26" s="97">
        <v>344</v>
      </c>
      <c r="O26" s="97">
        <v>7158</v>
      </c>
      <c r="P26" s="160">
        <v>5.7871062819289318E-4</v>
      </c>
    </row>
    <row r="27" spans="1:16">
      <c r="A27" s="100" t="s">
        <v>729</v>
      </c>
      <c r="B27" s="97">
        <v>940</v>
      </c>
      <c r="C27" s="97">
        <v>807</v>
      </c>
      <c r="D27" s="97">
        <v>1518</v>
      </c>
      <c r="E27" s="97">
        <v>723</v>
      </c>
      <c r="F27" s="97">
        <v>829</v>
      </c>
      <c r="G27" s="97">
        <v>543</v>
      </c>
      <c r="H27" s="97">
        <v>510</v>
      </c>
      <c r="I27" s="97">
        <v>670</v>
      </c>
      <c r="J27" s="97">
        <v>6</v>
      </c>
      <c r="K27" s="97">
        <v>523</v>
      </c>
      <c r="L27" s="97">
        <v>329</v>
      </c>
      <c r="M27" s="97">
        <v>711</v>
      </c>
      <c r="N27" s="97">
        <v>206</v>
      </c>
      <c r="O27" s="97">
        <v>8315</v>
      </c>
      <c r="P27" s="160">
        <v>6.7225186831851172E-4</v>
      </c>
    </row>
    <row r="28" spans="1:16">
      <c r="A28" s="100" t="s">
        <v>730</v>
      </c>
      <c r="B28" s="97">
        <v>1427</v>
      </c>
      <c r="C28" s="97">
        <v>1274</v>
      </c>
      <c r="D28" s="97">
        <v>2173</v>
      </c>
      <c r="E28" s="97">
        <v>1141</v>
      </c>
      <c r="F28" s="97">
        <v>1037</v>
      </c>
      <c r="G28" s="97">
        <v>632</v>
      </c>
      <c r="H28" s="97">
        <v>619</v>
      </c>
      <c r="I28" s="97">
        <v>661</v>
      </c>
      <c r="J28" s="97">
        <v>16</v>
      </c>
      <c r="K28" s="97">
        <v>720</v>
      </c>
      <c r="L28" s="97">
        <v>263</v>
      </c>
      <c r="M28" s="97">
        <v>1258</v>
      </c>
      <c r="N28" s="97">
        <v>334</v>
      </c>
      <c r="O28" s="97">
        <v>11555</v>
      </c>
      <c r="P28" s="160">
        <v>9.3419967990624212E-4</v>
      </c>
    </row>
    <row r="29" spans="1:16">
      <c r="A29" s="100" t="s">
        <v>731</v>
      </c>
      <c r="B29" s="97">
        <v>2724</v>
      </c>
      <c r="C29" s="97">
        <v>3075</v>
      </c>
      <c r="D29" s="97">
        <v>4084</v>
      </c>
      <c r="E29" s="97">
        <v>2138</v>
      </c>
      <c r="F29" s="97">
        <v>1886</v>
      </c>
      <c r="G29" s="97">
        <v>1326</v>
      </c>
      <c r="H29" s="97">
        <v>831</v>
      </c>
      <c r="I29" s="97">
        <v>1079</v>
      </c>
      <c r="J29" s="97">
        <v>18</v>
      </c>
      <c r="K29" s="97">
        <v>1278</v>
      </c>
      <c r="L29" s="97">
        <v>418</v>
      </c>
      <c r="M29" s="97">
        <v>2214</v>
      </c>
      <c r="N29" s="97">
        <v>619</v>
      </c>
      <c r="O29" s="97">
        <v>21690</v>
      </c>
      <c r="P29" s="160">
        <v>1.7535950720178617E-3</v>
      </c>
    </row>
    <row r="30" spans="1:16">
      <c r="A30" s="100" t="s">
        <v>732</v>
      </c>
      <c r="B30" s="97">
        <v>3581</v>
      </c>
      <c r="C30" s="97">
        <v>4865</v>
      </c>
      <c r="D30" s="97">
        <v>5152</v>
      </c>
      <c r="E30" s="97">
        <v>2642</v>
      </c>
      <c r="F30" s="97">
        <v>2228</v>
      </c>
      <c r="G30" s="97">
        <v>1465</v>
      </c>
      <c r="H30" s="97">
        <v>823</v>
      </c>
      <c r="I30" s="97">
        <v>1618</v>
      </c>
      <c r="J30" s="97">
        <v>16</v>
      </c>
      <c r="K30" s="97">
        <v>1678</v>
      </c>
      <c r="L30" s="97">
        <v>246</v>
      </c>
      <c r="M30" s="97">
        <v>2908</v>
      </c>
      <c r="N30" s="97">
        <v>1016</v>
      </c>
      <c r="O30" s="97">
        <v>28238</v>
      </c>
      <c r="P30" s="160">
        <v>2.2829883653130646E-3</v>
      </c>
    </row>
    <row r="31" spans="1:16">
      <c r="A31" s="100" t="s">
        <v>733</v>
      </c>
      <c r="B31" s="97">
        <v>4731</v>
      </c>
      <c r="C31" s="97">
        <v>7184</v>
      </c>
      <c r="D31" s="97">
        <v>6089</v>
      </c>
      <c r="E31" s="97">
        <v>3145</v>
      </c>
      <c r="F31" s="97">
        <v>2686</v>
      </c>
      <c r="G31" s="97">
        <v>1640</v>
      </c>
      <c r="H31" s="97">
        <v>1005</v>
      </c>
      <c r="I31" s="97">
        <v>2541</v>
      </c>
      <c r="J31" s="97">
        <v>12</v>
      </c>
      <c r="K31" s="97">
        <v>3979</v>
      </c>
      <c r="L31" s="97">
        <v>309</v>
      </c>
      <c r="M31" s="97">
        <v>3672</v>
      </c>
      <c r="N31" s="97">
        <v>1929</v>
      </c>
      <c r="O31" s="97">
        <v>38922</v>
      </c>
      <c r="P31" s="160">
        <v>3.1467693588326053E-3</v>
      </c>
    </row>
    <row r="32" spans="1:16">
      <c r="A32" s="100" t="s">
        <v>734</v>
      </c>
      <c r="B32" s="97">
        <v>4124</v>
      </c>
      <c r="C32" s="97">
        <v>7038</v>
      </c>
      <c r="D32" s="97">
        <v>5413</v>
      </c>
      <c r="E32" s="97">
        <v>2852</v>
      </c>
      <c r="F32" s="97">
        <v>2501</v>
      </c>
      <c r="G32" s="97">
        <v>1553</v>
      </c>
      <c r="H32" s="97">
        <v>903</v>
      </c>
      <c r="I32" s="97">
        <v>2710</v>
      </c>
      <c r="J32" s="97">
        <v>12</v>
      </c>
      <c r="K32" s="97">
        <v>2878</v>
      </c>
      <c r="L32" s="97">
        <v>251</v>
      </c>
      <c r="M32" s="97">
        <v>2884</v>
      </c>
      <c r="N32" s="97">
        <v>1701</v>
      </c>
      <c r="O32" s="97">
        <v>34820</v>
      </c>
      <c r="P32" s="160">
        <v>2.8151304936681392E-3</v>
      </c>
    </row>
    <row r="33" spans="1:16">
      <c r="A33" s="100" t="s">
        <v>735</v>
      </c>
      <c r="B33" s="97">
        <v>8524</v>
      </c>
      <c r="C33" s="97">
        <v>16315</v>
      </c>
      <c r="D33" s="97">
        <v>10611</v>
      </c>
      <c r="E33" s="97">
        <v>5437</v>
      </c>
      <c r="F33" s="97">
        <v>4971</v>
      </c>
      <c r="G33" s="97">
        <v>3076</v>
      </c>
      <c r="H33" s="97">
        <v>1793</v>
      </c>
      <c r="I33" s="97">
        <v>7549</v>
      </c>
      <c r="J33" s="97">
        <v>27</v>
      </c>
      <c r="K33" s="97">
        <v>7043</v>
      </c>
      <c r="L33" s="97">
        <v>493</v>
      </c>
      <c r="M33" s="97">
        <v>6694</v>
      </c>
      <c r="N33" s="97">
        <v>5402</v>
      </c>
      <c r="O33" s="97">
        <v>77935</v>
      </c>
      <c r="P33" s="160">
        <v>6.3008958938548659E-3</v>
      </c>
    </row>
    <row r="34" spans="1:16">
      <c r="A34" s="100" t="s">
        <v>736</v>
      </c>
      <c r="B34" s="97">
        <v>20210</v>
      </c>
      <c r="C34" s="97">
        <v>39252</v>
      </c>
      <c r="D34" s="97">
        <v>23318</v>
      </c>
      <c r="E34" s="97">
        <v>12579</v>
      </c>
      <c r="F34" s="97">
        <v>11301</v>
      </c>
      <c r="G34" s="97">
        <v>7595</v>
      </c>
      <c r="H34" s="97">
        <v>4363</v>
      </c>
      <c r="I34" s="97">
        <v>16031</v>
      </c>
      <c r="J34" s="97">
        <v>52</v>
      </c>
      <c r="K34" s="97">
        <v>15437</v>
      </c>
      <c r="L34" s="97">
        <v>961</v>
      </c>
      <c r="M34" s="97">
        <v>14324</v>
      </c>
      <c r="N34" s="97">
        <v>11135</v>
      </c>
      <c r="O34" s="97">
        <v>176558</v>
      </c>
      <c r="P34" s="160">
        <v>1.4274377073551388E-2</v>
      </c>
    </row>
    <row r="35" spans="1:16">
      <c r="A35" s="100" t="s">
        <v>737</v>
      </c>
      <c r="B35" s="97">
        <v>75245</v>
      </c>
      <c r="C35" s="97">
        <v>154339</v>
      </c>
      <c r="D35" s="97">
        <v>79108</v>
      </c>
      <c r="E35" s="97">
        <v>46072</v>
      </c>
      <c r="F35" s="97">
        <v>48052</v>
      </c>
      <c r="G35" s="97">
        <v>32727</v>
      </c>
      <c r="H35" s="97">
        <v>16003</v>
      </c>
      <c r="I35" s="97">
        <v>57452</v>
      </c>
      <c r="J35" s="97">
        <v>202</v>
      </c>
      <c r="K35" s="97">
        <v>56755</v>
      </c>
      <c r="L35" s="97">
        <v>3730</v>
      </c>
      <c r="M35" s="97">
        <v>52627</v>
      </c>
      <c r="N35" s="97">
        <v>39866</v>
      </c>
      <c r="O35" s="97">
        <v>662178</v>
      </c>
      <c r="P35" s="160">
        <v>5.3535826537512383E-2</v>
      </c>
    </row>
    <row r="36" spans="1:16">
      <c r="A36" s="100" t="s">
        <v>738</v>
      </c>
      <c r="B36" s="97">
        <v>46913</v>
      </c>
      <c r="C36" s="97">
        <v>104549</v>
      </c>
      <c r="D36" s="97">
        <v>43830</v>
      </c>
      <c r="E36" s="97">
        <v>27605</v>
      </c>
      <c r="F36" s="97">
        <v>31535</v>
      </c>
      <c r="G36" s="97">
        <v>21873</v>
      </c>
      <c r="H36" s="97">
        <v>9763</v>
      </c>
      <c r="I36" s="97">
        <v>29388</v>
      </c>
      <c r="J36" s="97">
        <v>136</v>
      </c>
      <c r="K36" s="97">
        <v>30628</v>
      </c>
      <c r="L36" s="97">
        <v>2216</v>
      </c>
      <c r="M36" s="97">
        <v>32186</v>
      </c>
      <c r="N36" s="97">
        <v>20094</v>
      </c>
      <c r="O36" s="97">
        <v>400716</v>
      </c>
      <c r="P36" s="160">
        <v>3.2397123230922517E-2</v>
      </c>
    </row>
    <row r="37" spans="1:16">
      <c r="A37" s="100" t="s">
        <v>739</v>
      </c>
      <c r="B37" s="97">
        <v>1209803</v>
      </c>
      <c r="C37" s="97">
        <v>2225817</v>
      </c>
      <c r="D37" s="97">
        <v>1004478</v>
      </c>
      <c r="E37" s="97">
        <v>539550</v>
      </c>
      <c r="F37" s="97">
        <v>752976</v>
      </c>
      <c r="G37" s="97">
        <v>616964</v>
      </c>
      <c r="H37" s="97">
        <v>304814</v>
      </c>
      <c r="I37" s="97">
        <v>1160972</v>
      </c>
      <c r="J37" s="97">
        <v>1677</v>
      </c>
      <c r="K37" s="97">
        <v>1095168</v>
      </c>
      <c r="L37" s="97">
        <v>90604</v>
      </c>
      <c r="M37" s="97">
        <v>1007393</v>
      </c>
      <c r="N37" s="97">
        <v>884844</v>
      </c>
      <c r="O37" s="97">
        <v>10895060</v>
      </c>
      <c r="P37" s="160">
        <v>0.88084479139414118</v>
      </c>
    </row>
    <row r="38" spans="1:16">
      <c r="A38" s="72" t="s">
        <v>160</v>
      </c>
      <c r="B38" s="158">
        <v>1379678</v>
      </c>
      <c r="C38" s="158">
        <v>2565650</v>
      </c>
      <c r="D38" s="158">
        <v>1187784</v>
      </c>
      <c r="E38" s="158">
        <v>645300</v>
      </c>
      <c r="F38" s="158">
        <v>861218</v>
      </c>
      <c r="G38" s="158">
        <v>690332</v>
      </c>
      <c r="H38" s="158">
        <v>342337</v>
      </c>
      <c r="I38" s="158">
        <v>1281580</v>
      </c>
      <c r="J38" s="158">
        <v>2180</v>
      </c>
      <c r="K38" s="158">
        <v>1217209</v>
      </c>
      <c r="L38" s="158">
        <v>100110</v>
      </c>
      <c r="M38" s="158">
        <v>1127850</v>
      </c>
      <c r="N38" s="158">
        <v>967648</v>
      </c>
      <c r="O38" s="158">
        <v>12368876</v>
      </c>
      <c r="P38" s="161">
        <v>1</v>
      </c>
    </row>
    <row r="39" spans="1:16">
      <c r="A39" s="54" t="s">
        <v>740</v>
      </c>
      <c r="B39" s="160">
        <v>0.11154433110979527</v>
      </c>
      <c r="C39" s="160">
        <v>0.20742790209878409</v>
      </c>
      <c r="D39" s="160">
        <v>9.6030067728061955E-2</v>
      </c>
      <c r="E39" s="160">
        <v>5.2171272474556295E-2</v>
      </c>
      <c r="F39" s="160">
        <v>6.9627830370358634E-2</v>
      </c>
      <c r="G39" s="160">
        <v>5.5812023663265764E-2</v>
      </c>
      <c r="H39" s="160">
        <v>2.7677292585033597E-2</v>
      </c>
      <c r="I39" s="160">
        <v>0.10361329517734676</v>
      </c>
      <c r="J39" s="160">
        <v>1.7624883619174451E-4</v>
      </c>
      <c r="K39" s="160">
        <v>9.8409022776200519E-2</v>
      </c>
      <c r="L39" s="160">
        <v>8.0937022895208911E-3</v>
      </c>
      <c r="M39" s="160">
        <v>9.1184518302228915E-2</v>
      </c>
      <c r="N39" s="160">
        <v>7.8232492588655583E-2</v>
      </c>
      <c r="O39" s="160">
        <v>1</v>
      </c>
      <c r="P39" s="235"/>
    </row>
    <row r="40" spans="1:16" ht="15.75" thickBot="1">
      <c r="A40" s="206"/>
      <c r="B40" s="207"/>
      <c r="C40" s="208"/>
      <c r="D40" s="208"/>
      <c r="E40" s="208"/>
      <c r="F40" s="208"/>
      <c r="G40" s="208"/>
      <c r="H40" s="207"/>
      <c r="I40" s="207"/>
      <c r="J40" s="207"/>
      <c r="K40" s="207"/>
      <c r="L40" s="207"/>
      <c r="M40" s="207"/>
      <c r="N40" s="207"/>
      <c r="O40" s="550"/>
      <c r="P40" s="550"/>
    </row>
    <row r="41" spans="1:16" ht="36.75" customHeight="1" thickTop="1">
      <c r="A41" s="769" t="s">
        <v>1451</v>
      </c>
      <c r="B41" s="770"/>
      <c r="C41" s="770"/>
      <c r="D41" s="770"/>
      <c r="E41" s="770"/>
      <c r="F41" s="770"/>
      <c r="G41" s="770"/>
      <c r="H41" s="770"/>
      <c r="I41" s="770"/>
      <c r="J41" s="770"/>
      <c r="K41" s="770"/>
      <c r="L41" s="770"/>
      <c r="M41" s="770"/>
      <c r="N41" s="770"/>
      <c r="O41" s="770"/>
      <c r="P41" s="770"/>
    </row>
    <row r="42" spans="1:16">
      <c r="A42" s="209"/>
      <c r="B42" s="210"/>
      <c r="C42" s="210"/>
      <c r="D42" s="210"/>
      <c r="E42" s="210"/>
      <c r="F42" s="210"/>
      <c r="G42" s="210"/>
      <c r="H42" s="210"/>
      <c r="I42" s="210"/>
      <c r="J42" s="210"/>
      <c r="K42" s="210"/>
      <c r="L42" s="210"/>
      <c r="M42" s="210"/>
      <c r="N42" s="210"/>
      <c r="O42" s="210"/>
      <c r="P42" s="210"/>
    </row>
    <row r="43" spans="1:16" ht="30" customHeight="1">
      <c r="A43" s="733" t="s">
        <v>440</v>
      </c>
      <c r="B43" s="733"/>
      <c r="C43" s="733"/>
      <c r="D43" s="733"/>
      <c r="E43" s="733"/>
      <c r="F43" s="733"/>
      <c r="G43" s="733"/>
      <c r="H43" s="733"/>
      <c r="I43" s="733"/>
      <c r="J43" s="733"/>
      <c r="K43" s="733"/>
      <c r="L43" s="733"/>
      <c r="M43" s="733"/>
      <c r="N43" s="733"/>
      <c r="O43" s="733"/>
      <c r="P43" s="733"/>
    </row>
    <row r="44" spans="1:16" ht="18">
      <c r="A44" s="734" t="s">
        <v>742</v>
      </c>
      <c r="B44" s="734"/>
      <c r="C44" s="734"/>
      <c r="D44" s="734"/>
      <c r="E44" s="734"/>
      <c r="F44" s="734"/>
      <c r="G44" s="734"/>
      <c r="H44" s="734"/>
      <c r="I44" s="734"/>
      <c r="J44" s="734"/>
      <c r="K44" s="734"/>
      <c r="L44" s="734"/>
      <c r="M44" s="734"/>
      <c r="N44" s="734"/>
      <c r="O44" s="734"/>
      <c r="P44" s="734"/>
    </row>
    <row r="45" spans="1:16" ht="18">
      <c r="A45" s="734" t="s">
        <v>1506</v>
      </c>
      <c r="B45" s="734"/>
      <c r="C45" s="734"/>
      <c r="D45" s="734"/>
      <c r="E45" s="734"/>
      <c r="F45" s="734"/>
      <c r="G45" s="734"/>
      <c r="H45" s="734"/>
      <c r="I45" s="734"/>
      <c r="J45" s="734"/>
      <c r="K45" s="734"/>
      <c r="L45" s="734"/>
      <c r="M45" s="734"/>
      <c r="N45" s="734"/>
      <c r="O45" s="734"/>
      <c r="P45" s="734"/>
    </row>
    <row r="46" spans="1:16" ht="30" customHeight="1">
      <c r="A46" s="738" t="s">
        <v>512</v>
      </c>
      <c r="B46" s="738"/>
      <c r="C46" s="738"/>
      <c r="D46" s="738"/>
      <c r="E46" s="738"/>
      <c r="F46" s="738"/>
      <c r="G46" s="738"/>
      <c r="H46" s="738"/>
      <c r="I46" s="738"/>
      <c r="J46" s="738"/>
      <c r="K46" s="738"/>
      <c r="L46" s="738"/>
      <c r="M46" s="738"/>
      <c r="N46" s="738"/>
      <c r="O46" s="738"/>
      <c r="P46" s="738"/>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2228680.8689899999</v>
      </c>
      <c r="C49" s="97">
        <v>3050048.4313300001</v>
      </c>
      <c r="D49" s="97">
        <v>2540981.05742</v>
      </c>
      <c r="E49" s="97">
        <v>1724543.86253</v>
      </c>
      <c r="F49" s="97">
        <v>1313789.13047</v>
      </c>
      <c r="G49" s="97">
        <v>621012.79207000008</v>
      </c>
      <c r="H49" s="97">
        <v>243690.87899</v>
      </c>
      <c r="I49" s="97">
        <v>0</v>
      </c>
      <c r="J49" s="97">
        <v>13950.225710000001</v>
      </c>
      <c r="K49" s="97">
        <v>556832.96838999994</v>
      </c>
      <c r="L49" s="97">
        <v>113923.26101</v>
      </c>
      <c r="M49" s="97">
        <v>3110536.6173899998</v>
      </c>
      <c r="N49" s="97">
        <v>0</v>
      </c>
      <c r="O49" s="97">
        <v>15517990.0943</v>
      </c>
      <c r="P49" s="160">
        <v>0.44161013507056424</v>
      </c>
    </row>
    <row r="50" spans="1:16">
      <c r="A50" s="100" t="s">
        <v>727</v>
      </c>
      <c r="B50" s="97">
        <v>706655.09926000005</v>
      </c>
      <c r="C50" s="97">
        <v>328174.92375999998</v>
      </c>
      <c r="D50" s="97">
        <v>691036.84936999995</v>
      </c>
      <c r="E50" s="97">
        <v>550850.28472</v>
      </c>
      <c r="F50" s="97">
        <v>507499.52863000002</v>
      </c>
      <c r="G50" s="97">
        <v>277569.12355999998</v>
      </c>
      <c r="H50" s="97">
        <v>184715.47209999998</v>
      </c>
      <c r="I50" s="97">
        <v>0</v>
      </c>
      <c r="J50" s="97">
        <v>13009.981230000001</v>
      </c>
      <c r="K50" s="97">
        <v>171947.25008000003</v>
      </c>
      <c r="L50" s="97">
        <v>34315.564189999997</v>
      </c>
      <c r="M50" s="97">
        <v>249842.22700000001</v>
      </c>
      <c r="N50" s="97">
        <v>0</v>
      </c>
      <c r="O50" s="97">
        <v>3715616.3038999997</v>
      </c>
      <c r="P50" s="160">
        <v>0.10573881075219792</v>
      </c>
    </row>
    <row r="51" spans="1:16">
      <c r="A51" s="100" t="s">
        <v>728</v>
      </c>
      <c r="B51" s="97">
        <v>541972.98492999992</v>
      </c>
      <c r="C51" s="97">
        <v>460429.99433999998</v>
      </c>
      <c r="D51" s="97">
        <v>579467.33788999997</v>
      </c>
      <c r="E51" s="97">
        <v>521909.61061000003</v>
      </c>
      <c r="F51" s="97">
        <v>473271.23129999998</v>
      </c>
      <c r="G51" s="97">
        <v>334022.76457999996</v>
      </c>
      <c r="H51" s="97">
        <v>160873.90913999997</v>
      </c>
      <c r="I51" s="97">
        <v>0</v>
      </c>
      <c r="J51" s="97">
        <v>4759.3297699999994</v>
      </c>
      <c r="K51" s="97">
        <v>123190.56118</v>
      </c>
      <c r="L51" s="97">
        <v>69596.791750000004</v>
      </c>
      <c r="M51" s="97">
        <v>262479.37381999998</v>
      </c>
      <c r="N51" s="97">
        <v>0</v>
      </c>
      <c r="O51" s="97">
        <v>3531973.8893100005</v>
      </c>
      <c r="P51" s="160">
        <v>0.10051272470503883</v>
      </c>
    </row>
    <row r="52" spans="1:16">
      <c r="A52" s="100" t="s">
        <v>729</v>
      </c>
      <c r="B52" s="97">
        <v>628066.73348000005</v>
      </c>
      <c r="C52" s="97">
        <v>697355.37913000002</v>
      </c>
      <c r="D52" s="97">
        <v>734324.92722000007</v>
      </c>
      <c r="E52" s="97">
        <v>697826.34380999999</v>
      </c>
      <c r="F52" s="97">
        <v>537387.19430999993</v>
      </c>
      <c r="G52" s="97">
        <v>405332.36580000003</v>
      </c>
      <c r="H52" s="97">
        <v>180371.93265</v>
      </c>
      <c r="I52" s="97">
        <v>0</v>
      </c>
      <c r="J52" s="97">
        <v>6241.6483200000002</v>
      </c>
      <c r="K52" s="97">
        <v>64542.697380000005</v>
      </c>
      <c r="L52" s="97">
        <v>62514.589159999996</v>
      </c>
      <c r="M52" s="97">
        <v>383746.56293999997</v>
      </c>
      <c r="N52" s="97">
        <v>0</v>
      </c>
      <c r="O52" s="97">
        <v>4397710.3741999995</v>
      </c>
      <c r="P52" s="160">
        <v>0.12514980745251522</v>
      </c>
    </row>
    <row r="53" spans="1:16">
      <c r="A53" s="100" t="s">
        <v>730</v>
      </c>
      <c r="B53" s="97">
        <v>394703.37723000004</v>
      </c>
      <c r="C53" s="97">
        <v>429119.76435000001</v>
      </c>
      <c r="D53" s="97">
        <v>446498.04941000004</v>
      </c>
      <c r="E53" s="97">
        <v>423279.29942</v>
      </c>
      <c r="F53" s="97">
        <v>268353.37122999999</v>
      </c>
      <c r="G53" s="97">
        <v>221696.28943</v>
      </c>
      <c r="H53" s="97">
        <v>125990.17201000001</v>
      </c>
      <c r="I53" s="97">
        <v>0</v>
      </c>
      <c r="J53" s="97">
        <v>6820.67299</v>
      </c>
      <c r="K53" s="97">
        <v>36322.865020000005</v>
      </c>
      <c r="L53" s="97">
        <v>23132.677239999997</v>
      </c>
      <c r="M53" s="97">
        <v>203619.48068000001</v>
      </c>
      <c r="N53" s="97">
        <v>0</v>
      </c>
      <c r="O53" s="97">
        <v>2579536.0190099999</v>
      </c>
      <c r="P53" s="160">
        <v>7.3408298552324697E-2</v>
      </c>
    </row>
    <row r="54" spans="1:16">
      <c r="A54" s="100" t="s">
        <v>731</v>
      </c>
      <c r="B54" s="97">
        <v>323237.40456</v>
      </c>
      <c r="C54" s="97">
        <v>357990.14137000003</v>
      </c>
      <c r="D54" s="97">
        <v>351568.78541000001</v>
      </c>
      <c r="E54" s="97">
        <v>350301.62278999999</v>
      </c>
      <c r="F54" s="97">
        <v>183272.03027000002</v>
      </c>
      <c r="G54" s="97">
        <v>187320.47287</v>
      </c>
      <c r="H54" s="97">
        <v>110909.65565999999</v>
      </c>
      <c r="I54" s="97">
        <v>0</v>
      </c>
      <c r="J54" s="97">
        <v>5858.8304900000003</v>
      </c>
      <c r="K54" s="97">
        <v>27240.788860000001</v>
      </c>
      <c r="L54" s="97">
        <v>23097.66721</v>
      </c>
      <c r="M54" s="97">
        <v>160292.66616999998</v>
      </c>
      <c r="N54" s="97">
        <v>0</v>
      </c>
      <c r="O54" s="97">
        <v>2081090.0656599998</v>
      </c>
      <c r="P54" s="160">
        <v>5.9223550176623466E-2</v>
      </c>
    </row>
    <row r="55" spans="1:16">
      <c r="A55" s="100" t="s">
        <v>732</v>
      </c>
      <c r="B55" s="97">
        <v>187279.51083000001</v>
      </c>
      <c r="C55" s="97">
        <v>195457.49247</v>
      </c>
      <c r="D55" s="97">
        <v>187869.89168999999</v>
      </c>
      <c r="E55" s="97">
        <v>184081.14930000002</v>
      </c>
      <c r="F55" s="97">
        <v>105015.70288</v>
      </c>
      <c r="G55" s="97">
        <v>91375.79598000001</v>
      </c>
      <c r="H55" s="97">
        <v>51833.61825</v>
      </c>
      <c r="I55" s="97">
        <v>0</v>
      </c>
      <c r="J55" s="97">
        <v>1702.8342600000001</v>
      </c>
      <c r="K55" s="97">
        <v>13865.00921</v>
      </c>
      <c r="L55" s="97">
        <v>8786.4007500000007</v>
      </c>
      <c r="M55" s="97">
        <v>84417.835099999997</v>
      </c>
      <c r="N55" s="97">
        <v>0</v>
      </c>
      <c r="O55" s="97">
        <v>1111685.2407200001</v>
      </c>
      <c r="P55" s="160">
        <v>3.163627933301999E-2</v>
      </c>
    </row>
    <row r="56" spans="1:16">
      <c r="A56" s="100" t="s">
        <v>733</v>
      </c>
      <c r="B56" s="97">
        <v>112743.00304000001</v>
      </c>
      <c r="C56" s="97">
        <v>112315.36237</v>
      </c>
      <c r="D56" s="97">
        <v>114077.03112999999</v>
      </c>
      <c r="E56" s="97">
        <v>108168.79724</v>
      </c>
      <c r="F56" s="97">
        <v>58128.884729999998</v>
      </c>
      <c r="G56" s="97">
        <v>55834.0072</v>
      </c>
      <c r="H56" s="97">
        <v>32196.22957</v>
      </c>
      <c r="I56" s="97">
        <v>0</v>
      </c>
      <c r="J56" s="97">
        <v>592.33785999999998</v>
      </c>
      <c r="K56" s="97">
        <v>5846.4705400000003</v>
      </c>
      <c r="L56" s="97">
        <v>4921.25911</v>
      </c>
      <c r="M56" s="97">
        <v>50981.550340000002</v>
      </c>
      <c r="N56" s="97">
        <v>0</v>
      </c>
      <c r="O56" s="97">
        <v>655804.9331299999</v>
      </c>
      <c r="P56" s="160">
        <v>1.8662861835815961E-2</v>
      </c>
    </row>
    <row r="57" spans="1:16">
      <c r="A57" s="100" t="s">
        <v>734</v>
      </c>
      <c r="B57" s="97">
        <v>56305.274590000001</v>
      </c>
      <c r="C57" s="97">
        <v>61094.488859999998</v>
      </c>
      <c r="D57" s="97">
        <v>64909.91145</v>
      </c>
      <c r="E57" s="97">
        <v>55282.122139999999</v>
      </c>
      <c r="F57" s="97">
        <v>33170.851159999998</v>
      </c>
      <c r="G57" s="97">
        <v>32561.102579999999</v>
      </c>
      <c r="H57" s="97">
        <v>16457.478779999998</v>
      </c>
      <c r="I57" s="97">
        <v>0</v>
      </c>
      <c r="J57" s="97">
        <v>243.26767999999998</v>
      </c>
      <c r="K57" s="97">
        <v>3489.6201900000001</v>
      </c>
      <c r="L57" s="97">
        <v>3278.7451299999998</v>
      </c>
      <c r="M57" s="97">
        <v>25948.637079999997</v>
      </c>
      <c r="N57" s="97">
        <v>0</v>
      </c>
      <c r="O57" s="97">
        <v>352741.49963999999</v>
      </c>
      <c r="P57" s="160">
        <v>1.0038298797357275E-2</v>
      </c>
    </row>
    <row r="58" spans="1:16">
      <c r="A58" s="100" t="s">
        <v>735</v>
      </c>
      <c r="B58" s="97">
        <v>66819.166219999999</v>
      </c>
      <c r="C58" s="97">
        <v>65716.334610000005</v>
      </c>
      <c r="D58" s="97">
        <v>71626.080700000006</v>
      </c>
      <c r="E58" s="97">
        <v>62385.544110000003</v>
      </c>
      <c r="F58" s="97">
        <v>35628.233650000002</v>
      </c>
      <c r="G58" s="97">
        <v>28260.95707</v>
      </c>
      <c r="H58" s="97">
        <v>17775.410019999999</v>
      </c>
      <c r="I58" s="97">
        <v>0</v>
      </c>
      <c r="J58" s="97">
        <v>1076.89815</v>
      </c>
      <c r="K58" s="97">
        <v>4260.1241200000004</v>
      </c>
      <c r="L58" s="97">
        <v>2108.25963</v>
      </c>
      <c r="M58" s="97">
        <v>31070.25289</v>
      </c>
      <c r="N58" s="97">
        <v>0</v>
      </c>
      <c r="O58" s="97">
        <v>386727.26117000007</v>
      </c>
      <c r="P58" s="160">
        <v>1.1005463787703038E-2</v>
      </c>
    </row>
    <row r="59" spans="1:16">
      <c r="A59" s="100" t="s">
        <v>736</v>
      </c>
      <c r="B59" s="97">
        <v>69429.863559999998</v>
      </c>
      <c r="C59" s="97">
        <v>68303.765719999996</v>
      </c>
      <c r="D59" s="97">
        <v>71627.897830000002</v>
      </c>
      <c r="E59" s="97">
        <v>64947.471960000003</v>
      </c>
      <c r="F59" s="97">
        <v>34238.03153</v>
      </c>
      <c r="G59" s="97">
        <v>34363.412750000003</v>
      </c>
      <c r="H59" s="97">
        <v>17948.384579999998</v>
      </c>
      <c r="I59" s="97">
        <v>0</v>
      </c>
      <c r="J59" s="97">
        <v>592.64154000000008</v>
      </c>
      <c r="K59" s="97">
        <v>4183.8759099999997</v>
      </c>
      <c r="L59" s="97">
        <v>3728.8086600000001</v>
      </c>
      <c r="M59" s="97">
        <v>33296.172989999999</v>
      </c>
      <c r="N59" s="97">
        <v>0</v>
      </c>
      <c r="O59" s="97">
        <v>402660.32702999999</v>
      </c>
      <c r="P59" s="160">
        <v>1.1458886126792382E-2</v>
      </c>
    </row>
    <row r="60" spans="1:16">
      <c r="A60" s="100" t="s">
        <v>737</v>
      </c>
      <c r="B60" s="97">
        <v>52694.918920000004</v>
      </c>
      <c r="C60" s="97">
        <v>55858.70652</v>
      </c>
      <c r="D60" s="97">
        <v>56838.894260000001</v>
      </c>
      <c r="E60" s="97">
        <v>46757.081700000002</v>
      </c>
      <c r="F60" s="97">
        <v>27352.594789999999</v>
      </c>
      <c r="G60" s="97">
        <v>28813.704679999999</v>
      </c>
      <c r="H60" s="97">
        <v>15103.42935</v>
      </c>
      <c r="I60" s="97">
        <v>0</v>
      </c>
      <c r="J60" s="97">
        <v>549.20864000000006</v>
      </c>
      <c r="K60" s="97">
        <v>2697.21594</v>
      </c>
      <c r="L60" s="97">
        <v>2957.8008199999999</v>
      </c>
      <c r="M60" s="97">
        <v>26339.039290000001</v>
      </c>
      <c r="N60" s="97">
        <v>0</v>
      </c>
      <c r="O60" s="97">
        <v>315962.59491000004</v>
      </c>
      <c r="P60" s="160">
        <v>8.9916466866867949E-3</v>
      </c>
    </row>
    <row r="61" spans="1:16">
      <c r="A61" s="100" t="s">
        <v>738</v>
      </c>
      <c r="B61" s="97">
        <v>6075.9174699999994</v>
      </c>
      <c r="C61" s="97">
        <v>9514.1636400000007</v>
      </c>
      <c r="D61" s="97">
        <v>7905.9301399999995</v>
      </c>
      <c r="E61" s="97">
        <v>6135.1610700000001</v>
      </c>
      <c r="F61" s="97">
        <v>3460.4613799999997</v>
      </c>
      <c r="G61" s="97">
        <v>4471.6930300000004</v>
      </c>
      <c r="H61" s="97">
        <v>2037.5896599999999</v>
      </c>
      <c r="I61" s="97">
        <v>0</v>
      </c>
      <c r="J61" s="97">
        <v>48.073550000000004</v>
      </c>
      <c r="K61" s="97">
        <v>569.88092000000006</v>
      </c>
      <c r="L61" s="97">
        <v>444.87642</v>
      </c>
      <c r="M61" s="97">
        <v>3040.3462799999998</v>
      </c>
      <c r="N61" s="97">
        <v>0</v>
      </c>
      <c r="O61" s="97">
        <v>43704.093560000001</v>
      </c>
      <c r="P61" s="160">
        <v>1.2437287653159046E-3</v>
      </c>
    </row>
    <row r="62" spans="1:16">
      <c r="A62" s="100" t="s">
        <v>739</v>
      </c>
      <c r="B62" s="97">
        <v>7329.4802800000007</v>
      </c>
      <c r="C62" s="97">
        <v>11055.53968</v>
      </c>
      <c r="D62" s="97">
        <v>7459.5829299999996</v>
      </c>
      <c r="E62" s="97">
        <v>6358.6272800000006</v>
      </c>
      <c r="F62" s="97">
        <v>3395.6185599999999</v>
      </c>
      <c r="G62" s="97">
        <v>3998.7998499999999</v>
      </c>
      <c r="H62" s="97">
        <v>2116.5261299999997</v>
      </c>
      <c r="I62" s="97">
        <v>0</v>
      </c>
      <c r="J62" s="97">
        <v>159.02721</v>
      </c>
      <c r="K62" s="97">
        <v>545.32281999999998</v>
      </c>
      <c r="L62" s="97">
        <v>716.19932999999992</v>
      </c>
      <c r="M62" s="97">
        <v>3232.2177099999999</v>
      </c>
      <c r="N62" s="97">
        <v>0</v>
      </c>
      <c r="O62" s="97">
        <v>46366.941780000008</v>
      </c>
      <c r="P62" s="160">
        <v>1.3195079580438699E-3</v>
      </c>
    </row>
    <row r="63" spans="1:16">
      <c r="A63" s="72" t="s">
        <v>160</v>
      </c>
      <c r="B63" s="158">
        <v>5381993.6033599991</v>
      </c>
      <c r="C63" s="158">
        <v>5902434.4881500006</v>
      </c>
      <c r="D63" s="158">
        <v>5926192.2268500002</v>
      </c>
      <c r="E63" s="158">
        <v>4802826.9786799997</v>
      </c>
      <c r="F63" s="158">
        <v>3583962.8648900003</v>
      </c>
      <c r="G63" s="158">
        <v>2326633.2814500006</v>
      </c>
      <c r="H63" s="158">
        <v>1162020.6868900002</v>
      </c>
      <c r="I63" s="158">
        <v>0</v>
      </c>
      <c r="J63" s="158">
        <v>55604.977400000003</v>
      </c>
      <c r="K63" s="158">
        <v>1015534.6505600001</v>
      </c>
      <c r="L63" s="158">
        <v>353522.90040999983</v>
      </c>
      <c r="M63" s="158">
        <v>4628842.9796799989</v>
      </c>
      <c r="N63" s="158">
        <v>0</v>
      </c>
      <c r="O63" s="158">
        <v>35139569.638320014</v>
      </c>
      <c r="P63" s="161">
        <v>1</v>
      </c>
    </row>
    <row r="64" spans="1:16">
      <c r="A64" s="54" t="s">
        <v>740</v>
      </c>
      <c r="B64" s="160">
        <v>0.15316048713046523</v>
      </c>
      <c r="C64" s="160">
        <v>0.16797116609286367</v>
      </c>
      <c r="D64" s="160">
        <v>0.1686472625546169</v>
      </c>
      <c r="E64" s="160">
        <v>0.13667859419207212</v>
      </c>
      <c r="F64" s="160">
        <v>0.10199222420133618</v>
      </c>
      <c r="G64" s="160">
        <v>6.6211205925322036E-2</v>
      </c>
      <c r="H64" s="160">
        <v>3.3068722777492593E-2</v>
      </c>
      <c r="I64" s="160">
        <v>0</v>
      </c>
      <c r="J64" s="160">
        <v>1.5824034833756837E-3</v>
      </c>
      <c r="K64" s="160">
        <v>2.8900030962603209E-2</v>
      </c>
      <c r="L64" s="160">
        <v>1.0060535858825088E-2</v>
      </c>
      <c r="M64" s="160">
        <v>0.13172736682102687</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47</v>
      </c>
      <c r="C66" s="97">
        <v>60</v>
      </c>
      <c r="D66" s="97">
        <v>59</v>
      </c>
      <c r="E66" s="97">
        <v>32</v>
      </c>
      <c r="F66" s="97">
        <v>38</v>
      </c>
      <c r="G66" s="97">
        <v>21</v>
      </c>
      <c r="H66" s="97">
        <v>11</v>
      </c>
      <c r="I66" s="97">
        <v>0</v>
      </c>
      <c r="J66" s="97">
        <v>1</v>
      </c>
      <c r="K66" s="97">
        <v>18</v>
      </c>
      <c r="L66" s="97">
        <v>5</v>
      </c>
      <c r="M66" s="97">
        <v>43</v>
      </c>
      <c r="N66" s="97">
        <v>0</v>
      </c>
      <c r="O66" s="97">
        <v>335</v>
      </c>
      <c r="P66" s="160">
        <v>2.1383752178270278E-3</v>
      </c>
    </row>
    <row r="67" spans="1:16">
      <c r="A67" s="100" t="s">
        <v>727</v>
      </c>
      <c r="B67" s="97">
        <v>72</v>
      </c>
      <c r="C67" s="97">
        <v>34</v>
      </c>
      <c r="D67" s="97">
        <v>72</v>
      </c>
      <c r="E67" s="97">
        <v>57</v>
      </c>
      <c r="F67" s="97">
        <v>52</v>
      </c>
      <c r="G67" s="97">
        <v>30</v>
      </c>
      <c r="H67" s="97">
        <v>19</v>
      </c>
      <c r="I67" s="97">
        <v>0</v>
      </c>
      <c r="J67" s="97">
        <v>1</v>
      </c>
      <c r="K67" s="97">
        <v>17</v>
      </c>
      <c r="L67" s="97">
        <v>4</v>
      </c>
      <c r="M67" s="97">
        <v>27</v>
      </c>
      <c r="N67" s="97">
        <v>0</v>
      </c>
      <c r="O67" s="97">
        <v>385</v>
      </c>
      <c r="P67" s="160">
        <v>2.4575356980997185E-3</v>
      </c>
    </row>
    <row r="68" spans="1:16">
      <c r="A68" s="100" t="s">
        <v>728</v>
      </c>
      <c r="B68" s="97">
        <v>118</v>
      </c>
      <c r="C68" s="97">
        <v>96</v>
      </c>
      <c r="D68" s="97">
        <v>126</v>
      </c>
      <c r="E68" s="97">
        <v>110</v>
      </c>
      <c r="F68" s="97">
        <v>100</v>
      </c>
      <c r="G68" s="97">
        <v>66</v>
      </c>
      <c r="H68" s="97">
        <v>32</v>
      </c>
      <c r="I68" s="97">
        <v>0</v>
      </c>
      <c r="J68" s="97">
        <v>1</v>
      </c>
      <c r="K68" s="97">
        <v>24</v>
      </c>
      <c r="L68" s="97">
        <v>15</v>
      </c>
      <c r="M68" s="97">
        <v>57</v>
      </c>
      <c r="N68" s="97">
        <v>0</v>
      </c>
      <c r="O68" s="97">
        <v>745</v>
      </c>
      <c r="P68" s="160">
        <v>4.7554911560630918E-3</v>
      </c>
    </row>
    <row r="69" spans="1:16">
      <c r="A69" s="100" t="s">
        <v>729</v>
      </c>
      <c r="B69" s="97">
        <v>299</v>
      </c>
      <c r="C69" s="97">
        <v>325</v>
      </c>
      <c r="D69" s="97">
        <v>347</v>
      </c>
      <c r="E69" s="97">
        <v>333</v>
      </c>
      <c r="F69" s="97">
        <v>253</v>
      </c>
      <c r="G69" s="97">
        <v>186</v>
      </c>
      <c r="H69" s="97">
        <v>83</v>
      </c>
      <c r="I69" s="97">
        <v>0</v>
      </c>
      <c r="J69" s="97">
        <v>3</v>
      </c>
      <c r="K69" s="97">
        <v>28</v>
      </c>
      <c r="L69" s="97">
        <v>28</v>
      </c>
      <c r="M69" s="97">
        <v>179</v>
      </c>
      <c r="N69" s="97">
        <v>0</v>
      </c>
      <c r="O69" s="97">
        <v>2064</v>
      </c>
      <c r="P69" s="160">
        <v>1.3174944625656673E-2</v>
      </c>
    </row>
    <row r="70" spans="1:16">
      <c r="A70" s="100" t="s">
        <v>730</v>
      </c>
      <c r="B70" s="97">
        <v>411</v>
      </c>
      <c r="C70" s="97">
        <v>451</v>
      </c>
      <c r="D70" s="97">
        <v>465</v>
      </c>
      <c r="E70" s="97">
        <v>441</v>
      </c>
      <c r="F70" s="97">
        <v>284</v>
      </c>
      <c r="G70" s="97">
        <v>230</v>
      </c>
      <c r="H70" s="97">
        <v>134</v>
      </c>
      <c r="I70" s="97">
        <v>0</v>
      </c>
      <c r="J70" s="97">
        <v>8</v>
      </c>
      <c r="K70" s="97">
        <v>36</v>
      </c>
      <c r="L70" s="97">
        <v>22</v>
      </c>
      <c r="M70" s="97">
        <v>209</v>
      </c>
      <c r="N70" s="97">
        <v>0</v>
      </c>
      <c r="O70" s="97">
        <v>2691</v>
      </c>
      <c r="P70" s="160">
        <v>1.7177217048276214E-2</v>
      </c>
    </row>
    <row r="71" spans="1:16">
      <c r="A71" s="100" t="s">
        <v>731</v>
      </c>
      <c r="B71" s="97">
        <v>670</v>
      </c>
      <c r="C71" s="97">
        <v>739</v>
      </c>
      <c r="D71" s="97">
        <v>726</v>
      </c>
      <c r="E71" s="97">
        <v>722</v>
      </c>
      <c r="F71" s="97">
        <v>379</v>
      </c>
      <c r="G71" s="97">
        <v>392</v>
      </c>
      <c r="H71" s="97">
        <v>225</v>
      </c>
      <c r="I71" s="97">
        <v>0</v>
      </c>
      <c r="J71" s="97">
        <v>12</v>
      </c>
      <c r="K71" s="97">
        <v>54</v>
      </c>
      <c r="L71" s="97">
        <v>50</v>
      </c>
      <c r="M71" s="97">
        <v>333</v>
      </c>
      <c r="N71" s="97">
        <v>0</v>
      </c>
      <c r="O71" s="97">
        <v>4302</v>
      </c>
      <c r="P71" s="160">
        <v>2.746056772266231E-2</v>
      </c>
    </row>
    <row r="72" spans="1:16">
      <c r="A72" s="100" t="s">
        <v>732</v>
      </c>
      <c r="B72" s="97">
        <v>704</v>
      </c>
      <c r="C72" s="97">
        <v>732</v>
      </c>
      <c r="D72" s="97">
        <v>701</v>
      </c>
      <c r="E72" s="97">
        <v>690</v>
      </c>
      <c r="F72" s="97">
        <v>394</v>
      </c>
      <c r="G72" s="97">
        <v>342</v>
      </c>
      <c r="H72" s="97">
        <v>193</v>
      </c>
      <c r="I72" s="97">
        <v>0</v>
      </c>
      <c r="J72" s="97">
        <v>6</v>
      </c>
      <c r="K72" s="97">
        <v>53</v>
      </c>
      <c r="L72" s="97">
        <v>32</v>
      </c>
      <c r="M72" s="97">
        <v>315</v>
      </c>
      <c r="N72" s="97">
        <v>0</v>
      </c>
      <c r="O72" s="97">
        <v>4162</v>
      </c>
      <c r="P72" s="160">
        <v>2.6566918377898777E-2</v>
      </c>
    </row>
    <row r="73" spans="1:16">
      <c r="A73" s="100" t="s">
        <v>733</v>
      </c>
      <c r="B73" s="97">
        <v>663</v>
      </c>
      <c r="C73" s="97">
        <v>666</v>
      </c>
      <c r="D73" s="97">
        <v>680</v>
      </c>
      <c r="E73" s="97">
        <v>647</v>
      </c>
      <c r="F73" s="97">
        <v>347</v>
      </c>
      <c r="G73" s="97">
        <v>331</v>
      </c>
      <c r="H73" s="97">
        <v>191</v>
      </c>
      <c r="I73" s="97">
        <v>0</v>
      </c>
      <c r="J73" s="97">
        <v>4</v>
      </c>
      <c r="K73" s="97">
        <v>34</v>
      </c>
      <c r="L73" s="97">
        <v>29</v>
      </c>
      <c r="M73" s="97">
        <v>304</v>
      </c>
      <c r="N73" s="97">
        <v>0</v>
      </c>
      <c r="O73" s="97">
        <v>3896</v>
      </c>
      <c r="P73" s="160">
        <v>2.4868984622848062E-2</v>
      </c>
    </row>
    <row r="74" spans="1:16">
      <c r="A74" s="100" t="s">
        <v>734</v>
      </c>
      <c r="B74" s="97">
        <v>470</v>
      </c>
      <c r="C74" s="97">
        <v>513</v>
      </c>
      <c r="D74" s="97">
        <v>547</v>
      </c>
      <c r="E74" s="97">
        <v>465</v>
      </c>
      <c r="F74" s="97">
        <v>278</v>
      </c>
      <c r="G74" s="97">
        <v>275</v>
      </c>
      <c r="H74" s="97">
        <v>139</v>
      </c>
      <c r="I74" s="97">
        <v>0</v>
      </c>
      <c r="J74" s="97">
        <v>2</v>
      </c>
      <c r="K74" s="97">
        <v>29</v>
      </c>
      <c r="L74" s="97">
        <v>28</v>
      </c>
      <c r="M74" s="97">
        <v>218</v>
      </c>
      <c r="N74" s="97">
        <v>0</v>
      </c>
      <c r="O74" s="97">
        <v>2964</v>
      </c>
      <c r="P74" s="160">
        <v>1.8919833270565106E-2</v>
      </c>
    </row>
    <row r="75" spans="1:16">
      <c r="A75" s="100" t="s">
        <v>735</v>
      </c>
      <c r="B75" s="97">
        <v>794</v>
      </c>
      <c r="C75" s="97">
        <v>783</v>
      </c>
      <c r="D75" s="97">
        <v>848</v>
      </c>
      <c r="E75" s="97">
        <v>735</v>
      </c>
      <c r="F75" s="97">
        <v>423</v>
      </c>
      <c r="G75" s="97">
        <v>337</v>
      </c>
      <c r="H75" s="97">
        <v>210</v>
      </c>
      <c r="I75" s="97">
        <v>0</v>
      </c>
      <c r="J75" s="97">
        <v>13</v>
      </c>
      <c r="K75" s="97">
        <v>50</v>
      </c>
      <c r="L75" s="97">
        <v>24</v>
      </c>
      <c r="M75" s="97">
        <v>368</v>
      </c>
      <c r="N75" s="97">
        <v>0</v>
      </c>
      <c r="O75" s="97">
        <v>4585</v>
      </c>
      <c r="P75" s="160">
        <v>2.9267016041005737E-2</v>
      </c>
    </row>
    <row r="76" spans="1:16">
      <c r="A76" s="100" t="s">
        <v>736</v>
      </c>
      <c r="B76" s="97">
        <v>1403</v>
      </c>
      <c r="C76" s="97">
        <v>1384</v>
      </c>
      <c r="D76" s="97">
        <v>1456</v>
      </c>
      <c r="E76" s="97">
        <v>1322</v>
      </c>
      <c r="F76" s="97">
        <v>697</v>
      </c>
      <c r="G76" s="97">
        <v>701</v>
      </c>
      <c r="H76" s="97">
        <v>369</v>
      </c>
      <c r="I76" s="97">
        <v>0</v>
      </c>
      <c r="J76" s="97">
        <v>12</v>
      </c>
      <c r="K76" s="97">
        <v>83</v>
      </c>
      <c r="L76" s="97">
        <v>78</v>
      </c>
      <c r="M76" s="97">
        <v>677</v>
      </c>
      <c r="N76" s="97">
        <v>0</v>
      </c>
      <c r="O76" s="97">
        <v>8182</v>
      </c>
      <c r="P76" s="160">
        <v>5.2227420991823106E-2</v>
      </c>
    </row>
    <row r="77" spans="1:16">
      <c r="A77" s="100" t="s">
        <v>737</v>
      </c>
      <c r="B77" s="97">
        <v>3018</v>
      </c>
      <c r="C77" s="97">
        <v>3303</v>
      </c>
      <c r="D77" s="97">
        <v>3301</v>
      </c>
      <c r="E77" s="97">
        <v>2731</v>
      </c>
      <c r="F77" s="97">
        <v>1619</v>
      </c>
      <c r="G77" s="97">
        <v>1753</v>
      </c>
      <c r="H77" s="97">
        <v>880</v>
      </c>
      <c r="I77" s="97">
        <v>0</v>
      </c>
      <c r="J77" s="97">
        <v>34</v>
      </c>
      <c r="K77" s="97">
        <v>160</v>
      </c>
      <c r="L77" s="97">
        <v>166</v>
      </c>
      <c r="M77" s="97">
        <v>1530</v>
      </c>
      <c r="N77" s="97">
        <v>0</v>
      </c>
      <c r="O77" s="97">
        <v>18495</v>
      </c>
      <c r="P77" s="160">
        <v>0.11805746165286829</v>
      </c>
    </row>
    <row r="78" spans="1:16">
      <c r="A78" s="100" t="s">
        <v>738</v>
      </c>
      <c r="B78" s="97">
        <v>1268</v>
      </c>
      <c r="C78" s="97">
        <v>2049</v>
      </c>
      <c r="D78" s="97">
        <v>1612</v>
      </c>
      <c r="E78" s="97">
        <v>1282</v>
      </c>
      <c r="F78" s="97">
        <v>698</v>
      </c>
      <c r="G78" s="97">
        <v>867</v>
      </c>
      <c r="H78" s="97">
        <v>415</v>
      </c>
      <c r="I78" s="97">
        <v>0</v>
      </c>
      <c r="J78" s="97">
        <v>10</v>
      </c>
      <c r="K78" s="97">
        <v>126</v>
      </c>
      <c r="L78" s="97">
        <v>90</v>
      </c>
      <c r="M78" s="97">
        <v>611</v>
      </c>
      <c r="N78" s="97">
        <v>0</v>
      </c>
      <c r="O78" s="97">
        <v>9028</v>
      </c>
      <c r="P78" s="160">
        <v>5.7627616318037034E-2</v>
      </c>
    </row>
    <row r="79" spans="1:16">
      <c r="A79" s="100" t="s">
        <v>739</v>
      </c>
      <c r="B79" s="97">
        <v>15099</v>
      </c>
      <c r="C79" s="97">
        <v>19818</v>
      </c>
      <c r="D79" s="97">
        <v>16456</v>
      </c>
      <c r="E79" s="97">
        <v>11413</v>
      </c>
      <c r="F79" s="97">
        <v>9599</v>
      </c>
      <c r="G79" s="97">
        <v>8779</v>
      </c>
      <c r="H79" s="97">
        <v>4109</v>
      </c>
      <c r="I79" s="97">
        <v>0</v>
      </c>
      <c r="J79" s="97">
        <v>155</v>
      </c>
      <c r="K79" s="97">
        <v>901</v>
      </c>
      <c r="L79" s="97">
        <v>1476</v>
      </c>
      <c r="M79" s="97">
        <v>7022</v>
      </c>
      <c r="N79" s="97">
        <v>0</v>
      </c>
      <c r="O79" s="97">
        <v>94827</v>
      </c>
      <c r="P79" s="160">
        <v>0.60530061725636886</v>
      </c>
    </row>
    <row r="80" spans="1:16">
      <c r="A80" s="72" t="s">
        <v>160</v>
      </c>
      <c r="B80" s="158">
        <v>25036</v>
      </c>
      <c r="C80" s="158">
        <v>30953</v>
      </c>
      <c r="D80" s="158">
        <v>27396</v>
      </c>
      <c r="E80" s="158">
        <v>20980</v>
      </c>
      <c r="F80" s="158">
        <v>15161</v>
      </c>
      <c r="G80" s="158">
        <v>14310</v>
      </c>
      <c r="H80" s="158">
        <v>7010</v>
      </c>
      <c r="I80" s="158">
        <v>0</v>
      </c>
      <c r="J80" s="158">
        <v>262</v>
      </c>
      <c r="K80" s="158">
        <v>1613</v>
      </c>
      <c r="L80" s="158">
        <v>2047</v>
      </c>
      <c r="M80" s="158">
        <v>11893</v>
      </c>
      <c r="N80" s="158">
        <v>0</v>
      </c>
      <c r="O80" s="158">
        <v>156661</v>
      </c>
      <c r="P80" s="161">
        <v>1</v>
      </c>
    </row>
    <row r="81" spans="1:16">
      <c r="A81" s="54" t="s">
        <v>740</v>
      </c>
      <c r="B81" s="160">
        <v>0.15981003568214169</v>
      </c>
      <c r="C81" s="160">
        <v>0.1975794869176119</v>
      </c>
      <c r="D81" s="160">
        <v>0.1748744103510127</v>
      </c>
      <c r="E81" s="160">
        <v>0.13391973752242103</v>
      </c>
      <c r="F81" s="160">
        <v>9.6775840828285276E-2</v>
      </c>
      <c r="G81" s="160">
        <v>9.1343729454044079E-2</v>
      </c>
      <c r="H81" s="160">
        <v>4.4746299334231236E-2</v>
      </c>
      <c r="I81" s="160">
        <v>0</v>
      </c>
      <c r="J81" s="160">
        <v>1.6724009166288994E-3</v>
      </c>
      <c r="K81" s="160">
        <v>1.0296117093597002E-2</v>
      </c>
      <c r="L81" s="160">
        <v>1.3066430062363958E-2</v>
      </c>
      <c r="M81" s="160">
        <v>7.5915511837662208E-2</v>
      </c>
      <c r="N81" s="160">
        <v>0</v>
      </c>
      <c r="O81" s="160">
        <v>1</v>
      </c>
      <c r="P81" s="235"/>
    </row>
    <row r="82" spans="1:16" ht="15.75" thickBot="1">
      <c r="A82" s="206"/>
      <c r="B82" s="207"/>
      <c r="C82" s="208"/>
      <c r="D82" s="208"/>
      <c r="E82" s="208"/>
      <c r="F82" s="208"/>
      <c r="G82" s="208"/>
      <c r="H82" s="207"/>
      <c r="I82" s="207"/>
      <c r="J82" s="207"/>
      <c r="K82" s="207"/>
      <c r="L82" s="207"/>
      <c r="M82" s="207"/>
      <c r="N82" s="207"/>
      <c r="O82" s="550"/>
      <c r="P82" s="550"/>
    </row>
    <row r="83" spans="1:16" ht="15.75" customHeight="1" thickTop="1">
      <c r="A83" s="769" t="s">
        <v>1452</v>
      </c>
      <c r="B83" s="770"/>
      <c r="C83" s="770"/>
      <c r="D83" s="770"/>
      <c r="E83" s="770"/>
      <c r="F83" s="770"/>
      <c r="G83" s="770"/>
      <c r="H83" s="770"/>
      <c r="I83" s="770"/>
      <c r="J83" s="770"/>
      <c r="K83" s="770"/>
      <c r="L83" s="770"/>
      <c r="M83" s="770"/>
      <c r="N83" s="770"/>
      <c r="O83" s="770"/>
      <c r="P83" s="770"/>
    </row>
    <row r="84" spans="1:16">
      <c r="A84" s="212"/>
      <c r="B84" s="212"/>
      <c r="C84" s="212"/>
      <c r="D84" s="212"/>
      <c r="E84" s="212"/>
      <c r="F84" s="212"/>
      <c r="G84" s="212"/>
      <c r="H84" s="212"/>
      <c r="I84" s="11"/>
      <c r="J84" s="11"/>
      <c r="K84" s="11"/>
      <c r="L84" s="11"/>
      <c r="M84" s="11"/>
      <c r="N84" s="11"/>
      <c r="O84" s="211"/>
      <c r="P84" s="98"/>
    </row>
    <row r="85" spans="1:16" ht="30" customHeight="1">
      <c r="A85" s="733" t="s">
        <v>440</v>
      </c>
      <c r="B85" s="733"/>
      <c r="C85" s="733"/>
      <c r="D85" s="733"/>
      <c r="E85" s="733"/>
      <c r="F85" s="733"/>
      <c r="G85" s="733"/>
      <c r="H85" s="733"/>
      <c r="I85" s="733"/>
      <c r="J85" s="733"/>
      <c r="K85" s="733"/>
      <c r="L85" s="733"/>
      <c r="M85" s="733"/>
      <c r="N85" s="733"/>
      <c r="O85" s="733"/>
      <c r="P85" s="733"/>
    </row>
    <row r="86" spans="1:16" ht="18">
      <c r="A86" s="734" t="s">
        <v>746</v>
      </c>
      <c r="B86" s="734"/>
      <c r="C86" s="734"/>
      <c r="D86" s="734"/>
      <c r="E86" s="734"/>
      <c r="F86" s="734"/>
      <c r="G86" s="734"/>
      <c r="H86" s="734"/>
      <c r="I86" s="734"/>
      <c r="J86" s="734"/>
      <c r="K86" s="734"/>
      <c r="L86" s="734"/>
      <c r="M86" s="734"/>
      <c r="N86" s="734"/>
      <c r="O86" s="734"/>
      <c r="P86" s="734"/>
    </row>
    <row r="87" spans="1:16" ht="18">
      <c r="A87" s="734" t="s">
        <v>1506</v>
      </c>
      <c r="B87" s="734"/>
      <c r="C87" s="734"/>
      <c r="D87" s="734"/>
      <c r="E87" s="734"/>
      <c r="F87" s="734"/>
      <c r="G87" s="734"/>
      <c r="H87" s="734"/>
      <c r="I87" s="734"/>
      <c r="J87" s="734"/>
      <c r="K87" s="734"/>
      <c r="L87" s="734"/>
      <c r="M87" s="734"/>
      <c r="N87" s="734"/>
      <c r="O87" s="734"/>
      <c r="P87" s="734"/>
    </row>
    <row r="88" spans="1:16" ht="30" customHeight="1">
      <c r="A88" s="738" t="s">
        <v>512</v>
      </c>
      <c r="B88" s="738"/>
      <c r="C88" s="738"/>
      <c r="D88" s="738"/>
      <c r="E88" s="738"/>
      <c r="F88" s="738"/>
      <c r="G88" s="738"/>
      <c r="H88" s="738"/>
      <c r="I88" s="738"/>
      <c r="J88" s="738"/>
      <c r="K88" s="738"/>
      <c r="L88" s="738"/>
      <c r="M88" s="738"/>
      <c r="N88" s="738"/>
      <c r="O88" s="738"/>
      <c r="P88" s="738"/>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343896.8052</v>
      </c>
      <c r="C91" s="97">
        <v>1991522.40903</v>
      </c>
      <c r="D91" s="97">
        <v>516879.44622000004</v>
      </c>
      <c r="E91" s="97">
        <v>90493.583270000003</v>
      </c>
      <c r="F91" s="97">
        <v>194547.39606999999</v>
      </c>
      <c r="G91" s="97">
        <v>201146.05778999999</v>
      </c>
      <c r="H91" s="97">
        <v>134772.71205999999</v>
      </c>
      <c r="I91" s="97">
        <v>808372.63248000003</v>
      </c>
      <c r="J91" s="97">
        <v>0</v>
      </c>
      <c r="K91" s="97">
        <v>306338.60113999998</v>
      </c>
      <c r="L91" s="97">
        <v>139660.48374</v>
      </c>
      <c r="M91" s="97">
        <v>497867.13761999999</v>
      </c>
      <c r="N91" s="97">
        <v>168738.05041</v>
      </c>
      <c r="O91" s="97">
        <v>5394235.3150299992</v>
      </c>
      <c r="P91" s="160">
        <v>8.8922039656959009E-2</v>
      </c>
    </row>
    <row r="92" spans="1:16">
      <c r="A92" s="100" t="s">
        <v>727</v>
      </c>
      <c r="B92" s="97">
        <v>57574.268630000006</v>
      </c>
      <c r="C92" s="97">
        <v>96727.754639999999</v>
      </c>
      <c r="D92" s="97">
        <v>294227.66804000002</v>
      </c>
      <c r="E92" s="97">
        <v>100296.85716</v>
      </c>
      <c r="F92" s="97">
        <v>106396.58918000001</v>
      </c>
      <c r="G92" s="97">
        <v>64534.730299999996</v>
      </c>
      <c r="H92" s="97">
        <v>60002.641309999999</v>
      </c>
      <c r="I92" s="97">
        <v>117530.15213</v>
      </c>
      <c r="J92" s="97">
        <v>0</v>
      </c>
      <c r="K92" s="97">
        <v>52150.318789999998</v>
      </c>
      <c r="L92" s="97">
        <v>29763.384829999999</v>
      </c>
      <c r="M92" s="97">
        <v>88272.256500000003</v>
      </c>
      <c r="N92" s="97">
        <v>47182.766389999997</v>
      </c>
      <c r="O92" s="97">
        <v>1114659.3879</v>
      </c>
      <c r="P92" s="160">
        <v>1.8374761297245006E-2</v>
      </c>
    </row>
    <row r="93" spans="1:16">
      <c r="A93" s="100" t="s">
        <v>728</v>
      </c>
      <c r="B93" s="97">
        <v>117710.60120999999</v>
      </c>
      <c r="C93" s="97">
        <v>142017.45556999999</v>
      </c>
      <c r="D93" s="97">
        <v>508761.56374999997</v>
      </c>
      <c r="E93" s="97">
        <v>121496.84813</v>
      </c>
      <c r="F93" s="97">
        <v>264176.79902000003</v>
      </c>
      <c r="G93" s="97">
        <v>95233.858010000011</v>
      </c>
      <c r="H93" s="97">
        <v>63151.828999999998</v>
      </c>
      <c r="I93" s="97">
        <v>150897.15246000001</v>
      </c>
      <c r="J93" s="97">
        <v>3456.30357</v>
      </c>
      <c r="K93" s="97">
        <v>65535.385950000004</v>
      </c>
      <c r="L93" s="97">
        <v>29361.642190000002</v>
      </c>
      <c r="M93" s="97">
        <v>166121.69430999999</v>
      </c>
      <c r="N93" s="97">
        <v>32498.874820000001</v>
      </c>
      <c r="O93" s="97">
        <v>1760420.0079900001</v>
      </c>
      <c r="P93" s="160">
        <v>2.9019894131652339E-2</v>
      </c>
    </row>
    <row r="94" spans="1:16">
      <c r="A94" s="100" t="s">
        <v>729</v>
      </c>
      <c r="B94" s="97">
        <v>364919.51069000002</v>
      </c>
      <c r="C94" s="97">
        <v>302421.90463</v>
      </c>
      <c r="D94" s="97">
        <v>835263.74470000004</v>
      </c>
      <c r="E94" s="97">
        <v>388170.70874999999</v>
      </c>
      <c r="F94" s="97">
        <v>387491.48554999998</v>
      </c>
      <c r="G94" s="97">
        <v>212201.70355999999</v>
      </c>
      <c r="H94" s="97">
        <v>160585.72381999998</v>
      </c>
      <c r="I94" s="97">
        <v>161040.17905000001</v>
      </c>
      <c r="J94" s="97">
        <v>1425.04358</v>
      </c>
      <c r="K94" s="97">
        <v>166390.35084999999</v>
      </c>
      <c r="L94" s="97">
        <v>30840.654579999999</v>
      </c>
      <c r="M94" s="97">
        <v>285015.31111000001</v>
      </c>
      <c r="N94" s="97">
        <v>57625.298340000001</v>
      </c>
      <c r="O94" s="97">
        <v>3353391.6192099997</v>
      </c>
      <c r="P94" s="160">
        <v>5.5279461338635955E-2</v>
      </c>
    </row>
    <row r="95" spans="1:16">
      <c r="A95" s="100" t="s">
        <v>730</v>
      </c>
      <c r="B95" s="97">
        <v>558540.93278999999</v>
      </c>
      <c r="C95" s="97">
        <v>466957.68761999998</v>
      </c>
      <c r="D95" s="97">
        <v>1020751.55579</v>
      </c>
      <c r="E95" s="97">
        <v>465844.61356999999</v>
      </c>
      <c r="F95" s="97">
        <v>515601.26993000001</v>
      </c>
      <c r="G95" s="97">
        <v>260336.94086999999</v>
      </c>
      <c r="H95" s="97">
        <v>172582.09891</v>
      </c>
      <c r="I95" s="97">
        <v>169616.22749000002</v>
      </c>
      <c r="J95" s="97">
        <v>4006.30339</v>
      </c>
      <c r="K95" s="97">
        <v>291992.51685000001</v>
      </c>
      <c r="L95" s="97">
        <v>36669.508860000002</v>
      </c>
      <c r="M95" s="97">
        <v>322099.55920999998</v>
      </c>
      <c r="N95" s="97">
        <v>100490.11764</v>
      </c>
      <c r="O95" s="97">
        <v>4385489.33292</v>
      </c>
      <c r="P95" s="160">
        <v>7.2293222969067705E-2</v>
      </c>
    </row>
    <row r="96" spans="1:16">
      <c r="A96" s="100" t="s">
        <v>731</v>
      </c>
      <c r="B96" s="97">
        <v>856495.20264999999</v>
      </c>
      <c r="C96" s="97">
        <v>826442.37561999995</v>
      </c>
      <c r="D96" s="97">
        <v>1368138.5115699999</v>
      </c>
      <c r="E96" s="97">
        <v>599682.35687999998</v>
      </c>
      <c r="F96" s="97">
        <v>639392.25527999992</v>
      </c>
      <c r="G96" s="97">
        <v>331048.20016000001</v>
      </c>
      <c r="H96" s="97">
        <v>225242.77533</v>
      </c>
      <c r="I96" s="97">
        <v>287172.36061000003</v>
      </c>
      <c r="J96" s="97">
        <v>1430.6257599999999</v>
      </c>
      <c r="K96" s="97">
        <v>474227.03764</v>
      </c>
      <c r="L96" s="97">
        <v>40727.224719999998</v>
      </c>
      <c r="M96" s="97">
        <v>405176.77497000003</v>
      </c>
      <c r="N96" s="97">
        <v>99893.013980000003</v>
      </c>
      <c r="O96" s="97">
        <v>6155068.7151699997</v>
      </c>
      <c r="P96" s="160">
        <v>0.10146410610909928</v>
      </c>
    </row>
    <row r="97" spans="1:16">
      <c r="A97" s="100" t="s">
        <v>732</v>
      </c>
      <c r="B97" s="97">
        <v>734271.40636000002</v>
      </c>
      <c r="C97" s="97">
        <v>926534.38944000006</v>
      </c>
      <c r="D97" s="97">
        <v>1105505.24902</v>
      </c>
      <c r="E97" s="97">
        <v>493289.25214999996</v>
      </c>
      <c r="F97" s="97">
        <v>462950.38708999997</v>
      </c>
      <c r="G97" s="97">
        <v>291502.755</v>
      </c>
      <c r="H97" s="97">
        <v>157666.51474000001</v>
      </c>
      <c r="I97" s="97">
        <v>281485.98708999995</v>
      </c>
      <c r="J97" s="97">
        <v>1900.9558500000001</v>
      </c>
      <c r="K97" s="97">
        <v>406808.37179</v>
      </c>
      <c r="L97" s="97">
        <v>28834.226579999999</v>
      </c>
      <c r="M97" s="97">
        <v>338793.69088999997</v>
      </c>
      <c r="N97" s="97">
        <v>116472.49653</v>
      </c>
      <c r="O97" s="97">
        <v>5346015.6825299989</v>
      </c>
      <c r="P97" s="160">
        <v>8.8127156263299491E-2</v>
      </c>
    </row>
    <row r="98" spans="1:16">
      <c r="A98" s="100" t="s">
        <v>733</v>
      </c>
      <c r="B98" s="97">
        <v>671019.98194000009</v>
      </c>
      <c r="C98" s="97">
        <v>867746.49540000001</v>
      </c>
      <c r="D98" s="97">
        <v>858535.06848999998</v>
      </c>
      <c r="E98" s="97">
        <v>404766.36849999998</v>
      </c>
      <c r="F98" s="97">
        <v>377886.68995999999</v>
      </c>
      <c r="G98" s="97">
        <v>212577.14222000001</v>
      </c>
      <c r="H98" s="97">
        <v>124426.46458</v>
      </c>
      <c r="I98" s="97">
        <v>267552.35208000004</v>
      </c>
      <c r="J98" s="97">
        <v>861.803</v>
      </c>
      <c r="K98" s="97">
        <v>371864.75233999995</v>
      </c>
      <c r="L98" s="97">
        <v>31173.33525</v>
      </c>
      <c r="M98" s="97">
        <v>274181.53055999998</v>
      </c>
      <c r="N98" s="97">
        <v>126207.36356</v>
      </c>
      <c r="O98" s="97">
        <v>4588799.3478800002</v>
      </c>
      <c r="P98" s="160">
        <v>7.5644715841942045E-2</v>
      </c>
    </row>
    <row r="99" spans="1:16">
      <c r="A99" s="100" t="s">
        <v>734</v>
      </c>
      <c r="B99" s="97">
        <v>428555.94831999997</v>
      </c>
      <c r="C99" s="97">
        <v>678566.37063999998</v>
      </c>
      <c r="D99" s="97">
        <v>558809.37124000001</v>
      </c>
      <c r="E99" s="97">
        <v>275934.52431000001</v>
      </c>
      <c r="F99" s="97">
        <v>254717.07241999998</v>
      </c>
      <c r="G99" s="97">
        <v>148881.69833000001</v>
      </c>
      <c r="H99" s="97">
        <v>87649.366469999994</v>
      </c>
      <c r="I99" s="97">
        <v>242412.94394999999</v>
      </c>
      <c r="J99" s="97">
        <v>568.58536000000004</v>
      </c>
      <c r="K99" s="97">
        <v>283715.23600999999</v>
      </c>
      <c r="L99" s="97">
        <v>18920.151750000001</v>
      </c>
      <c r="M99" s="97">
        <v>190035.82496999999</v>
      </c>
      <c r="N99" s="97">
        <v>110185.97796999999</v>
      </c>
      <c r="O99" s="97">
        <v>3278953.0717399996</v>
      </c>
      <c r="P99" s="160">
        <v>5.40523685101695E-2</v>
      </c>
    </row>
    <row r="100" spans="1:16">
      <c r="A100" s="100" t="s">
        <v>735</v>
      </c>
      <c r="B100" s="97">
        <v>614849.73626000003</v>
      </c>
      <c r="C100" s="97">
        <v>1058551.2361699999</v>
      </c>
      <c r="D100" s="97">
        <v>752760.09496000002</v>
      </c>
      <c r="E100" s="97">
        <v>374876.21299000003</v>
      </c>
      <c r="F100" s="97">
        <v>371795.50571</v>
      </c>
      <c r="G100" s="97">
        <v>219643.32191</v>
      </c>
      <c r="H100" s="97">
        <v>120773.22708</v>
      </c>
      <c r="I100" s="97">
        <v>392988.61362000002</v>
      </c>
      <c r="J100" s="97">
        <v>952.13463000000002</v>
      </c>
      <c r="K100" s="97">
        <v>438563.23533</v>
      </c>
      <c r="L100" s="97">
        <v>29298.673500000001</v>
      </c>
      <c r="M100" s="97">
        <v>273013.20289999997</v>
      </c>
      <c r="N100" s="97">
        <v>175878.43634000001</v>
      </c>
      <c r="O100" s="97">
        <v>4823943.6314000003</v>
      </c>
      <c r="P100" s="160">
        <v>7.9520985244949424E-2</v>
      </c>
    </row>
    <row r="101" spans="1:16">
      <c r="A101" s="100" t="s">
        <v>736</v>
      </c>
      <c r="B101" s="97">
        <v>886752.52896999998</v>
      </c>
      <c r="C101" s="97">
        <v>1635177.96157</v>
      </c>
      <c r="D101" s="97">
        <v>997543.58111999999</v>
      </c>
      <c r="E101" s="97">
        <v>529891.55634999997</v>
      </c>
      <c r="F101" s="97">
        <v>502496.06223000004</v>
      </c>
      <c r="G101" s="97">
        <v>326106.23478</v>
      </c>
      <c r="H101" s="97">
        <v>173882.19774</v>
      </c>
      <c r="I101" s="97">
        <v>598124.62985999999</v>
      </c>
      <c r="J101" s="97">
        <v>1720.38633</v>
      </c>
      <c r="K101" s="97">
        <v>617557.04641999991</v>
      </c>
      <c r="L101" s="97">
        <v>37134.112820000002</v>
      </c>
      <c r="M101" s="97">
        <v>431735.47248</v>
      </c>
      <c r="N101" s="97">
        <v>296653.24616000004</v>
      </c>
      <c r="O101" s="97">
        <v>7034775.0168299992</v>
      </c>
      <c r="P101" s="160">
        <v>0.11596574982210667</v>
      </c>
    </row>
    <row r="102" spans="1:16">
      <c r="A102" s="100" t="s">
        <v>737</v>
      </c>
      <c r="B102" s="97">
        <v>1109620.6319300001</v>
      </c>
      <c r="C102" s="97">
        <v>2237890.5552699999</v>
      </c>
      <c r="D102" s="97">
        <v>1165034.4664799999</v>
      </c>
      <c r="E102" s="97">
        <v>663739.00313999993</v>
      </c>
      <c r="F102" s="97">
        <v>692753.37379999994</v>
      </c>
      <c r="G102" s="97">
        <v>464825.30524000002</v>
      </c>
      <c r="H102" s="97">
        <v>225476.28230000002</v>
      </c>
      <c r="I102" s="97">
        <v>779146.30073999998</v>
      </c>
      <c r="J102" s="97">
        <v>2227.9929900000002</v>
      </c>
      <c r="K102" s="97">
        <v>791869.50517999998</v>
      </c>
      <c r="L102" s="97">
        <v>50066.750520000001</v>
      </c>
      <c r="M102" s="97">
        <v>652985.39240000001</v>
      </c>
      <c r="N102" s="97">
        <v>443631.57417000004</v>
      </c>
      <c r="O102" s="97">
        <v>9279267.1341600008</v>
      </c>
      <c r="P102" s="160">
        <v>0.15296539952423324</v>
      </c>
    </row>
    <row r="103" spans="1:16">
      <c r="A103" s="100" t="s">
        <v>738</v>
      </c>
      <c r="B103" s="97">
        <v>222405.91974000001</v>
      </c>
      <c r="C103" s="97">
        <v>487409.51549999998</v>
      </c>
      <c r="D103" s="97">
        <v>204798.13983</v>
      </c>
      <c r="E103" s="97">
        <v>126240.64073</v>
      </c>
      <c r="F103" s="97">
        <v>147720.64474000002</v>
      </c>
      <c r="G103" s="97">
        <v>100767.79612</v>
      </c>
      <c r="H103" s="97">
        <v>44291.320590000003</v>
      </c>
      <c r="I103" s="97">
        <v>138739.79212</v>
      </c>
      <c r="J103" s="97">
        <v>588.90769999999998</v>
      </c>
      <c r="K103" s="97">
        <v>150012.77552000002</v>
      </c>
      <c r="L103" s="97">
        <v>10106.62235</v>
      </c>
      <c r="M103" s="97">
        <v>149743.52381000001</v>
      </c>
      <c r="N103" s="97">
        <v>81421.797059999997</v>
      </c>
      <c r="O103" s="97">
        <v>1864247.3958099999</v>
      </c>
      <c r="P103" s="160">
        <v>3.0731451480936634E-2</v>
      </c>
    </row>
    <row r="104" spans="1:16">
      <c r="A104" s="100" t="s">
        <v>739</v>
      </c>
      <c r="B104" s="97">
        <v>272958.66602999996</v>
      </c>
      <c r="C104" s="97">
        <v>535231.72129999998</v>
      </c>
      <c r="D104" s="97">
        <v>224955.87044</v>
      </c>
      <c r="E104" s="97">
        <v>142726.50244000001</v>
      </c>
      <c r="F104" s="97">
        <v>151539.26605999999</v>
      </c>
      <c r="G104" s="97">
        <v>137237.20294999998</v>
      </c>
      <c r="H104" s="97">
        <v>58862.285210000002</v>
      </c>
      <c r="I104" s="97">
        <v>202017.85171000002</v>
      </c>
      <c r="J104" s="97">
        <v>627.46845999999994</v>
      </c>
      <c r="K104" s="97">
        <v>188734.76444</v>
      </c>
      <c r="L104" s="97">
        <v>15201.92584</v>
      </c>
      <c r="M104" s="97">
        <v>213547.33569000001</v>
      </c>
      <c r="N104" s="97">
        <v>139616.92094000001</v>
      </c>
      <c r="O104" s="97">
        <v>2283257.7815100001</v>
      </c>
      <c r="P104" s="160">
        <v>3.7638687809703635E-2</v>
      </c>
    </row>
    <row r="105" spans="1:16">
      <c r="A105" s="72" t="s">
        <v>160</v>
      </c>
      <c r="B105" s="158">
        <v>7239572.1407200005</v>
      </c>
      <c r="C105" s="158">
        <v>12253197.8324</v>
      </c>
      <c r="D105" s="158">
        <v>10411964.331650002</v>
      </c>
      <c r="E105" s="158">
        <v>4777449.0283699995</v>
      </c>
      <c r="F105" s="158">
        <v>5069464.7970400006</v>
      </c>
      <c r="G105" s="158">
        <v>3066042.9472400001</v>
      </c>
      <c r="H105" s="158">
        <v>1809365.4391399999</v>
      </c>
      <c r="I105" s="158">
        <v>4597097.1753899995</v>
      </c>
      <c r="J105" s="158">
        <v>19766.510619999997</v>
      </c>
      <c r="K105" s="158">
        <v>4605759.8982499996</v>
      </c>
      <c r="L105" s="158">
        <v>527758.69753</v>
      </c>
      <c r="M105" s="158">
        <v>4288588.7074199999</v>
      </c>
      <c r="N105" s="158">
        <v>1996495.9343100002</v>
      </c>
      <c r="O105" s="158">
        <v>60662523.440080002</v>
      </c>
      <c r="P105" s="161">
        <v>1</v>
      </c>
    </row>
    <row r="106" spans="1:16">
      <c r="A106" s="54" t="s">
        <v>740</v>
      </c>
      <c r="B106" s="160">
        <v>0.11934175715375504</v>
      </c>
      <c r="C106" s="160">
        <v>0.20198958331338154</v>
      </c>
      <c r="D106" s="160">
        <v>0.1716375076604672</v>
      </c>
      <c r="E106" s="160">
        <v>7.875453834506195E-2</v>
      </c>
      <c r="F106" s="160">
        <v>8.3568313837907082E-2</v>
      </c>
      <c r="G106" s="160">
        <v>5.054262126547561E-2</v>
      </c>
      <c r="H106" s="160">
        <v>2.9826742056439808E-2</v>
      </c>
      <c r="I106" s="160">
        <v>7.5781502560321734E-2</v>
      </c>
      <c r="J106" s="160">
        <v>3.2584385711426197E-4</v>
      </c>
      <c r="K106" s="160">
        <v>7.5924304448023561E-2</v>
      </c>
      <c r="L106" s="160">
        <v>8.6999133501477043E-3</v>
      </c>
      <c r="M106" s="160">
        <v>7.0695850818934286E-2</v>
      </c>
      <c r="N106" s="160">
        <v>3.2911521332970241E-2</v>
      </c>
      <c r="O106" s="160">
        <v>1</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7</v>
      </c>
      <c r="C108" s="97">
        <v>13</v>
      </c>
      <c r="D108" s="97">
        <v>16</v>
      </c>
      <c r="E108" s="97">
        <v>4</v>
      </c>
      <c r="F108" s="97">
        <v>8</v>
      </c>
      <c r="G108" s="97">
        <v>3</v>
      </c>
      <c r="H108" s="97">
        <v>4</v>
      </c>
      <c r="I108" s="97">
        <v>19</v>
      </c>
      <c r="J108" s="97">
        <v>0</v>
      </c>
      <c r="K108" s="97">
        <v>5</v>
      </c>
      <c r="L108" s="97">
        <v>3</v>
      </c>
      <c r="M108" s="97">
        <v>10</v>
      </c>
      <c r="N108" s="97">
        <v>3</v>
      </c>
      <c r="O108" s="97">
        <v>95</v>
      </c>
      <c r="P108" s="160">
        <v>7.8982972019492331E-6</v>
      </c>
    </row>
    <row r="109" spans="1:16">
      <c r="A109" s="100" t="s">
        <v>727</v>
      </c>
      <c r="B109" s="97">
        <v>6</v>
      </c>
      <c r="C109" s="97">
        <v>10</v>
      </c>
      <c r="D109" s="97">
        <v>34</v>
      </c>
      <c r="E109" s="97">
        <v>11</v>
      </c>
      <c r="F109" s="97">
        <v>12</v>
      </c>
      <c r="G109" s="97">
        <v>8</v>
      </c>
      <c r="H109" s="97">
        <v>6</v>
      </c>
      <c r="I109" s="97">
        <v>12</v>
      </c>
      <c r="J109" s="97">
        <v>0</v>
      </c>
      <c r="K109" s="97">
        <v>6</v>
      </c>
      <c r="L109" s="97">
        <v>3</v>
      </c>
      <c r="M109" s="97">
        <v>10</v>
      </c>
      <c r="N109" s="97">
        <v>5</v>
      </c>
      <c r="O109" s="97">
        <v>123</v>
      </c>
      <c r="P109" s="160">
        <v>1.0226216377260586E-5</v>
      </c>
    </row>
    <row r="110" spans="1:16">
      <c r="A110" s="100" t="s">
        <v>728</v>
      </c>
      <c r="B110" s="97">
        <v>27</v>
      </c>
      <c r="C110" s="97">
        <v>31</v>
      </c>
      <c r="D110" s="97">
        <v>110</v>
      </c>
      <c r="E110" s="97">
        <v>26</v>
      </c>
      <c r="F110" s="97">
        <v>57</v>
      </c>
      <c r="G110" s="97">
        <v>20</v>
      </c>
      <c r="H110" s="97">
        <v>14</v>
      </c>
      <c r="I110" s="97">
        <v>30</v>
      </c>
      <c r="J110" s="97">
        <v>1</v>
      </c>
      <c r="K110" s="97">
        <v>14</v>
      </c>
      <c r="L110" s="97">
        <v>6</v>
      </c>
      <c r="M110" s="97">
        <v>35</v>
      </c>
      <c r="N110" s="97">
        <v>7</v>
      </c>
      <c r="O110" s="97">
        <v>378</v>
      </c>
      <c r="P110" s="160">
        <v>3.1426908866703266E-5</v>
      </c>
    </row>
    <row r="111" spans="1:16">
      <c r="A111" s="100" t="s">
        <v>729</v>
      </c>
      <c r="B111" s="97">
        <v>189</v>
      </c>
      <c r="C111" s="97">
        <v>149</v>
      </c>
      <c r="D111" s="97">
        <v>415</v>
      </c>
      <c r="E111" s="97">
        <v>188</v>
      </c>
      <c r="F111" s="97">
        <v>193</v>
      </c>
      <c r="G111" s="97">
        <v>109</v>
      </c>
      <c r="H111" s="97">
        <v>78</v>
      </c>
      <c r="I111" s="97">
        <v>79</v>
      </c>
      <c r="J111" s="97">
        <v>1</v>
      </c>
      <c r="K111" s="97">
        <v>88</v>
      </c>
      <c r="L111" s="97">
        <v>15</v>
      </c>
      <c r="M111" s="97">
        <v>142</v>
      </c>
      <c r="N111" s="97">
        <v>29</v>
      </c>
      <c r="O111" s="97">
        <v>1675</v>
      </c>
      <c r="P111" s="160">
        <v>1.39259450665947E-4</v>
      </c>
    </row>
    <row r="112" spans="1:16">
      <c r="A112" s="100" t="s">
        <v>730</v>
      </c>
      <c r="B112" s="97">
        <v>622</v>
      </c>
      <c r="C112" s="97">
        <v>507</v>
      </c>
      <c r="D112" s="97">
        <v>1110</v>
      </c>
      <c r="E112" s="97">
        <v>505</v>
      </c>
      <c r="F112" s="97">
        <v>541</v>
      </c>
      <c r="G112" s="97">
        <v>278</v>
      </c>
      <c r="H112" s="97">
        <v>184</v>
      </c>
      <c r="I112" s="97">
        <v>187</v>
      </c>
      <c r="J112" s="97">
        <v>4</v>
      </c>
      <c r="K112" s="97">
        <v>320</v>
      </c>
      <c r="L112" s="97">
        <v>39</v>
      </c>
      <c r="M112" s="97">
        <v>347</v>
      </c>
      <c r="N112" s="97">
        <v>106</v>
      </c>
      <c r="O112" s="97">
        <v>4750</v>
      </c>
      <c r="P112" s="160">
        <v>3.9491486009746168E-4</v>
      </c>
    </row>
    <row r="113" spans="1:16">
      <c r="A113" s="100" t="s">
        <v>731</v>
      </c>
      <c r="B113" s="97">
        <v>1823</v>
      </c>
      <c r="C113" s="97">
        <v>1802</v>
      </c>
      <c r="D113" s="97">
        <v>2933</v>
      </c>
      <c r="E113" s="97">
        <v>1283</v>
      </c>
      <c r="F113" s="97">
        <v>1359</v>
      </c>
      <c r="G113" s="97">
        <v>703</v>
      </c>
      <c r="H113" s="97">
        <v>477</v>
      </c>
      <c r="I113" s="97">
        <v>624</v>
      </c>
      <c r="J113" s="97">
        <v>3</v>
      </c>
      <c r="K113" s="97">
        <v>1031</v>
      </c>
      <c r="L113" s="97">
        <v>88</v>
      </c>
      <c r="M113" s="97">
        <v>865</v>
      </c>
      <c r="N113" s="97">
        <v>216</v>
      </c>
      <c r="O113" s="97">
        <v>13207</v>
      </c>
      <c r="P113" s="160">
        <v>1.098029591012037E-3</v>
      </c>
    </row>
    <row r="114" spans="1:16">
      <c r="A114" s="100" t="s">
        <v>732</v>
      </c>
      <c r="B114" s="97">
        <v>2814</v>
      </c>
      <c r="C114" s="97">
        <v>3577</v>
      </c>
      <c r="D114" s="97">
        <v>4227</v>
      </c>
      <c r="E114" s="97">
        <v>1881</v>
      </c>
      <c r="F114" s="97">
        <v>1767</v>
      </c>
      <c r="G114" s="97">
        <v>1107</v>
      </c>
      <c r="H114" s="97">
        <v>598</v>
      </c>
      <c r="I114" s="97">
        <v>1072</v>
      </c>
      <c r="J114" s="97">
        <v>7</v>
      </c>
      <c r="K114" s="97">
        <v>1553</v>
      </c>
      <c r="L114" s="97">
        <v>113</v>
      </c>
      <c r="M114" s="97">
        <v>1289</v>
      </c>
      <c r="N114" s="97">
        <v>446</v>
      </c>
      <c r="O114" s="97">
        <v>20451</v>
      </c>
      <c r="P114" s="160">
        <v>1.7002955376533028E-3</v>
      </c>
    </row>
    <row r="115" spans="1:16">
      <c r="A115" s="100" t="s">
        <v>733</v>
      </c>
      <c r="B115" s="97">
        <v>4009</v>
      </c>
      <c r="C115" s="97">
        <v>5235</v>
      </c>
      <c r="D115" s="97">
        <v>5141</v>
      </c>
      <c r="E115" s="97">
        <v>2439</v>
      </c>
      <c r="F115" s="97">
        <v>2268</v>
      </c>
      <c r="G115" s="97">
        <v>1280</v>
      </c>
      <c r="H115" s="97">
        <v>745</v>
      </c>
      <c r="I115" s="97">
        <v>1622</v>
      </c>
      <c r="J115" s="97">
        <v>5</v>
      </c>
      <c r="K115" s="97">
        <v>2241</v>
      </c>
      <c r="L115" s="97">
        <v>188</v>
      </c>
      <c r="M115" s="97">
        <v>1649</v>
      </c>
      <c r="N115" s="97">
        <v>763</v>
      </c>
      <c r="O115" s="97">
        <v>27585</v>
      </c>
      <c r="P115" s="160">
        <v>2.2934160875344167E-3</v>
      </c>
    </row>
    <row r="116" spans="1:16">
      <c r="A116" s="100" t="s">
        <v>734</v>
      </c>
      <c r="B116" s="97">
        <v>3625</v>
      </c>
      <c r="C116" s="97">
        <v>5752</v>
      </c>
      <c r="D116" s="97">
        <v>4717</v>
      </c>
      <c r="E116" s="97">
        <v>2323</v>
      </c>
      <c r="F116" s="97">
        <v>2164</v>
      </c>
      <c r="G116" s="97">
        <v>1257</v>
      </c>
      <c r="H116" s="97">
        <v>740</v>
      </c>
      <c r="I116" s="97">
        <v>2054</v>
      </c>
      <c r="J116" s="97">
        <v>5</v>
      </c>
      <c r="K116" s="97">
        <v>2398</v>
      </c>
      <c r="L116" s="97">
        <v>161</v>
      </c>
      <c r="M116" s="97">
        <v>1609</v>
      </c>
      <c r="N116" s="97">
        <v>933</v>
      </c>
      <c r="O116" s="97">
        <v>27738</v>
      </c>
      <c r="P116" s="160">
        <v>2.3061365030280826E-3</v>
      </c>
    </row>
    <row r="117" spans="1:16">
      <c r="A117" s="100" t="s">
        <v>735</v>
      </c>
      <c r="B117" s="97">
        <v>7421</v>
      </c>
      <c r="C117" s="97">
        <v>12752</v>
      </c>
      <c r="D117" s="97">
        <v>9054</v>
      </c>
      <c r="E117" s="97">
        <v>4539</v>
      </c>
      <c r="F117" s="97">
        <v>4458</v>
      </c>
      <c r="G117" s="97">
        <v>2644</v>
      </c>
      <c r="H117" s="97">
        <v>1455</v>
      </c>
      <c r="I117" s="97">
        <v>4773</v>
      </c>
      <c r="J117" s="97">
        <v>11</v>
      </c>
      <c r="K117" s="97">
        <v>5270</v>
      </c>
      <c r="L117" s="97">
        <v>356</v>
      </c>
      <c r="M117" s="97">
        <v>3281</v>
      </c>
      <c r="N117" s="97">
        <v>2116</v>
      </c>
      <c r="O117" s="97">
        <v>58130</v>
      </c>
      <c r="P117" s="160">
        <v>4.8329264878874626E-3</v>
      </c>
    </row>
    <row r="118" spans="1:16">
      <c r="A118" s="100" t="s">
        <v>736</v>
      </c>
      <c r="B118" s="97">
        <v>18341</v>
      </c>
      <c r="C118" s="97">
        <v>33898</v>
      </c>
      <c r="D118" s="97">
        <v>20558</v>
      </c>
      <c r="E118" s="97">
        <v>10928</v>
      </c>
      <c r="F118" s="97">
        <v>10389</v>
      </c>
      <c r="G118" s="97">
        <v>6768</v>
      </c>
      <c r="H118" s="97">
        <v>3580</v>
      </c>
      <c r="I118" s="97">
        <v>12455</v>
      </c>
      <c r="J118" s="97">
        <v>36</v>
      </c>
      <c r="K118" s="97">
        <v>12827</v>
      </c>
      <c r="L118" s="97">
        <v>762</v>
      </c>
      <c r="M118" s="97">
        <v>9029</v>
      </c>
      <c r="N118" s="97">
        <v>6216</v>
      </c>
      <c r="O118" s="97">
        <v>145787</v>
      </c>
      <c r="P118" s="160">
        <v>1.2120726886111294E-2</v>
      </c>
    </row>
    <row r="119" spans="1:16">
      <c r="A119" s="100" t="s">
        <v>737</v>
      </c>
      <c r="B119" s="97">
        <v>71191</v>
      </c>
      <c r="C119" s="97">
        <v>144584</v>
      </c>
      <c r="D119" s="97">
        <v>73574</v>
      </c>
      <c r="E119" s="97">
        <v>42352</v>
      </c>
      <c r="F119" s="97">
        <v>45624</v>
      </c>
      <c r="G119" s="97">
        <v>30601</v>
      </c>
      <c r="H119" s="97">
        <v>14409</v>
      </c>
      <c r="I119" s="97">
        <v>49676</v>
      </c>
      <c r="J119" s="97">
        <v>147</v>
      </c>
      <c r="K119" s="97">
        <v>50197</v>
      </c>
      <c r="L119" s="97">
        <v>3197</v>
      </c>
      <c r="M119" s="97">
        <v>43110</v>
      </c>
      <c r="N119" s="97">
        <v>28635</v>
      </c>
      <c r="O119" s="97">
        <v>597297</v>
      </c>
      <c r="P119" s="160">
        <v>4.9659254987712328E-2</v>
      </c>
    </row>
    <row r="120" spans="1:16">
      <c r="A120" s="100" t="s">
        <v>738</v>
      </c>
      <c r="B120" s="97">
        <v>45583</v>
      </c>
      <c r="C120" s="97">
        <v>100387</v>
      </c>
      <c r="D120" s="97">
        <v>41746</v>
      </c>
      <c r="E120" s="97">
        <v>25907</v>
      </c>
      <c r="F120" s="97">
        <v>30105</v>
      </c>
      <c r="G120" s="97">
        <v>20768</v>
      </c>
      <c r="H120" s="97">
        <v>9044</v>
      </c>
      <c r="I120" s="97">
        <v>28285</v>
      </c>
      <c r="J120" s="97">
        <v>122</v>
      </c>
      <c r="K120" s="97">
        <v>30100</v>
      </c>
      <c r="L120" s="97">
        <v>2072</v>
      </c>
      <c r="M120" s="97">
        <v>30717</v>
      </c>
      <c r="N120" s="97">
        <v>16631</v>
      </c>
      <c r="O120" s="97">
        <v>381467</v>
      </c>
      <c r="P120" s="160">
        <v>3.1715155144589141E-2</v>
      </c>
    </row>
    <row r="121" spans="1:16">
      <c r="A121" s="100" t="s">
        <v>739</v>
      </c>
      <c r="B121" s="97">
        <v>1193754</v>
      </c>
      <c r="C121" s="97">
        <v>2197900</v>
      </c>
      <c r="D121" s="97">
        <v>986224</v>
      </c>
      <c r="E121" s="97">
        <v>527403</v>
      </c>
      <c r="F121" s="97">
        <v>742829</v>
      </c>
      <c r="G121" s="97">
        <v>607821</v>
      </c>
      <c r="H121" s="97">
        <v>299538</v>
      </c>
      <c r="I121" s="97">
        <v>1142695</v>
      </c>
      <c r="J121" s="97">
        <v>1517</v>
      </c>
      <c r="K121" s="97">
        <v>1089036</v>
      </c>
      <c r="L121" s="97">
        <v>89012</v>
      </c>
      <c r="M121" s="97">
        <v>999294</v>
      </c>
      <c r="N121" s="97">
        <v>872203</v>
      </c>
      <c r="O121" s="97">
        <v>10749226</v>
      </c>
      <c r="P121" s="160">
        <v>0.89369033304126266</v>
      </c>
    </row>
    <row r="122" spans="1:16">
      <c r="A122" s="72" t="s">
        <v>160</v>
      </c>
      <c r="B122" s="158">
        <v>1349412</v>
      </c>
      <c r="C122" s="158">
        <v>2506597</v>
      </c>
      <c r="D122" s="158">
        <v>1149859</v>
      </c>
      <c r="E122" s="158">
        <v>619789</v>
      </c>
      <c r="F122" s="158">
        <v>841774</v>
      </c>
      <c r="G122" s="158">
        <v>673367</v>
      </c>
      <c r="H122" s="158">
        <v>330872</v>
      </c>
      <c r="I122" s="158">
        <v>1243583</v>
      </c>
      <c r="J122" s="158">
        <v>1859</v>
      </c>
      <c r="K122" s="158">
        <v>1195086</v>
      </c>
      <c r="L122" s="158">
        <v>96015</v>
      </c>
      <c r="M122" s="158">
        <v>1091387</v>
      </c>
      <c r="N122" s="158">
        <v>928309</v>
      </c>
      <c r="O122" s="158">
        <v>12027909</v>
      </c>
      <c r="P122" s="161">
        <v>1</v>
      </c>
    </row>
    <row r="123" spans="1:16">
      <c r="A123" s="54" t="s">
        <v>740</v>
      </c>
      <c r="B123" s="160">
        <v>0.11219007393554441</v>
      </c>
      <c r="C123" s="160">
        <v>0.20839840075278254</v>
      </c>
      <c r="D123" s="160">
        <v>9.559924339301204E-2</v>
      </c>
      <c r="E123" s="160">
        <v>5.1529239205251716E-2</v>
      </c>
      <c r="F123" s="160">
        <v>6.9985065567090679E-2</v>
      </c>
      <c r="G123" s="160">
        <v>5.5983712547209991E-2</v>
      </c>
      <c r="H123" s="160">
        <v>2.7508688334772071E-2</v>
      </c>
      <c r="I123" s="160">
        <v>0.10339145399254351</v>
      </c>
      <c r="J123" s="160">
        <v>1.5455720524656447E-4</v>
      </c>
      <c r="K123" s="160">
        <v>9.9359414840933705E-2</v>
      </c>
      <c r="L123" s="160">
        <v>7.98268427205427E-3</v>
      </c>
      <c r="M123" s="160">
        <v>9.0737883035197558E-2</v>
      </c>
      <c r="N123" s="160">
        <v>7.7179582918360953E-2</v>
      </c>
      <c r="O123" s="160">
        <v>1.0000000000000002</v>
      </c>
      <c r="P123" s="235"/>
    </row>
    <row r="124" spans="1:16" ht="15.75" thickBot="1">
      <c r="A124" s="206"/>
      <c r="B124" s="207"/>
      <c r="C124" s="208"/>
      <c r="D124" s="208"/>
      <c r="E124" s="208"/>
      <c r="F124" s="208"/>
      <c r="G124" s="208"/>
      <c r="H124" s="207"/>
      <c r="I124" s="207"/>
      <c r="J124" s="207"/>
      <c r="K124" s="207"/>
      <c r="L124" s="207"/>
      <c r="M124" s="207"/>
      <c r="N124" s="207"/>
      <c r="O124" s="550"/>
      <c r="P124" s="550"/>
    </row>
    <row r="125" spans="1:16" ht="15.75" customHeight="1" thickTop="1">
      <c r="A125" s="771" t="s">
        <v>1453</v>
      </c>
      <c r="B125" s="771"/>
      <c r="C125" s="771"/>
      <c r="D125" s="771"/>
      <c r="E125" s="771"/>
      <c r="F125" s="771"/>
      <c r="G125" s="771"/>
      <c r="H125" s="771"/>
      <c r="I125" s="771"/>
      <c r="J125" s="771"/>
      <c r="K125" s="771"/>
      <c r="L125" s="771"/>
      <c r="M125" s="771"/>
      <c r="N125" s="771"/>
      <c r="O125" s="771"/>
      <c r="P125" s="771"/>
    </row>
    <row r="126" spans="1:16">
      <c r="A126" s="214"/>
      <c r="B126" s="11"/>
      <c r="C126" s="96"/>
      <c r="D126" s="96"/>
      <c r="E126" s="96"/>
      <c r="F126" s="96"/>
      <c r="G126" s="11"/>
      <c r="H126" s="11"/>
      <c r="I126" s="11"/>
      <c r="J126" s="11"/>
      <c r="K126" s="11"/>
      <c r="L126" s="11"/>
      <c r="M126" s="11"/>
      <c r="N126" s="11"/>
      <c r="O126" s="211"/>
      <c r="P126" s="98"/>
    </row>
    <row r="127" spans="1:16" ht="30" customHeight="1">
      <c r="A127" s="733" t="s">
        <v>440</v>
      </c>
      <c r="B127" s="733"/>
      <c r="C127" s="733"/>
      <c r="D127" s="733"/>
      <c r="E127" s="733"/>
      <c r="F127" s="733"/>
      <c r="G127" s="733"/>
      <c r="H127" s="733"/>
      <c r="I127" s="733"/>
      <c r="J127" s="733"/>
      <c r="K127" s="733"/>
      <c r="L127" s="733"/>
      <c r="M127" s="733"/>
      <c r="N127" s="733"/>
      <c r="O127" s="733"/>
      <c r="P127" s="733"/>
    </row>
    <row r="128" spans="1:16" ht="18">
      <c r="A128" s="734" t="s">
        <v>744</v>
      </c>
      <c r="B128" s="734"/>
      <c r="C128" s="734"/>
      <c r="D128" s="734"/>
      <c r="E128" s="734"/>
      <c r="F128" s="734"/>
      <c r="G128" s="734"/>
      <c r="H128" s="734"/>
      <c r="I128" s="734"/>
      <c r="J128" s="734"/>
      <c r="K128" s="734"/>
      <c r="L128" s="734"/>
      <c r="M128" s="734"/>
      <c r="N128" s="734"/>
      <c r="O128" s="734"/>
      <c r="P128" s="734"/>
    </row>
    <row r="129" spans="1:16" ht="18">
      <c r="A129" s="734" t="s">
        <v>1506</v>
      </c>
      <c r="B129" s="734"/>
      <c r="C129" s="734"/>
      <c r="D129" s="734"/>
      <c r="E129" s="734"/>
      <c r="F129" s="734"/>
      <c r="G129" s="734"/>
      <c r="H129" s="734"/>
      <c r="I129" s="734"/>
      <c r="J129" s="734"/>
      <c r="K129" s="734"/>
      <c r="L129" s="734"/>
      <c r="M129" s="734"/>
      <c r="N129" s="734"/>
      <c r="O129" s="734"/>
      <c r="P129" s="734"/>
    </row>
    <row r="130" spans="1:16" ht="30" customHeight="1">
      <c r="A130" s="738" t="s">
        <v>512</v>
      </c>
      <c r="B130" s="738"/>
      <c r="C130" s="738"/>
      <c r="D130" s="738"/>
      <c r="E130" s="738"/>
      <c r="F130" s="738"/>
      <c r="G130" s="738"/>
      <c r="H130" s="738"/>
      <c r="I130" s="738"/>
      <c r="J130" s="738"/>
      <c r="K130" s="738"/>
      <c r="L130" s="738"/>
      <c r="M130" s="738"/>
      <c r="N130" s="738"/>
      <c r="O130" s="738"/>
      <c r="P130" s="738"/>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2114604.0952400002</v>
      </c>
      <c r="C133" s="97">
        <v>5639347.3799999999</v>
      </c>
      <c r="D133" s="97">
        <v>1941182.9024200002</v>
      </c>
      <c r="E133" s="97">
        <v>1036044.7598999999</v>
      </c>
      <c r="F133" s="97">
        <v>1044300</v>
      </c>
      <c r="G133" s="97">
        <v>396938</v>
      </c>
      <c r="H133" s="97">
        <v>474600.04167000001</v>
      </c>
      <c r="I133" s="97">
        <v>524000</v>
      </c>
      <c r="J133" s="97">
        <v>0</v>
      </c>
      <c r="K133" s="97">
        <v>478389.35426999995</v>
      </c>
      <c r="L133" s="97">
        <v>120000</v>
      </c>
      <c r="M133" s="97">
        <v>3057615.32577</v>
      </c>
      <c r="N133" s="97">
        <v>60000</v>
      </c>
      <c r="O133" s="97">
        <v>16887021.859269999</v>
      </c>
      <c r="P133" s="160">
        <v>0.15402614245045468</v>
      </c>
    </row>
    <row r="134" spans="1:16">
      <c r="A134" s="100" t="s">
        <v>727</v>
      </c>
      <c r="B134" s="97">
        <v>4763247.2625799999</v>
      </c>
      <c r="C134" s="97">
        <v>2957421.4565300001</v>
      </c>
      <c r="D134" s="97">
        <v>7149167.4690399999</v>
      </c>
      <c r="E134" s="97">
        <v>4086197.9224699996</v>
      </c>
      <c r="F134" s="97">
        <v>4782679.1781599997</v>
      </c>
      <c r="G134" s="97">
        <v>3502468.4715999998</v>
      </c>
      <c r="H134" s="97">
        <v>1835506.0792</v>
      </c>
      <c r="I134" s="97">
        <v>2811948.5442300001</v>
      </c>
      <c r="J134" s="97">
        <v>0</v>
      </c>
      <c r="K134" s="97">
        <v>2529863.0417199996</v>
      </c>
      <c r="L134" s="97">
        <v>519365</v>
      </c>
      <c r="M134" s="97">
        <v>4783352.8722999999</v>
      </c>
      <c r="N134" s="97">
        <v>1411479.1555599999</v>
      </c>
      <c r="O134" s="97">
        <v>41132696.453390002</v>
      </c>
      <c r="P134" s="160">
        <v>0.3751703891958505</v>
      </c>
    </row>
    <row r="135" spans="1:16">
      <c r="A135" s="100" t="s">
        <v>728</v>
      </c>
      <c r="B135" s="97">
        <v>2951297.92087</v>
      </c>
      <c r="C135" s="97">
        <v>2504157.6329299998</v>
      </c>
      <c r="D135" s="97">
        <v>3852204.8853200004</v>
      </c>
      <c r="E135" s="97">
        <v>3463695.9263499998</v>
      </c>
      <c r="F135" s="97">
        <v>2036728.3182899999</v>
      </c>
      <c r="G135" s="97">
        <v>2102975.23</v>
      </c>
      <c r="H135" s="97">
        <v>2980066.3063000003</v>
      </c>
      <c r="I135" s="97">
        <v>2640634.0359999998</v>
      </c>
      <c r="J135" s="97">
        <v>7417.98956</v>
      </c>
      <c r="K135" s="97">
        <v>3727722.2</v>
      </c>
      <c r="L135" s="97">
        <v>902124.99914999993</v>
      </c>
      <c r="M135" s="97">
        <v>952768.14877999993</v>
      </c>
      <c r="N135" s="97">
        <v>1637236.66527</v>
      </c>
      <c r="O135" s="97">
        <v>29759030.258819997</v>
      </c>
      <c r="P135" s="160">
        <v>0.27143143841649203</v>
      </c>
    </row>
    <row r="136" spans="1:16">
      <c r="A136" s="100" t="s">
        <v>729</v>
      </c>
      <c r="B136" s="97">
        <v>989574.79002999992</v>
      </c>
      <c r="C136" s="97">
        <v>870689.57337</v>
      </c>
      <c r="D136" s="97">
        <v>1719871.35148</v>
      </c>
      <c r="E136" s="97">
        <v>480605.9</v>
      </c>
      <c r="F136" s="97">
        <v>804698.68648000003</v>
      </c>
      <c r="G136" s="97">
        <v>617245.55438999995</v>
      </c>
      <c r="H136" s="97">
        <v>812382.22105999989</v>
      </c>
      <c r="I136" s="97">
        <v>1389759.8652000001</v>
      </c>
      <c r="J136" s="97">
        <v>4142.3943900000004</v>
      </c>
      <c r="K136" s="97">
        <v>925694.49011999997</v>
      </c>
      <c r="L136" s="97">
        <v>674109.26965999999</v>
      </c>
      <c r="M136" s="97">
        <v>840132.02050999994</v>
      </c>
      <c r="N136" s="97">
        <v>395970.66330999997</v>
      </c>
      <c r="O136" s="97">
        <v>10524876.779999999</v>
      </c>
      <c r="P136" s="160">
        <v>9.5997161826368388E-2</v>
      </c>
    </row>
    <row r="137" spans="1:16">
      <c r="A137" s="100" t="s">
        <v>730</v>
      </c>
      <c r="B137" s="97">
        <v>349664.33519000001</v>
      </c>
      <c r="C137" s="97">
        <v>316698.78667</v>
      </c>
      <c r="D137" s="97">
        <v>582920.18115999992</v>
      </c>
      <c r="E137" s="97">
        <v>178648.63347</v>
      </c>
      <c r="F137" s="97">
        <v>201977.04047000001</v>
      </c>
      <c r="G137" s="97">
        <v>119761.12238</v>
      </c>
      <c r="H137" s="97">
        <v>295352.25125999999</v>
      </c>
      <c r="I137" s="97">
        <v>462856.11848</v>
      </c>
      <c r="J137" s="97">
        <v>3921.1072999999997</v>
      </c>
      <c r="K137" s="97">
        <v>366626.26345999999</v>
      </c>
      <c r="L137" s="97">
        <v>188860.67866000001</v>
      </c>
      <c r="M137" s="97">
        <v>654697.90067999996</v>
      </c>
      <c r="N137" s="97">
        <v>211954.61069999999</v>
      </c>
      <c r="O137" s="97">
        <v>3933939.0298800003</v>
      </c>
      <c r="P137" s="160">
        <v>3.5881368453081035E-2</v>
      </c>
    </row>
    <row r="138" spans="1:16">
      <c r="A138" s="100" t="s">
        <v>731</v>
      </c>
      <c r="B138" s="97">
        <v>94308.297349999993</v>
      </c>
      <c r="C138" s="97">
        <v>244595.54256999999</v>
      </c>
      <c r="D138" s="97">
        <v>188790.05424</v>
      </c>
      <c r="E138" s="97">
        <v>52288.807289999997</v>
      </c>
      <c r="F138" s="97">
        <v>56811.58827</v>
      </c>
      <c r="G138" s="97">
        <v>110230.83222</v>
      </c>
      <c r="H138" s="97">
        <v>54688.863689999998</v>
      </c>
      <c r="I138" s="97">
        <v>210844.77244999999</v>
      </c>
      <c r="J138" s="97">
        <v>395.39873999999998</v>
      </c>
      <c r="K138" s="97">
        <v>101120.70459000001</v>
      </c>
      <c r="L138" s="97">
        <v>130633.41858</v>
      </c>
      <c r="M138" s="97">
        <v>469365.88201</v>
      </c>
      <c r="N138" s="97">
        <v>175466.64362000002</v>
      </c>
      <c r="O138" s="97">
        <v>1889540.8056200002</v>
      </c>
      <c r="P138" s="160">
        <v>1.7234458729181404E-2</v>
      </c>
    </row>
    <row r="139" spans="1:16">
      <c r="A139" s="100" t="s">
        <v>732</v>
      </c>
      <c r="B139" s="97">
        <v>4046.3327200000003</v>
      </c>
      <c r="C139" s="97">
        <v>133264.74576000002</v>
      </c>
      <c r="D139" s="97">
        <v>50965.113869999994</v>
      </c>
      <c r="E139" s="97">
        <v>4738.3840300000002</v>
      </c>
      <c r="F139" s="97">
        <v>10919.72817</v>
      </c>
      <c r="G139" s="97">
        <v>1229.4000000000001</v>
      </c>
      <c r="H139" s="97">
        <v>3354.67758</v>
      </c>
      <c r="I139" s="97">
        <v>140796.54991999999</v>
      </c>
      <c r="J139" s="97">
        <v>336.29984000000002</v>
      </c>
      <c r="K139" s="97">
        <v>18151.738420000001</v>
      </c>
      <c r="L139" s="97">
        <v>24366.964039999999</v>
      </c>
      <c r="M139" s="97">
        <v>348765.84373000002</v>
      </c>
      <c r="N139" s="97">
        <v>145269.26103999998</v>
      </c>
      <c r="O139" s="97">
        <v>886205.03911999997</v>
      </c>
      <c r="P139" s="160">
        <v>8.0830560138629749E-3</v>
      </c>
    </row>
    <row r="140" spans="1:16">
      <c r="A140" s="100" t="s">
        <v>733</v>
      </c>
      <c r="B140" s="97">
        <v>3145.2416899999998</v>
      </c>
      <c r="C140" s="97">
        <v>210928.83140999998</v>
      </c>
      <c r="D140" s="97">
        <v>33495.837289999996</v>
      </c>
      <c r="E140" s="97">
        <v>1846.1688999999999</v>
      </c>
      <c r="F140" s="97">
        <v>4792.1277900000005</v>
      </c>
      <c r="G140" s="97">
        <v>681.24189999999999</v>
      </c>
      <c r="H140" s="97">
        <v>2785.2469799999999</v>
      </c>
      <c r="I140" s="97">
        <v>147246.16268000001</v>
      </c>
      <c r="J140" s="97">
        <v>0</v>
      </c>
      <c r="K140" s="97">
        <v>318159.45814999996</v>
      </c>
      <c r="L140" s="97">
        <v>14646.42352</v>
      </c>
      <c r="M140" s="97">
        <v>290424.97645000002</v>
      </c>
      <c r="N140" s="97">
        <v>188818.00268999999</v>
      </c>
      <c r="O140" s="97">
        <v>1216969.71945</v>
      </c>
      <c r="P140" s="160">
        <v>1.1099953143188419E-2</v>
      </c>
    </row>
    <row r="141" spans="1:16">
      <c r="A141" s="100" t="s">
        <v>734</v>
      </c>
      <c r="B141" s="97">
        <v>1802.77529</v>
      </c>
      <c r="C141" s="97">
        <v>83781.794280000002</v>
      </c>
      <c r="D141" s="97">
        <v>12488.369869999999</v>
      </c>
      <c r="E141" s="97">
        <v>1100.6286599999999</v>
      </c>
      <c r="F141" s="97">
        <v>1760.03476</v>
      </c>
      <c r="G141" s="97">
        <v>240.12764999999999</v>
      </c>
      <c r="H141" s="97">
        <v>464.17040000000003</v>
      </c>
      <c r="I141" s="97">
        <v>72323.137099999993</v>
      </c>
      <c r="J141" s="97">
        <v>113.67336</v>
      </c>
      <c r="K141" s="97">
        <v>50592.961439999999</v>
      </c>
      <c r="L141" s="97">
        <v>6494.2024700000002</v>
      </c>
      <c r="M141" s="97">
        <v>124166.38683</v>
      </c>
      <c r="N141" s="97">
        <v>86059.649930000014</v>
      </c>
      <c r="O141" s="97">
        <v>441387.91203999997</v>
      </c>
      <c r="P141" s="160">
        <v>4.0258891107233215E-3</v>
      </c>
    </row>
    <row r="142" spans="1:16">
      <c r="A142" s="100" t="s">
        <v>735</v>
      </c>
      <c r="B142" s="97">
        <v>12814.546199999999</v>
      </c>
      <c r="C142" s="97">
        <v>235566.49846999999</v>
      </c>
      <c r="D142" s="97">
        <v>45623.504890000004</v>
      </c>
      <c r="E142" s="97">
        <v>3589.7928999999999</v>
      </c>
      <c r="F142" s="97">
        <v>1528.7267099999999</v>
      </c>
      <c r="G142" s="97">
        <v>4345.2445099999995</v>
      </c>
      <c r="H142" s="97">
        <v>4135.0913</v>
      </c>
      <c r="I142" s="97">
        <v>218891.43429</v>
      </c>
      <c r="J142" s="97">
        <v>0</v>
      </c>
      <c r="K142" s="97">
        <v>143784.90899</v>
      </c>
      <c r="L142" s="97">
        <v>9409.7597299999998</v>
      </c>
      <c r="M142" s="97">
        <v>258987.21894999998</v>
      </c>
      <c r="N142" s="97">
        <v>272162.87702999997</v>
      </c>
      <c r="O142" s="97">
        <v>1210839.6039700001</v>
      </c>
      <c r="P142" s="160">
        <v>1.104404049926406E-2</v>
      </c>
    </row>
    <row r="143" spans="1:16">
      <c r="A143" s="100" t="s">
        <v>736</v>
      </c>
      <c r="B143" s="97">
        <v>11845.539630000001</v>
      </c>
      <c r="C143" s="97">
        <v>183075.57719000001</v>
      </c>
      <c r="D143" s="97">
        <v>34204.568960000004</v>
      </c>
      <c r="E143" s="97">
        <v>2514.0688300000002</v>
      </c>
      <c r="F143" s="97">
        <v>1890.5804499999999</v>
      </c>
      <c r="G143" s="97">
        <v>2096.3255100000001</v>
      </c>
      <c r="H143" s="97">
        <v>2952.0854900000004</v>
      </c>
      <c r="I143" s="97">
        <v>162044.77163</v>
      </c>
      <c r="J143" s="97">
        <v>0</v>
      </c>
      <c r="K143" s="97">
        <v>116928.84684</v>
      </c>
      <c r="L143" s="97">
        <v>4858.2164299999995</v>
      </c>
      <c r="M143" s="97">
        <v>226477.54889999999</v>
      </c>
      <c r="N143" s="97">
        <v>229688.89665000001</v>
      </c>
      <c r="O143" s="97">
        <v>978577.02651</v>
      </c>
      <c r="P143" s="160">
        <v>8.925578810761798E-3</v>
      </c>
    </row>
    <row r="144" spans="1:16">
      <c r="A144" s="100" t="s">
        <v>737</v>
      </c>
      <c r="B144" s="97">
        <v>6331.9795700000004</v>
      </c>
      <c r="C144" s="97">
        <v>100980.87503</v>
      </c>
      <c r="D144" s="97">
        <v>21408.546460000001</v>
      </c>
      <c r="E144" s="97">
        <v>1367.44821</v>
      </c>
      <c r="F144" s="97">
        <v>1325.8035400000001</v>
      </c>
      <c r="G144" s="97">
        <v>1544.4529399999999</v>
      </c>
      <c r="H144" s="97">
        <v>1790.5390199999999</v>
      </c>
      <c r="I144" s="97">
        <v>127303.89929999999</v>
      </c>
      <c r="J144" s="97">
        <v>29.257830000000002</v>
      </c>
      <c r="K144" s="97">
        <v>95824.339970000001</v>
      </c>
      <c r="L144" s="97">
        <v>4300.1741600000005</v>
      </c>
      <c r="M144" s="97">
        <v>142574.83068000001</v>
      </c>
      <c r="N144" s="97">
        <v>182436.13981999998</v>
      </c>
      <c r="O144" s="97">
        <v>687218.28652999992</v>
      </c>
      <c r="P144" s="160">
        <v>6.2681023674711379E-3</v>
      </c>
    </row>
    <row r="145" spans="1:16">
      <c r="A145" s="100" t="s">
        <v>738</v>
      </c>
      <c r="B145" s="97">
        <v>54.76596</v>
      </c>
      <c r="C145" s="97">
        <v>6335.2904500000004</v>
      </c>
      <c r="D145" s="97">
        <v>1075.3446799999999</v>
      </c>
      <c r="E145" s="97">
        <v>45.056570000000001</v>
      </c>
      <c r="F145" s="97">
        <v>117.75571000000001</v>
      </c>
      <c r="G145" s="97">
        <v>0</v>
      </c>
      <c r="H145" s="97">
        <v>98.308309999999992</v>
      </c>
      <c r="I145" s="97">
        <v>4825.9826700000003</v>
      </c>
      <c r="J145" s="97">
        <v>0</v>
      </c>
      <c r="K145" s="97">
        <v>1627.4817600000001</v>
      </c>
      <c r="L145" s="97">
        <v>203.97848000000002</v>
      </c>
      <c r="M145" s="97">
        <v>4292.1930999999995</v>
      </c>
      <c r="N145" s="97">
        <v>15059.74574</v>
      </c>
      <c r="O145" s="97">
        <v>33735.903429999998</v>
      </c>
      <c r="P145" s="160">
        <v>3.0770440819625887E-4</v>
      </c>
    </row>
    <row r="146" spans="1:16">
      <c r="A146" s="100" t="s">
        <v>739</v>
      </c>
      <c r="B146" s="97">
        <v>172.33698999999999</v>
      </c>
      <c r="C146" s="97">
        <v>5894.3454499999998</v>
      </c>
      <c r="D146" s="97">
        <v>665.66056999999989</v>
      </c>
      <c r="E146" s="97">
        <v>21.78586</v>
      </c>
      <c r="F146" s="97">
        <v>1.0580000000000001E-2</v>
      </c>
      <c r="G146" s="97">
        <v>4.6477200000000005</v>
      </c>
      <c r="H146" s="97">
        <v>2.9728400000000001</v>
      </c>
      <c r="I146" s="97">
        <v>24306.394110000001</v>
      </c>
      <c r="J146" s="97">
        <v>0</v>
      </c>
      <c r="K146" s="97">
        <v>4692.8993700000001</v>
      </c>
      <c r="L146" s="97">
        <v>181.47355999999999</v>
      </c>
      <c r="M146" s="97">
        <v>1902.0814599999999</v>
      </c>
      <c r="N146" s="97">
        <v>17491.191640000001</v>
      </c>
      <c r="O146" s="97">
        <v>55335.800149999995</v>
      </c>
      <c r="P146" s="160">
        <v>5.0471657510380182E-4</v>
      </c>
    </row>
    <row r="147" spans="1:16">
      <c r="A147" s="72" t="s">
        <v>160</v>
      </c>
      <c r="B147" s="158">
        <v>11302910.219310002</v>
      </c>
      <c r="C147" s="158">
        <v>13492738.33011</v>
      </c>
      <c r="D147" s="158">
        <v>15634063.79025</v>
      </c>
      <c r="E147" s="158">
        <v>9312705.2834399994</v>
      </c>
      <c r="F147" s="158">
        <v>8949529.57938</v>
      </c>
      <c r="G147" s="158">
        <v>6859760.6508200001</v>
      </c>
      <c r="H147" s="158">
        <v>6468178.8551000031</v>
      </c>
      <c r="I147" s="158">
        <v>8937781.6680599991</v>
      </c>
      <c r="J147" s="158">
        <v>16356.12102</v>
      </c>
      <c r="K147" s="158">
        <v>8879178.689100001</v>
      </c>
      <c r="L147" s="158">
        <v>2599554.5584400003</v>
      </c>
      <c r="M147" s="158">
        <v>12155523.230149999</v>
      </c>
      <c r="N147" s="158">
        <v>5029093.5029999996</v>
      </c>
      <c r="O147" s="158">
        <v>109637374.47818002</v>
      </c>
      <c r="P147" s="161">
        <v>1</v>
      </c>
    </row>
    <row r="148" spans="1:16">
      <c r="A148" s="54" t="s">
        <v>740</v>
      </c>
      <c r="B148" s="160">
        <v>0.10309358713765535</v>
      </c>
      <c r="C148" s="160">
        <v>0.12306695955032487</v>
      </c>
      <c r="D148" s="160">
        <v>0.14259794038903661</v>
      </c>
      <c r="E148" s="160">
        <v>8.494097316507164E-2</v>
      </c>
      <c r="F148" s="160">
        <v>8.1628455825172377E-2</v>
      </c>
      <c r="G148" s="160">
        <v>6.2567720938859456E-2</v>
      </c>
      <c r="H148" s="160">
        <v>5.8996112282744394E-2</v>
      </c>
      <c r="I148" s="160">
        <v>8.1521303393112463E-2</v>
      </c>
      <c r="J148" s="160">
        <v>1.4918380796555091E-4</v>
      </c>
      <c r="K148" s="160">
        <v>8.0986786954362275E-2</v>
      </c>
      <c r="L148" s="160">
        <v>2.3710478026426677E-2</v>
      </c>
      <c r="M148" s="160">
        <v>0.11087025102529417</v>
      </c>
      <c r="N148" s="160">
        <v>4.5870247503973997E-2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83</v>
      </c>
      <c r="C150" s="97">
        <v>103</v>
      </c>
      <c r="D150" s="97">
        <v>76</v>
      </c>
      <c r="E150" s="97">
        <v>48</v>
      </c>
      <c r="F150" s="97">
        <v>51</v>
      </c>
      <c r="G150" s="97">
        <v>17</v>
      </c>
      <c r="H150" s="97">
        <v>25</v>
      </c>
      <c r="I150" s="97">
        <v>20</v>
      </c>
      <c r="J150" s="97">
        <v>0</v>
      </c>
      <c r="K150" s="97">
        <v>19</v>
      </c>
      <c r="L150" s="97">
        <v>6</v>
      </c>
      <c r="M150" s="97">
        <v>116</v>
      </c>
      <c r="N150" s="97">
        <v>4</v>
      </c>
      <c r="O150" s="97">
        <v>568</v>
      </c>
      <c r="P150" s="160">
        <v>3.5847270432313033E-3</v>
      </c>
    </row>
    <row r="151" spans="1:16">
      <c r="A151" s="100" t="s">
        <v>727</v>
      </c>
      <c r="B151" s="97">
        <v>481</v>
      </c>
      <c r="C151" s="97">
        <v>296</v>
      </c>
      <c r="D151" s="97">
        <v>737</v>
      </c>
      <c r="E151" s="97">
        <v>422</v>
      </c>
      <c r="F151" s="97">
        <v>478</v>
      </c>
      <c r="G151" s="97">
        <v>354</v>
      </c>
      <c r="H151" s="97">
        <v>196</v>
      </c>
      <c r="I151" s="97">
        <v>289</v>
      </c>
      <c r="J151" s="97">
        <v>0</v>
      </c>
      <c r="K151" s="97">
        <v>261</v>
      </c>
      <c r="L151" s="97">
        <v>57</v>
      </c>
      <c r="M151" s="97">
        <v>484</v>
      </c>
      <c r="N151" s="97">
        <v>146</v>
      </c>
      <c r="O151" s="97">
        <v>4201</v>
      </c>
      <c r="P151" s="160">
        <v>2.6513095613758284E-2</v>
      </c>
    </row>
    <row r="152" spans="1:16">
      <c r="A152" s="100" t="s">
        <v>728</v>
      </c>
      <c r="B152" s="97">
        <v>604</v>
      </c>
      <c r="C152" s="97">
        <v>483</v>
      </c>
      <c r="D152" s="97">
        <v>774</v>
      </c>
      <c r="E152" s="97">
        <v>696</v>
      </c>
      <c r="F152" s="97">
        <v>415</v>
      </c>
      <c r="G152" s="97">
        <v>417</v>
      </c>
      <c r="H152" s="97">
        <v>603</v>
      </c>
      <c r="I152" s="97">
        <v>539</v>
      </c>
      <c r="J152" s="97">
        <v>2</v>
      </c>
      <c r="K152" s="97">
        <v>754</v>
      </c>
      <c r="L152" s="97">
        <v>186</v>
      </c>
      <c r="M152" s="97">
        <v>194</v>
      </c>
      <c r="N152" s="97">
        <v>336</v>
      </c>
      <c r="O152" s="97">
        <v>6003</v>
      </c>
      <c r="P152" s="160">
        <v>3.7885768381192807E-2</v>
      </c>
    </row>
    <row r="153" spans="1:16">
      <c r="A153" s="100" t="s">
        <v>729</v>
      </c>
      <c r="B153" s="97">
        <v>420</v>
      </c>
      <c r="C153" s="97">
        <v>326</v>
      </c>
      <c r="D153" s="97">
        <v>747</v>
      </c>
      <c r="E153" s="97">
        <v>196</v>
      </c>
      <c r="F153" s="97">
        <v>378</v>
      </c>
      <c r="G153" s="97">
        <v>248</v>
      </c>
      <c r="H153" s="97">
        <v>345</v>
      </c>
      <c r="I153" s="97">
        <v>591</v>
      </c>
      <c r="J153" s="97">
        <v>2</v>
      </c>
      <c r="K153" s="97">
        <v>404</v>
      </c>
      <c r="L153" s="97">
        <v>273</v>
      </c>
      <c r="M153" s="97">
        <v>388</v>
      </c>
      <c r="N153" s="97">
        <v>175</v>
      </c>
      <c r="O153" s="97">
        <v>4493</v>
      </c>
      <c r="P153" s="160">
        <v>2.8355948248658884E-2</v>
      </c>
    </row>
    <row r="154" spans="1:16">
      <c r="A154" s="100" t="s">
        <v>730</v>
      </c>
      <c r="B154" s="97">
        <v>356</v>
      </c>
      <c r="C154" s="97">
        <v>302</v>
      </c>
      <c r="D154" s="97">
        <v>584</v>
      </c>
      <c r="E154" s="97">
        <v>179</v>
      </c>
      <c r="F154" s="97">
        <v>201</v>
      </c>
      <c r="G154" s="97">
        <v>119</v>
      </c>
      <c r="H154" s="97">
        <v>293</v>
      </c>
      <c r="I154" s="97">
        <v>473</v>
      </c>
      <c r="J154" s="97">
        <v>4</v>
      </c>
      <c r="K154" s="97">
        <v>364</v>
      </c>
      <c r="L154" s="97">
        <v>192</v>
      </c>
      <c r="M154" s="97">
        <v>697</v>
      </c>
      <c r="N154" s="97">
        <v>224</v>
      </c>
      <c r="O154" s="97">
        <v>3988</v>
      </c>
      <c r="P154" s="160">
        <v>2.5168822972546544E-2</v>
      </c>
    </row>
    <row r="155" spans="1:16">
      <c r="A155" s="100" t="s">
        <v>731</v>
      </c>
      <c r="B155" s="97">
        <v>182</v>
      </c>
      <c r="C155" s="97">
        <v>501</v>
      </c>
      <c r="D155" s="97">
        <v>376</v>
      </c>
      <c r="E155" s="97">
        <v>99</v>
      </c>
      <c r="F155" s="97">
        <v>126</v>
      </c>
      <c r="G155" s="97">
        <v>207</v>
      </c>
      <c r="H155" s="97">
        <v>110</v>
      </c>
      <c r="I155" s="97">
        <v>452</v>
      </c>
      <c r="J155" s="97">
        <v>1</v>
      </c>
      <c r="K155" s="97">
        <v>190</v>
      </c>
      <c r="L155" s="97">
        <v>266</v>
      </c>
      <c r="M155" s="97">
        <v>1005</v>
      </c>
      <c r="N155" s="97">
        <v>382</v>
      </c>
      <c r="O155" s="97">
        <v>3897</v>
      </c>
      <c r="P155" s="160">
        <v>2.459450930893026E-2</v>
      </c>
    </row>
    <row r="156" spans="1:16">
      <c r="A156" s="100" t="s">
        <v>732</v>
      </c>
      <c r="B156" s="97">
        <v>15</v>
      </c>
      <c r="C156" s="97">
        <v>511</v>
      </c>
      <c r="D156" s="97">
        <v>189</v>
      </c>
      <c r="E156" s="97">
        <v>18</v>
      </c>
      <c r="F156" s="97">
        <v>40</v>
      </c>
      <c r="G156" s="97">
        <v>4</v>
      </c>
      <c r="H156" s="97">
        <v>12</v>
      </c>
      <c r="I156" s="97">
        <v>533</v>
      </c>
      <c r="J156" s="97">
        <v>1</v>
      </c>
      <c r="K156" s="97">
        <v>72</v>
      </c>
      <c r="L156" s="97">
        <v>91</v>
      </c>
      <c r="M156" s="97">
        <v>1290</v>
      </c>
      <c r="N156" s="97">
        <v>549</v>
      </c>
      <c r="O156" s="97">
        <v>3325</v>
      </c>
      <c r="P156" s="160">
        <v>2.0984537709056485E-2</v>
      </c>
    </row>
    <row r="157" spans="1:16">
      <c r="A157" s="100" t="s">
        <v>733</v>
      </c>
      <c r="B157" s="97">
        <v>18</v>
      </c>
      <c r="C157" s="97">
        <v>1217</v>
      </c>
      <c r="D157" s="97">
        <v>201</v>
      </c>
      <c r="E157" s="97">
        <v>11</v>
      </c>
      <c r="F157" s="97">
        <v>26</v>
      </c>
      <c r="G157" s="97">
        <v>4</v>
      </c>
      <c r="H157" s="97">
        <v>18</v>
      </c>
      <c r="I157" s="97">
        <v>882</v>
      </c>
      <c r="J157" s="97">
        <v>0</v>
      </c>
      <c r="K157" s="97">
        <v>1683</v>
      </c>
      <c r="L157" s="97">
        <v>84</v>
      </c>
      <c r="M157" s="97">
        <v>1701</v>
      </c>
      <c r="N157" s="97">
        <v>1118</v>
      </c>
      <c r="O157" s="97">
        <v>6963</v>
      </c>
      <c r="P157" s="160">
        <v>4.394446197538656E-2</v>
      </c>
    </row>
    <row r="158" spans="1:16">
      <c r="A158" s="100" t="s">
        <v>734</v>
      </c>
      <c r="B158" s="97">
        <v>15</v>
      </c>
      <c r="C158" s="97">
        <v>724</v>
      </c>
      <c r="D158" s="97">
        <v>107</v>
      </c>
      <c r="E158" s="97">
        <v>10</v>
      </c>
      <c r="F158" s="97">
        <v>15</v>
      </c>
      <c r="G158" s="97">
        <v>2</v>
      </c>
      <c r="H158" s="97">
        <v>4</v>
      </c>
      <c r="I158" s="97">
        <v>623</v>
      </c>
      <c r="J158" s="97">
        <v>1</v>
      </c>
      <c r="K158" s="97">
        <v>435</v>
      </c>
      <c r="L158" s="97">
        <v>57</v>
      </c>
      <c r="M158" s="97">
        <v>1047</v>
      </c>
      <c r="N158" s="97">
        <v>735</v>
      </c>
      <c r="O158" s="97">
        <v>3775</v>
      </c>
      <c r="P158" s="160">
        <v>2.3824550331334807E-2</v>
      </c>
    </row>
    <row r="159" spans="1:16">
      <c r="A159" s="100" t="s">
        <v>735</v>
      </c>
      <c r="B159" s="97">
        <v>177</v>
      </c>
      <c r="C159" s="97">
        <v>2672</v>
      </c>
      <c r="D159" s="97">
        <v>578</v>
      </c>
      <c r="E159" s="97">
        <v>47</v>
      </c>
      <c r="F159" s="97">
        <v>17</v>
      </c>
      <c r="G159" s="97">
        <v>56</v>
      </c>
      <c r="H159" s="97">
        <v>53</v>
      </c>
      <c r="I159" s="97">
        <v>2621</v>
      </c>
      <c r="J159" s="97">
        <v>0</v>
      </c>
      <c r="K159" s="97">
        <v>1669</v>
      </c>
      <c r="L159" s="97">
        <v>105</v>
      </c>
      <c r="M159" s="97">
        <v>3023</v>
      </c>
      <c r="N159" s="97">
        <v>3182</v>
      </c>
      <c r="O159" s="97">
        <v>14200</v>
      </c>
      <c r="P159" s="160">
        <v>8.9618176080782583E-2</v>
      </c>
    </row>
    <row r="160" spans="1:16">
      <c r="A160" s="100" t="s">
        <v>736</v>
      </c>
      <c r="B160" s="97">
        <v>243</v>
      </c>
      <c r="C160" s="97">
        <v>3751</v>
      </c>
      <c r="D160" s="97">
        <v>693</v>
      </c>
      <c r="E160" s="97">
        <v>54</v>
      </c>
      <c r="F160" s="97">
        <v>39</v>
      </c>
      <c r="G160" s="97">
        <v>43</v>
      </c>
      <c r="H160" s="97">
        <v>62</v>
      </c>
      <c r="I160" s="97">
        <v>3412</v>
      </c>
      <c r="J160" s="97">
        <v>0</v>
      </c>
      <c r="K160" s="97">
        <v>2428</v>
      </c>
      <c r="L160" s="97">
        <v>99</v>
      </c>
      <c r="M160" s="97">
        <v>4585</v>
      </c>
      <c r="N160" s="97">
        <v>4740</v>
      </c>
      <c r="O160" s="97">
        <v>20149</v>
      </c>
      <c r="P160" s="160">
        <v>0.12716314294730199</v>
      </c>
    </row>
    <row r="161" spans="1:16">
      <c r="A161" s="100" t="s">
        <v>737</v>
      </c>
      <c r="B161" s="97">
        <v>383</v>
      </c>
      <c r="C161" s="97">
        <v>5625</v>
      </c>
      <c r="D161" s="97">
        <v>1200</v>
      </c>
      <c r="E161" s="97">
        <v>82</v>
      </c>
      <c r="F161" s="97">
        <v>81</v>
      </c>
      <c r="G161" s="97">
        <v>93</v>
      </c>
      <c r="H161" s="97">
        <v>99</v>
      </c>
      <c r="I161" s="97">
        <v>7522</v>
      </c>
      <c r="J161" s="97">
        <v>2</v>
      </c>
      <c r="K161" s="97">
        <v>5764</v>
      </c>
      <c r="L161" s="97">
        <v>307</v>
      </c>
      <c r="M161" s="97">
        <v>7922</v>
      </c>
      <c r="N161" s="97">
        <v>10653</v>
      </c>
      <c r="O161" s="97">
        <v>39733</v>
      </c>
      <c r="P161" s="160">
        <v>0.25076049226885455</v>
      </c>
    </row>
    <row r="162" spans="1:16">
      <c r="A162" s="100" t="s">
        <v>738</v>
      </c>
      <c r="B162" s="97">
        <v>10</v>
      </c>
      <c r="C162" s="97">
        <v>1310</v>
      </c>
      <c r="D162" s="97">
        <v>215</v>
      </c>
      <c r="E162" s="97">
        <v>9</v>
      </c>
      <c r="F162" s="97">
        <v>28</v>
      </c>
      <c r="G162" s="97">
        <v>0</v>
      </c>
      <c r="H162" s="97">
        <v>23</v>
      </c>
      <c r="I162" s="97">
        <v>1094</v>
      </c>
      <c r="J162" s="97">
        <v>0</v>
      </c>
      <c r="K162" s="97">
        <v>338</v>
      </c>
      <c r="L162" s="97">
        <v>42</v>
      </c>
      <c r="M162" s="97">
        <v>846</v>
      </c>
      <c r="N162" s="97">
        <v>3080</v>
      </c>
      <c r="O162" s="97">
        <v>6995</v>
      </c>
      <c r="P162" s="160">
        <v>4.4146418428526346E-2</v>
      </c>
    </row>
    <row r="163" spans="1:16">
      <c r="A163" s="100" t="s">
        <v>739</v>
      </c>
      <c r="B163" s="97">
        <v>96</v>
      </c>
      <c r="C163" s="97">
        <v>2578</v>
      </c>
      <c r="D163" s="97">
        <v>512</v>
      </c>
      <c r="E163" s="97">
        <v>12</v>
      </c>
      <c r="F163" s="97">
        <v>8</v>
      </c>
      <c r="G163" s="97">
        <v>2</v>
      </c>
      <c r="H163" s="97">
        <v>1</v>
      </c>
      <c r="I163" s="97">
        <v>18275</v>
      </c>
      <c r="J163" s="97">
        <v>0</v>
      </c>
      <c r="K163" s="97">
        <v>5133</v>
      </c>
      <c r="L163" s="97">
        <v>102</v>
      </c>
      <c r="M163" s="97">
        <v>1026</v>
      </c>
      <c r="N163" s="97">
        <v>12415</v>
      </c>
      <c r="O163" s="97">
        <v>40160</v>
      </c>
      <c r="P163" s="160">
        <v>0.25345534869043862</v>
      </c>
    </row>
    <row r="164" spans="1:16">
      <c r="A164" s="72" t="s">
        <v>160</v>
      </c>
      <c r="B164" s="158">
        <v>3083</v>
      </c>
      <c r="C164" s="158">
        <v>20399</v>
      </c>
      <c r="D164" s="158">
        <v>6989</v>
      </c>
      <c r="E164" s="158">
        <v>1883</v>
      </c>
      <c r="F164" s="158">
        <v>1903</v>
      </c>
      <c r="G164" s="158">
        <v>1566</v>
      </c>
      <c r="H164" s="158">
        <v>1844</v>
      </c>
      <c r="I164" s="158">
        <v>37326</v>
      </c>
      <c r="J164" s="158">
        <v>13</v>
      </c>
      <c r="K164" s="158">
        <v>19514</v>
      </c>
      <c r="L164" s="158">
        <v>1867</v>
      </c>
      <c r="M164" s="158">
        <v>24324</v>
      </c>
      <c r="N164" s="158">
        <v>37739</v>
      </c>
      <c r="O164" s="158">
        <v>158450</v>
      </c>
      <c r="P164" s="161">
        <v>1</v>
      </c>
    </row>
    <row r="165" spans="1:16">
      <c r="A165" s="54" t="s">
        <v>740</v>
      </c>
      <c r="B165" s="160">
        <v>1.9457242032186808E-2</v>
      </c>
      <c r="C165" s="160">
        <v>0.1287409277374566</v>
      </c>
      <c r="D165" s="160">
        <v>4.4108551593562639E-2</v>
      </c>
      <c r="E165" s="160">
        <v>1.188387503944462E-2</v>
      </c>
      <c r="F165" s="160">
        <v>1.201009782265699E-2</v>
      </c>
      <c r="G165" s="160">
        <v>9.8832439255285582E-3</v>
      </c>
      <c r="H165" s="160">
        <v>1.1637740612180498E-2</v>
      </c>
      <c r="I165" s="160">
        <v>0.23556958030924582</v>
      </c>
      <c r="J165" s="160">
        <v>8.2044809088040397E-5</v>
      </c>
      <c r="K165" s="160">
        <v>0.12315556958030925</v>
      </c>
      <c r="L165" s="160">
        <v>1.1782896812874723E-2</v>
      </c>
      <c r="M165" s="160">
        <v>0.1535121489428842</v>
      </c>
      <c r="N165" s="160">
        <v>0.23817608078258126</v>
      </c>
      <c r="O165" s="160">
        <v>1</v>
      </c>
      <c r="P165" s="235"/>
    </row>
    <row r="166" spans="1:16" ht="15.75" thickBot="1">
      <c r="A166" s="206"/>
      <c r="B166" s="207"/>
      <c r="C166" s="208"/>
      <c r="D166" s="208"/>
      <c r="E166" s="208"/>
      <c r="F166" s="208"/>
      <c r="G166" s="208"/>
      <c r="H166" s="207"/>
      <c r="I166" s="207"/>
      <c r="J166" s="207"/>
      <c r="K166" s="207"/>
      <c r="L166" s="207"/>
      <c r="M166" s="207"/>
      <c r="N166" s="207"/>
      <c r="O166" s="550"/>
      <c r="P166" s="550"/>
    </row>
    <row r="167" spans="1:16" ht="15.75" customHeight="1" thickTop="1">
      <c r="A167" s="769" t="s">
        <v>1454</v>
      </c>
      <c r="B167" s="770"/>
      <c r="C167" s="770"/>
      <c r="D167" s="770"/>
      <c r="E167" s="770"/>
      <c r="F167" s="770"/>
      <c r="G167" s="770"/>
      <c r="H167" s="770"/>
      <c r="I167" s="770"/>
      <c r="J167" s="770"/>
      <c r="K167" s="770"/>
      <c r="L167" s="770"/>
      <c r="M167" s="770"/>
      <c r="N167" s="770"/>
      <c r="O167" s="770"/>
      <c r="P167" s="770"/>
    </row>
    <row r="168" spans="1:16">
      <c r="A168" s="190"/>
      <c r="B168" s="11"/>
      <c r="C168" s="96"/>
      <c r="D168" s="96"/>
      <c r="E168" s="96"/>
      <c r="F168" s="96"/>
      <c r="G168" s="96"/>
      <c r="H168" s="11"/>
      <c r="I168" s="11"/>
      <c r="J168" s="11"/>
      <c r="K168" s="11"/>
      <c r="L168" s="11"/>
      <c r="M168" s="11"/>
      <c r="N168" s="11"/>
      <c r="O168" s="211"/>
      <c r="P168" s="215"/>
    </row>
    <row r="169" spans="1:16" ht="30" customHeight="1">
      <c r="A169" s="733" t="s">
        <v>440</v>
      </c>
      <c r="B169" s="733"/>
      <c r="C169" s="733"/>
      <c r="D169" s="733"/>
      <c r="E169" s="733"/>
      <c r="F169" s="733"/>
      <c r="G169" s="733"/>
      <c r="H169" s="733"/>
      <c r="I169" s="733"/>
      <c r="J169" s="733"/>
      <c r="K169" s="733"/>
      <c r="L169" s="733"/>
      <c r="M169" s="733"/>
      <c r="N169" s="733"/>
      <c r="O169" s="733"/>
      <c r="P169" s="733"/>
    </row>
    <row r="170" spans="1:16" ht="18">
      <c r="A170" s="734" t="s">
        <v>745</v>
      </c>
      <c r="B170" s="734"/>
      <c r="C170" s="734"/>
      <c r="D170" s="734"/>
      <c r="E170" s="734"/>
      <c r="F170" s="734"/>
      <c r="G170" s="734"/>
      <c r="H170" s="734"/>
      <c r="I170" s="734"/>
      <c r="J170" s="734"/>
      <c r="K170" s="734"/>
      <c r="L170" s="734"/>
      <c r="M170" s="734"/>
      <c r="N170" s="734"/>
      <c r="O170" s="734"/>
      <c r="P170" s="734"/>
    </row>
    <row r="171" spans="1:16" ht="18">
      <c r="A171" s="734" t="s">
        <v>1506</v>
      </c>
      <c r="B171" s="734"/>
      <c r="C171" s="734"/>
      <c r="D171" s="734"/>
      <c r="E171" s="734"/>
      <c r="F171" s="734"/>
      <c r="G171" s="734"/>
      <c r="H171" s="734"/>
      <c r="I171" s="734"/>
      <c r="J171" s="734"/>
      <c r="K171" s="734"/>
      <c r="L171" s="734"/>
      <c r="M171" s="734"/>
      <c r="N171" s="734"/>
      <c r="O171" s="734"/>
      <c r="P171" s="734"/>
    </row>
    <row r="172" spans="1:16" ht="30" customHeight="1">
      <c r="A172" s="738" t="s">
        <v>512</v>
      </c>
      <c r="B172" s="738"/>
      <c r="C172" s="738"/>
      <c r="D172" s="738"/>
      <c r="E172" s="738"/>
      <c r="F172" s="738"/>
      <c r="G172" s="738"/>
      <c r="H172" s="738"/>
      <c r="I172" s="738"/>
      <c r="J172" s="738"/>
      <c r="K172" s="738"/>
      <c r="L172" s="738"/>
      <c r="M172" s="738"/>
      <c r="N172" s="738"/>
      <c r="O172" s="738"/>
      <c r="P172" s="738"/>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195931.67341999998</v>
      </c>
      <c r="C175" s="97">
        <v>289859.06503</v>
      </c>
      <c r="D175" s="97">
        <v>0</v>
      </c>
      <c r="E175" s="97">
        <v>107350.58902</v>
      </c>
      <c r="F175" s="97">
        <v>95886.991599999994</v>
      </c>
      <c r="G175" s="97">
        <v>19592.16</v>
      </c>
      <c r="H175" s="97">
        <v>0</v>
      </c>
      <c r="I175" s="97">
        <v>0</v>
      </c>
      <c r="J175" s="97">
        <v>0</v>
      </c>
      <c r="K175" s="97">
        <v>0</v>
      </c>
      <c r="L175" s="97">
        <v>0</v>
      </c>
      <c r="M175" s="97">
        <v>54483.657450000006</v>
      </c>
      <c r="N175" s="97">
        <v>0</v>
      </c>
      <c r="O175" s="97">
        <v>763104.13651999994</v>
      </c>
      <c r="P175" s="160">
        <v>0.39416318473303941</v>
      </c>
    </row>
    <row r="176" spans="1:16">
      <c r="A176" s="100" t="s">
        <v>727</v>
      </c>
      <c r="B176" s="97">
        <v>9054.0160699999997</v>
      </c>
      <c r="C176" s="97">
        <v>8438.8750299999992</v>
      </c>
      <c r="D176" s="97">
        <v>0</v>
      </c>
      <c r="E176" s="97">
        <v>34288.892310000003</v>
      </c>
      <c r="F176" s="97">
        <v>8939.5396000000001</v>
      </c>
      <c r="G176" s="97">
        <v>0</v>
      </c>
      <c r="H176" s="97">
        <v>0</v>
      </c>
      <c r="I176" s="97">
        <v>0</v>
      </c>
      <c r="J176" s="97">
        <v>0</v>
      </c>
      <c r="K176" s="97">
        <v>11550</v>
      </c>
      <c r="L176" s="97">
        <v>10000.508</v>
      </c>
      <c r="M176" s="97">
        <v>0</v>
      </c>
      <c r="N176" s="97">
        <v>0</v>
      </c>
      <c r="O176" s="97">
        <v>82271.831010000009</v>
      </c>
      <c r="P176" s="160">
        <v>4.249554598485672E-2</v>
      </c>
    </row>
    <row r="177" spans="1:16">
      <c r="A177" s="100" t="s">
        <v>728</v>
      </c>
      <c r="B177" s="97">
        <v>26150.503909999999</v>
      </c>
      <c r="C177" s="97">
        <v>20021.856039999999</v>
      </c>
      <c r="D177" s="97">
        <v>23861.275879999997</v>
      </c>
      <c r="E177" s="97">
        <v>13946.1</v>
      </c>
      <c r="F177" s="97">
        <v>10665.874830000001</v>
      </c>
      <c r="G177" s="97">
        <v>4802</v>
      </c>
      <c r="H177" s="97">
        <v>0</v>
      </c>
      <c r="I177" s="97">
        <v>0</v>
      </c>
      <c r="J177" s="97">
        <v>0</v>
      </c>
      <c r="K177" s="97">
        <v>13882.349980000001</v>
      </c>
      <c r="L177" s="97">
        <v>18554.150839999998</v>
      </c>
      <c r="M177" s="97">
        <v>11014.814</v>
      </c>
      <c r="N177" s="97">
        <v>5000</v>
      </c>
      <c r="O177" s="97">
        <v>147898.92548000001</v>
      </c>
      <c r="P177" s="160">
        <v>7.6393651529188644E-2</v>
      </c>
    </row>
    <row r="178" spans="1:16">
      <c r="A178" s="100" t="s">
        <v>729</v>
      </c>
      <c r="B178" s="97">
        <v>56065.887210000001</v>
      </c>
      <c r="C178" s="97">
        <v>15875.45256</v>
      </c>
      <c r="D178" s="97">
        <v>22120.47624</v>
      </c>
      <c r="E178" s="97">
        <v>13941.951499999999</v>
      </c>
      <c r="F178" s="97">
        <v>9074.46976</v>
      </c>
      <c r="G178" s="97">
        <v>0</v>
      </c>
      <c r="H178" s="97">
        <v>7884.4208200000003</v>
      </c>
      <c r="I178" s="97">
        <v>0</v>
      </c>
      <c r="J178" s="97">
        <v>0</v>
      </c>
      <c r="K178" s="97">
        <v>6509.9775899999995</v>
      </c>
      <c r="L178" s="97">
        <v>25358.632590000001</v>
      </c>
      <c r="M178" s="97">
        <v>3915</v>
      </c>
      <c r="N178" s="97">
        <v>6775.21065</v>
      </c>
      <c r="O178" s="97">
        <v>167521.47891999999</v>
      </c>
      <c r="P178" s="160">
        <v>8.652921204623211E-2</v>
      </c>
    </row>
    <row r="179" spans="1:16">
      <c r="A179" s="100" t="s">
        <v>730</v>
      </c>
      <c r="B179" s="97">
        <v>36105.290070000003</v>
      </c>
      <c r="C179" s="97">
        <v>12894.557720000001</v>
      </c>
      <c r="D179" s="97">
        <v>14179.414460000002</v>
      </c>
      <c r="E179" s="97">
        <v>16054.00491</v>
      </c>
      <c r="F179" s="97">
        <v>9852.8173000000006</v>
      </c>
      <c r="G179" s="97">
        <v>4721.5553399999999</v>
      </c>
      <c r="H179" s="97">
        <v>7957.7297400000007</v>
      </c>
      <c r="I179" s="97">
        <v>700</v>
      </c>
      <c r="J179" s="97">
        <v>0</v>
      </c>
      <c r="K179" s="97">
        <v>0</v>
      </c>
      <c r="L179" s="97">
        <v>9021.1426599999995</v>
      </c>
      <c r="M179" s="97">
        <v>4143.4986699999999</v>
      </c>
      <c r="N179" s="97">
        <v>3350</v>
      </c>
      <c r="O179" s="97">
        <v>118980.01087</v>
      </c>
      <c r="P179" s="160">
        <v>6.1456278061810414E-2</v>
      </c>
    </row>
    <row r="180" spans="1:16">
      <c r="A180" s="100" t="s">
        <v>731</v>
      </c>
      <c r="B180" s="97">
        <v>25205.198069999999</v>
      </c>
      <c r="C180" s="97">
        <v>15213.96852</v>
      </c>
      <c r="D180" s="97">
        <v>22406.234510000002</v>
      </c>
      <c r="E180" s="97">
        <v>14941.35051</v>
      </c>
      <c r="F180" s="97">
        <v>10100.966359999999</v>
      </c>
      <c r="G180" s="97">
        <v>10890.579539999999</v>
      </c>
      <c r="H180" s="97">
        <v>8899.1142200000013</v>
      </c>
      <c r="I180" s="97">
        <v>1262.6953700000001</v>
      </c>
      <c r="J180" s="97">
        <v>1016.90512</v>
      </c>
      <c r="K180" s="97">
        <v>1069.8981999999999</v>
      </c>
      <c r="L180" s="97">
        <v>6596.1165899999996</v>
      </c>
      <c r="M180" s="97">
        <v>5259.6557199999997</v>
      </c>
      <c r="N180" s="97">
        <v>9293.0293299999994</v>
      </c>
      <c r="O180" s="97">
        <v>132155.71205999999</v>
      </c>
      <c r="P180" s="160">
        <v>6.8261871287690123E-2</v>
      </c>
    </row>
    <row r="181" spans="1:16">
      <c r="A181" s="100" t="s">
        <v>732</v>
      </c>
      <c r="B181" s="97">
        <v>12887.625699999999</v>
      </c>
      <c r="C181" s="97">
        <v>11738.850109999999</v>
      </c>
      <c r="D181" s="97">
        <v>9091.0822899999985</v>
      </c>
      <c r="E181" s="97">
        <v>13845.066080000001</v>
      </c>
      <c r="F181" s="97">
        <v>7119.4265800000003</v>
      </c>
      <c r="G181" s="97">
        <v>3255.8229300000003</v>
      </c>
      <c r="H181" s="97">
        <v>5137.5579900000002</v>
      </c>
      <c r="I181" s="97">
        <v>3299.6923099999999</v>
      </c>
      <c r="J181" s="97">
        <v>523.49625000000003</v>
      </c>
      <c r="K181" s="97">
        <v>0</v>
      </c>
      <c r="L181" s="97">
        <v>2717.67002</v>
      </c>
      <c r="M181" s="97">
        <v>3905.16338</v>
      </c>
      <c r="N181" s="97">
        <v>5446.1863499999999</v>
      </c>
      <c r="O181" s="97">
        <v>78967.639990000011</v>
      </c>
      <c r="P181" s="160">
        <v>4.0788845165033061E-2</v>
      </c>
    </row>
    <row r="182" spans="1:16">
      <c r="A182" s="100" t="s">
        <v>733</v>
      </c>
      <c r="B182" s="97">
        <v>6230.3644699999995</v>
      </c>
      <c r="C182" s="97">
        <v>10988.404259999999</v>
      </c>
      <c r="D182" s="97">
        <v>11159.576060000001</v>
      </c>
      <c r="E182" s="97">
        <v>7999.3585000000003</v>
      </c>
      <c r="F182" s="97">
        <v>7271.34872</v>
      </c>
      <c r="G182" s="97">
        <v>4226.4584299999997</v>
      </c>
      <c r="H182" s="97">
        <v>8274.6062500000007</v>
      </c>
      <c r="I182" s="97">
        <v>6098.4950599999993</v>
      </c>
      <c r="J182" s="97">
        <v>437.73712999999998</v>
      </c>
      <c r="K182" s="97">
        <v>3586.7832599999997</v>
      </c>
      <c r="L182" s="97">
        <v>1440.4818600000001</v>
      </c>
      <c r="M182" s="97">
        <v>3204.7372999999998</v>
      </c>
      <c r="N182" s="97">
        <v>8312.2741999999998</v>
      </c>
      <c r="O182" s="97">
        <v>79230.625500000009</v>
      </c>
      <c r="P182" s="160">
        <v>4.0924684038391758E-2</v>
      </c>
    </row>
    <row r="183" spans="1:16">
      <c r="A183" s="100" t="s">
        <v>734</v>
      </c>
      <c r="B183" s="97">
        <v>1597.3118999999999</v>
      </c>
      <c r="C183" s="97">
        <v>5769.8280700000005</v>
      </c>
      <c r="D183" s="97">
        <v>5135.6718799999999</v>
      </c>
      <c r="E183" s="97">
        <v>6309.04558</v>
      </c>
      <c r="F183" s="97">
        <v>5258.1081699999995</v>
      </c>
      <c r="G183" s="97">
        <v>2257.36913</v>
      </c>
      <c r="H183" s="97">
        <v>2310.0669199999998</v>
      </c>
      <c r="I183" s="97">
        <v>3815.2146200000002</v>
      </c>
      <c r="J183" s="97">
        <v>463.61128000000002</v>
      </c>
      <c r="K183" s="97">
        <v>1808.3400300000001</v>
      </c>
      <c r="L183" s="97">
        <v>594.45908999999995</v>
      </c>
      <c r="M183" s="97">
        <v>1181.2360700000002</v>
      </c>
      <c r="N183" s="97">
        <v>3884.6357799999996</v>
      </c>
      <c r="O183" s="97">
        <v>40384.898519999988</v>
      </c>
      <c r="P183" s="160">
        <v>2.0859853136632304E-2</v>
      </c>
    </row>
    <row r="184" spans="1:16">
      <c r="A184" s="100" t="s">
        <v>735</v>
      </c>
      <c r="B184" s="97">
        <v>9981.8819100000001</v>
      </c>
      <c r="C184" s="97">
        <v>9037.8981800000001</v>
      </c>
      <c r="D184" s="97">
        <v>10800.716400000001</v>
      </c>
      <c r="E184" s="97">
        <v>9454.59656</v>
      </c>
      <c r="F184" s="97">
        <v>6128.9807499999997</v>
      </c>
      <c r="G184" s="97">
        <v>3229.2867500000002</v>
      </c>
      <c r="H184" s="97">
        <v>6026.9038700000001</v>
      </c>
      <c r="I184" s="97">
        <v>12783.83093</v>
      </c>
      <c r="J184" s="97">
        <v>268.03411999999997</v>
      </c>
      <c r="K184" s="97">
        <v>4429.2548099999995</v>
      </c>
      <c r="L184" s="97">
        <v>665.95155</v>
      </c>
      <c r="M184" s="97">
        <v>1893.47479</v>
      </c>
      <c r="N184" s="97">
        <v>8773.6342399999994</v>
      </c>
      <c r="O184" s="97">
        <v>83474.444859999989</v>
      </c>
      <c r="P184" s="160">
        <v>4.3116727396979269E-2</v>
      </c>
    </row>
    <row r="185" spans="1:16">
      <c r="A185" s="100" t="s">
        <v>736</v>
      </c>
      <c r="B185" s="97">
        <v>9070.9156000000003</v>
      </c>
      <c r="C185" s="97">
        <v>10557.392260000001</v>
      </c>
      <c r="D185" s="97">
        <v>28931.035170000003</v>
      </c>
      <c r="E185" s="97">
        <v>12774.415859999999</v>
      </c>
      <c r="F185" s="97">
        <v>8521.4582899999987</v>
      </c>
      <c r="G185" s="97">
        <v>4150.6029699999999</v>
      </c>
      <c r="H185" s="97">
        <v>14725.732179999999</v>
      </c>
      <c r="I185" s="97">
        <v>7801.4710300000006</v>
      </c>
      <c r="J185" s="97">
        <v>234.44200000000001</v>
      </c>
      <c r="K185" s="97">
        <v>4663.6676699999998</v>
      </c>
      <c r="L185" s="97">
        <v>1065.0852</v>
      </c>
      <c r="M185" s="97">
        <v>1601.5980900000002</v>
      </c>
      <c r="N185" s="97">
        <v>8387.2641399999993</v>
      </c>
      <c r="O185" s="97">
        <v>112485.08046</v>
      </c>
      <c r="P185" s="160">
        <v>5.8101477147350984E-2</v>
      </c>
    </row>
    <row r="186" spans="1:16">
      <c r="A186" s="100" t="s">
        <v>737</v>
      </c>
      <c r="B186" s="97">
        <v>9060.0409199999995</v>
      </c>
      <c r="C186" s="97">
        <v>13169.33071</v>
      </c>
      <c r="D186" s="97">
        <v>15019.70235</v>
      </c>
      <c r="E186" s="97">
        <v>14261.84158</v>
      </c>
      <c r="F186" s="97">
        <v>11717.23928</v>
      </c>
      <c r="G186" s="97">
        <v>4267.2835700000005</v>
      </c>
      <c r="H186" s="97">
        <v>9598.9381400000002</v>
      </c>
      <c r="I186" s="97">
        <v>4612.6386299999995</v>
      </c>
      <c r="J186" s="97">
        <v>300.38504999999998</v>
      </c>
      <c r="K186" s="97">
        <v>6920.2148899999993</v>
      </c>
      <c r="L186" s="97">
        <v>814.63495999999998</v>
      </c>
      <c r="M186" s="97">
        <v>1168.6188200000001</v>
      </c>
      <c r="N186" s="97">
        <v>9101.8950600000007</v>
      </c>
      <c r="O186" s="97">
        <v>100012.76396</v>
      </c>
      <c r="P186" s="160">
        <v>5.1659200454870248E-2</v>
      </c>
    </row>
    <row r="187" spans="1:16">
      <c r="A187" s="100" t="s">
        <v>738</v>
      </c>
      <c r="B187" s="97">
        <v>226.66720999999998</v>
      </c>
      <c r="C187" s="97">
        <v>4729.6302599999999</v>
      </c>
      <c r="D187" s="97">
        <v>1286.0018</v>
      </c>
      <c r="E187" s="97">
        <v>1943.55321</v>
      </c>
      <c r="F187" s="97">
        <v>4259.1040199999998</v>
      </c>
      <c r="G187" s="97">
        <v>1472.50146</v>
      </c>
      <c r="H187" s="97">
        <v>1407.9521299999999</v>
      </c>
      <c r="I187" s="97">
        <v>45.338519999999995</v>
      </c>
      <c r="J187" s="97">
        <v>20.736499999999999</v>
      </c>
      <c r="K187" s="97">
        <v>352.00545</v>
      </c>
      <c r="L187" s="97">
        <v>64.466650000000001</v>
      </c>
      <c r="M187" s="97">
        <v>63.627600000000001</v>
      </c>
      <c r="N187" s="97">
        <v>2366.7666600000002</v>
      </c>
      <c r="O187" s="97">
        <v>18238.351470000001</v>
      </c>
      <c r="P187" s="160">
        <v>9.4205841059640232E-3</v>
      </c>
    </row>
    <row r="188" spans="1:16">
      <c r="A188" s="100" t="s">
        <v>739</v>
      </c>
      <c r="B188" s="97">
        <v>1847.7587599999999</v>
      </c>
      <c r="C188" s="97">
        <v>2434.4816099999998</v>
      </c>
      <c r="D188" s="97">
        <v>1602.06242</v>
      </c>
      <c r="E188" s="97">
        <v>1136.3785399999999</v>
      </c>
      <c r="F188" s="97">
        <v>931.80853000000002</v>
      </c>
      <c r="G188" s="97">
        <v>458.09500000000003</v>
      </c>
      <c r="H188" s="97">
        <v>2180.03395</v>
      </c>
      <c r="I188" s="97">
        <v>3.7</v>
      </c>
      <c r="J188" s="97">
        <v>9.9377800000000001</v>
      </c>
      <c r="K188" s="97">
        <v>142.45184</v>
      </c>
      <c r="L188" s="97">
        <v>19.93674</v>
      </c>
      <c r="M188" s="97">
        <v>81.699929999999995</v>
      </c>
      <c r="N188" s="97">
        <v>436.43835999999999</v>
      </c>
      <c r="O188" s="97">
        <v>11284.783460000001</v>
      </c>
      <c r="P188" s="160">
        <v>5.8288849119608344E-3</v>
      </c>
    </row>
    <row r="189" spans="1:16">
      <c r="A189" s="72" t="s">
        <v>160</v>
      </c>
      <c r="B189" s="158">
        <v>399415.13521999988</v>
      </c>
      <c r="C189" s="158">
        <v>430729.59035999997</v>
      </c>
      <c r="D189" s="158">
        <v>165593.24945999999</v>
      </c>
      <c r="E189" s="158">
        <v>268247.14415999997</v>
      </c>
      <c r="F189" s="158">
        <v>195728.13378999999</v>
      </c>
      <c r="G189" s="158">
        <v>63323.715120000001</v>
      </c>
      <c r="H189" s="158">
        <v>74403.05621000001</v>
      </c>
      <c r="I189" s="158">
        <v>40423.076469999993</v>
      </c>
      <c r="J189" s="158">
        <v>3275.28523</v>
      </c>
      <c r="K189" s="158">
        <v>54914.943719999988</v>
      </c>
      <c r="L189" s="158">
        <v>76913.236750000011</v>
      </c>
      <c r="M189" s="158">
        <v>91916.781820000004</v>
      </c>
      <c r="N189" s="158">
        <v>71127.334769999987</v>
      </c>
      <c r="O189" s="158">
        <v>1936010.6830800001</v>
      </c>
      <c r="P189" s="161">
        <v>1</v>
      </c>
    </row>
    <row r="190" spans="1:16">
      <c r="A190" s="54" t="s">
        <v>740</v>
      </c>
      <c r="B190" s="160">
        <v>0.20630833223738734</v>
      </c>
      <c r="C190" s="160">
        <v>0.22248306485310923</v>
      </c>
      <c r="D190" s="160">
        <v>8.5533231250851174E-2</v>
      </c>
      <c r="E190" s="160">
        <v>0.13855664460138489</v>
      </c>
      <c r="F190" s="160">
        <v>0.10109868478546619</v>
      </c>
      <c r="G190" s="160">
        <v>3.2708350048594917E-2</v>
      </c>
      <c r="H190" s="160">
        <v>3.8431118619465549E-2</v>
      </c>
      <c r="I190" s="160">
        <v>2.0879573043311367E-2</v>
      </c>
      <c r="J190" s="160">
        <v>1.6917702255595758E-3</v>
      </c>
      <c r="K190" s="160">
        <v>2.836500035869419E-2</v>
      </c>
      <c r="L190" s="160">
        <v>3.9727692322254503E-2</v>
      </c>
      <c r="M190" s="160">
        <v>4.7477414573854293E-2</v>
      </c>
      <c r="N190" s="160">
        <v>3.6739123080066625E-2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4</v>
      </c>
      <c r="C192" s="97">
        <v>4</v>
      </c>
      <c r="D192" s="97">
        <v>0</v>
      </c>
      <c r="E192" s="97">
        <v>3</v>
      </c>
      <c r="F192" s="97">
        <v>2</v>
      </c>
      <c r="G192" s="97">
        <v>1</v>
      </c>
      <c r="H192" s="97">
        <v>0</v>
      </c>
      <c r="I192" s="97">
        <v>0</v>
      </c>
      <c r="J192" s="97">
        <v>0</v>
      </c>
      <c r="K192" s="97">
        <v>0</v>
      </c>
      <c r="L192" s="97">
        <v>0</v>
      </c>
      <c r="M192" s="97">
        <v>1</v>
      </c>
      <c r="N192" s="97">
        <v>0</v>
      </c>
      <c r="O192" s="97">
        <v>15</v>
      </c>
      <c r="P192" s="160">
        <v>5.8013613861386136E-4</v>
      </c>
    </row>
    <row r="193" spans="1:16">
      <c r="A193" s="100" t="s">
        <v>727</v>
      </c>
      <c r="B193" s="97">
        <v>1</v>
      </c>
      <c r="C193" s="97">
        <v>1</v>
      </c>
      <c r="D193" s="97">
        <v>0</v>
      </c>
      <c r="E193" s="97">
        <v>4</v>
      </c>
      <c r="F193" s="97">
        <v>1</v>
      </c>
      <c r="G193" s="97">
        <v>0</v>
      </c>
      <c r="H193" s="97">
        <v>0</v>
      </c>
      <c r="I193" s="97">
        <v>0</v>
      </c>
      <c r="J193" s="97">
        <v>0</v>
      </c>
      <c r="K193" s="97">
        <v>1</v>
      </c>
      <c r="L193" s="97">
        <v>1</v>
      </c>
      <c r="M193" s="97">
        <v>0</v>
      </c>
      <c r="N193" s="97">
        <v>0</v>
      </c>
      <c r="O193" s="97">
        <v>9</v>
      </c>
      <c r="P193" s="160">
        <v>3.4808168316831682E-4</v>
      </c>
    </row>
    <row r="194" spans="1:16">
      <c r="A194" s="100" t="s">
        <v>728</v>
      </c>
      <c r="B194" s="97">
        <v>6</v>
      </c>
      <c r="C194" s="97">
        <v>4</v>
      </c>
      <c r="D194" s="97">
        <v>6</v>
      </c>
      <c r="E194" s="97">
        <v>3</v>
      </c>
      <c r="F194" s="97">
        <v>2</v>
      </c>
      <c r="G194" s="97">
        <v>1</v>
      </c>
      <c r="H194" s="97">
        <v>0</v>
      </c>
      <c r="I194" s="97">
        <v>0</v>
      </c>
      <c r="J194" s="97">
        <v>0</v>
      </c>
      <c r="K194" s="97">
        <v>3</v>
      </c>
      <c r="L194" s="97">
        <v>4</v>
      </c>
      <c r="M194" s="97">
        <v>2</v>
      </c>
      <c r="N194" s="97">
        <v>1</v>
      </c>
      <c r="O194" s="97">
        <v>32</v>
      </c>
      <c r="P194" s="160">
        <v>1.2376237623762376E-3</v>
      </c>
    </row>
    <row r="195" spans="1:16">
      <c r="A195" s="100" t="s">
        <v>729</v>
      </c>
      <c r="B195" s="97">
        <v>32</v>
      </c>
      <c r="C195" s="97">
        <v>7</v>
      </c>
      <c r="D195" s="97">
        <v>9</v>
      </c>
      <c r="E195" s="97">
        <v>6</v>
      </c>
      <c r="F195" s="97">
        <v>5</v>
      </c>
      <c r="G195" s="97">
        <v>0</v>
      </c>
      <c r="H195" s="97">
        <v>4</v>
      </c>
      <c r="I195" s="97">
        <v>0</v>
      </c>
      <c r="J195" s="97">
        <v>0</v>
      </c>
      <c r="K195" s="97">
        <v>3</v>
      </c>
      <c r="L195" s="97">
        <v>13</v>
      </c>
      <c r="M195" s="97">
        <v>2</v>
      </c>
      <c r="N195" s="97">
        <v>2</v>
      </c>
      <c r="O195" s="97">
        <v>83</v>
      </c>
      <c r="P195" s="160">
        <v>3.2100866336633662E-3</v>
      </c>
    </row>
    <row r="196" spans="1:16">
      <c r="A196" s="100" t="s">
        <v>730</v>
      </c>
      <c r="B196" s="97">
        <v>38</v>
      </c>
      <c r="C196" s="97">
        <v>14</v>
      </c>
      <c r="D196" s="97">
        <v>14</v>
      </c>
      <c r="E196" s="97">
        <v>16</v>
      </c>
      <c r="F196" s="97">
        <v>11</v>
      </c>
      <c r="G196" s="97">
        <v>5</v>
      </c>
      <c r="H196" s="97">
        <v>8</v>
      </c>
      <c r="I196" s="97">
        <v>1</v>
      </c>
      <c r="J196" s="97">
        <v>0</v>
      </c>
      <c r="K196" s="97">
        <v>0</v>
      </c>
      <c r="L196" s="97">
        <v>10</v>
      </c>
      <c r="M196" s="97">
        <v>5</v>
      </c>
      <c r="N196" s="97">
        <v>4</v>
      </c>
      <c r="O196" s="97">
        <v>126</v>
      </c>
      <c r="P196" s="160">
        <v>4.8731435643564356E-3</v>
      </c>
    </row>
    <row r="197" spans="1:16">
      <c r="A197" s="100" t="s">
        <v>731</v>
      </c>
      <c r="B197" s="97">
        <v>49</v>
      </c>
      <c r="C197" s="97">
        <v>33</v>
      </c>
      <c r="D197" s="97">
        <v>49</v>
      </c>
      <c r="E197" s="97">
        <v>34</v>
      </c>
      <c r="F197" s="97">
        <v>22</v>
      </c>
      <c r="G197" s="97">
        <v>24</v>
      </c>
      <c r="H197" s="97">
        <v>19</v>
      </c>
      <c r="I197" s="97">
        <v>3</v>
      </c>
      <c r="J197" s="97">
        <v>2</v>
      </c>
      <c r="K197" s="97">
        <v>3</v>
      </c>
      <c r="L197" s="97">
        <v>14</v>
      </c>
      <c r="M197" s="97">
        <v>11</v>
      </c>
      <c r="N197" s="97">
        <v>21</v>
      </c>
      <c r="O197" s="97">
        <v>284</v>
      </c>
      <c r="P197" s="160">
        <v>1.0983910891089108E-2</v>
      </c>
    </row>
    <row r="198" spans="1:16">
      <c r="A198" s="100" t="s">
        <v>732</v>
      </c>
      <c r="B198" s="97">
        <v>48</v>
      </c>
      <c r="C198" s="97">
        <v>45</v>
      </c>
      <c r="D198" s="97">
        <v>35</v>
      </c>
      <c r="E198" s="97">
        <v>53</v>
      </c>
      <c r="F198" s="97">
        <v>27</v>
      </c>
      <c r="G198" s="97">
        <v>12</v>
      </c>
      <c r="H198" s="97">
        <v>20</v>
      </c>
      <c r="I198" s="97">
        <v>13</v>
      </c>
      <c r="J198" s="97">
        <v>2</v>
      </c>
      <c r="K198" s="97">
        <v>0</v>
      </c>
      <c r="L198" s="97">
        <v>10</v>
      </c>
      <c r="M198" s="97">
        <v>14</v>
      </c>
      <c r="N198" s="97">
        <v>21</v>
      </c>
      <c r="O198" s="97">
        <v>300</v>
      </c>
      <c r="P198" s="160">
        <v>1.1602722772277228E-2</v>
      </c>
    </row>
    <row r="199" spans="1:16">
      <c r="A199" s="100" t="s">
        <v>733</v>
      </c>
      <c r="B199" s="97">
        <v>41</v>
      </c>
      <c r="C199" s="97">
        <v>66</v>
      </c>
      <c r="D199" s="97">
        <v>67</v>
      </c>
      <c r="E199" s="97">
        <v>48</v>
      </c>
      <c r="F199" s="97">
        <v>45</v>
      </c>
      <c r="G199" s="97">
        <v>25</v>
      </c>
      <c r="H199" s="97">
        <v>51</v>
      </c>
      <c r="I199" s="97">
        <v>37</v>
      </c>
      <c r="J199" s="97">
        <v>3</v>
      </c>
      <c r="K199" s="97">
        <v>21</v>
      </c>
      <c r="L199" s="97">
        <v>8</v>
      </c>
      <c r="M199" s="97">
        <v>18</v>
      </c>
      <c r="N199" s="97">
        <v>48</v>
      </c>
      <c r="O199" s="97">
        <v>478</v>
      </c>
      <c r="P199" s="160">
        <v>1.8487004950495049E-2</v>
      </c>
    </row>
    <row r="200" spans="1:16">
      <c r="A200" s="100" t="s">
        <v>734</v>
      </c>
      <c r="B200" s="97">
        <v>14</v>
      </c>
      <c r="C200" s="97">
        <v>49</v>
      </c>
      <c r="D200" s="97">
        <v>42</v>
      </c>
      <c r="E200" s="97">
        <v>54</v>
      </c>
      <c r="F200" s="97">
        <v>44</v>
      </c>
      <c r="G200" s="97">
        <v>19</v>
      </c>
      <c r="H200" s="97">
        <v>20</v>
      </c>
      <c r="I200" s="97">
        <v>33</v>
      </c>
      <c r="J200" s="97">
        <v>4</v>
      </c>
      <c r="K200" s="97">
        <v>16</v>
      </c>
      <c r="L200" s="97">
        <v>5</v>
      </c>
      <c r="M200" s="97">
        <v>10</v>
      </c>
      <c r="N200" s="97">
        <v>33</v>
      </c>
      <c r="O200" s="97">
        <v>343</v>
      </c>
      <c r="P200" s="160">
        <v>1.3265779702970297E-2</v>
      </c>
    </row>
    <row r="201" spans="1:16">
      <c r="A201" s="100" t="s">
        <v>735</v>
      </c>
      <c r="B201" s="97">
        <v>132</v>
      </c>
      <c r="C201" s="97">
        <v>108</v>
      </c>
      <c r="D201" s="97">
        <v>131</v>
      </c>
      <c r="E201" s="97">
        <v>116</v>
      </c>
      <c r="F201" s="97">
        <v>73</v>
      </c>
      <c r="G201" s="97">
        <v>39</v>
      </c>
      <c r="H201" s="97">
        <v>75</v>
      </c>
      <c r="I201" s="97">
        <v>155</v>
      </c>
      <c r="J201" s="97">
        <v>3</v>
      </c>
      <c r="K201" s="97">
        <v>54</v>
      </c>
      <c r="L201" s="97">
        <v>8</v>
      </c>
      <c r="M201" s="97">
        <v>22</v>
      </c>
      <c r="N201" s="97">
        <v>104</v>
      </c>
      <c r="O201" s="97">
        <v>1020</v>
      </c>
      <c r="P201" s="160">
        <v>3.9449257425742575E-2</v>
      </c>
    </row>
    <row r="202" spans="1:16">
      <c r="A202" s="100" t="s">
        <v>736</v>
      </c>
      <c r="B202" s="97">
        <v>223</v>
      </c>
      <c r="C202" s="97">
        <v>219</v>
      </c>
      <c r="D202" s="97">
        <v>611</v>
      </c>
      <c r="E202" s="97">
        <v>275</v>
      </c>
      <c r="F202" s="97">
        <v>176</v>
      </c>
      <c r="G202" s="97">
        <v>83</v>
      </c>
      <c r="H202" s="97">
        <v>352</v>
      </c>
      <c r="I202" s="97">
        <v>164</v>
      </c>
      <c r="J202" s="97">
        <v>4</v>
      </c>
      <c r="K202" s="97">
        <v>99</v>
      </c>
      <c r="L202" s="97">
        <v>22</v>
      </c>
      <c r="M202" s="97">
        <v>33</v>
      </c>
      <c r="N202" s="97">
        <v>179</v>
      </c>
      <c r="O202" s="97">
        <v>2440</v>
      </c>
      <c r="P202" s="160">
        <v>9.4368811881188119E-2</v>
      </c>
    </row>
    <row r="203" spans="1:16">
      <c r="A203" s="100" t="s">
        <v>737</v>
      </c>
      <c r="B203" s="97">
        <v>653</v>
      </c>
      <c r="C203" s="97">
        <v>827</v>
      </c>
      <c r="D203" s="97">
        <v>1033</v>
      </c>
      <c r="E203" s="97">
        <v>907</v>
      </c>
      <c r="F203" s="97">
        <v>728</v>
      </c>
      <c r="G203" s="97">
        <v>280</v>
      </c>
      <c r="H203" s="97">
        <v>615</v>
      </c>
      <c r="I203" s="97">
        <v>254</v>
      </c>
      <c r="J203" s="97">
        <v>19</v>
      </c>
      <c r="K203" s="97">
        <v>634</v>
      </c>
      <c r="L203" s="97">
        <v>60</v>
      </c>
      <c r="M203" s="97">
        <v>65</v>
      </c>
      <c r="N203" s="97">
        <v>578</v>
      </c>
      <c r="O203" s="97">
        <v>6653</v>
      </c>
      <c r="P203" s="160">
        <v>0.25730971534653463</v>
      </c>
    </row>
    <row r="204" spans="1:16">
      <c r="A204" s="100" t="s">
        <v>738</v>
      </c>
      <c r="B204" s="97">
        <v>52</v>
      </c>
      <c r="C204" s="97">
        <v>803</v>
      </c>
      <c r="D204" s="97">
        <v>257</v>
      </c>
      <c r="E204" s="97">
        <v>407</v>
      </c>
      <c r="F204" s="97">
        <v>704</v>
      </c>
      <c r="G204" s="97">
        <v>238</v>
      </c>
      <c r="H204" s="97">
        <v>281</v>
      </c>
      <c r="I204" s="97">
        <v>9</v>
      </c>
      <c r="J204" s="97">
        <v>4</v>
      </c>
      <c r="K204" s="97">
        <v>64</v>
      </c>
      <c r="L204" s="97">
        <v>12</v>
      </c>
      <c r="M204" s="97">
        <v>12</v>
      </c>
      <c r="N204" s="97">
        <v>383</v>
      </c>
      <c r="O204" s="97">
        <v>3226</v>
      </c>
      <c r="P204" s="160">
        <v>0.12476794554455446</v>
      </c>
    </row>
    <row r="205" spans="1:16">
      <c r="A205" s="100" t="s">
        <v>739</v>
      </c>
      <c r="B205" s="97">
        <v>854</v>
      </c>
      <c r="C205" s="97">
        <v>5521</v>
      </c>
      <c r="D205" s="97">
        <v>1286</v>
      </c>
      <c r="E205" s="97">
        <v>722</v>
      </c>
      <c r="F205" s="97">
        <v>540</v>
      </c>
      <c r="G205" s="97">
        <v>362</v>
      </c>
      <c r="H205" s="97">
        <v>1166</v>
      </c>
      <c r="I205" s="97">
        <v>2</v>
      </c>
      <c r="J205" s="97">
        <v>5</v>
      </c>
      <c r="K205" s="97">
        <v>98</v>
      </c>
      <c r="L205" s="97">
        <v>14</v>
      </c>
      <c r="M205" s="97">
        <v>51</v>
      </c>
      <c r="N205" s="97">
        <v>226</v>
      </c>
      <c r="O205" s="97">
        <v>10847</v>
      </c>
      <c r="P205" s="160">
        <v>0.41951577970297027</v>
      </c>
    </row>
    <row r="206" spans="1:16">
      <c r="A206" s="72" t="s">
        <v>160</v>
      </c>
      <c r="B206" s="158">
        <v>2147</v>
      </c>
      <c r="C206" s="158">
        <v>7701</v>
      </c>
      <c r="D206" s="158">
        <v>3540</v>
      </c>
      <c r="E206" s="158">
        <v>2648</v>
      </c>
      <c r="F206" s="158">
        <v>2380</v>
      </c>
      <c r="G206" s="158">
        <v>1089</v>
      </c>
      <c r="H206" s="158">
        <v>2611</v>
      </c>
      <c r="I206" s="158">
        <v>671</v>
      </c>
      <c r="J206" s="158">
        <v>46</v>
      </c>
      <c r="K206" s="158">
        <v>996</v>
      </c>
      <c r="L206" s="158">
        <v>181</v>
      </c>
      <c r="M206" s="158">
        <v>246</v>
      </c>
      <c r="N206" s="158">
        <v>1600</v>
      </c>
      <c r="O206" s="158">
        <v>25856</v>
      </c>
      <c r="P206" s="161">
        <v>1</v>
      </c>
    </row>
    <row r="207" spans="1:16">
      <c r="A207" s="54" t="s">
        <v>740</v>
      </c>
      <c r="B207" s="160">
        <v>8.3036819306930687E-2</v>
      </c>
      <c r="C207" s="160">
        <v>0.29784189356435642</v>
      </c>
      <c r="D207" s="160">
        <v>0.13691212871287128</v>
      </c>
      <c r="E207" s="160">
        <v>0.10241336633663366</v>
      </c>
      <c r="F207" s="160">
        <v>9.2048267326732672E-2</v>
      </c>
      <c r="G207" s="160">
        <v>4.2117883663366336E-2</v>
      </c>
      <c r="H207" s="160">
        <v>0.10098236386138613</v>
      </c>
      <c r="I207" s="160">
        <v>2.5951423267326731E-2</v>
      </c>
      <c r="J207" s="160">
        <v>1.7790841584158416E-3</v>
      </c>
      <c r="K207" s="160">
        <v>3.8521039603960396E-2</v>
      </c>
      <c r="L207" s="160">
        <v>7.0003094059405942E-3</v>
      </c>
      <c r="M207" s="160">
        <v>9.5142326732673265E-3</v>
      </c>
      <c r="N207" s="160">
        <v>6.1881188118811881E-2</v>
      </c>
      <c r="O207" s="160">
        <v>1</v>
      </c>
      <c r="P207" s="235"/>
    </row>
    <row r="208" spans="1:16" ht="15.75" thickBot="1">
      <c r="A208" s="206"/>
      <c r="B208" s="207"/>
      <c r="C208" s="208"/>
      <c r="D208" s="208"/>
      <c r="E208" s="208"/>
      <c r="F208" s="208"/>
      <c r="G208" s="208"/>
      <c r="H208" s="207"/>
      <c r="I208" s="207"/>
      <c r="J208" s="207"/>
      <c r="K208" s="207"/>
      <c r="L208" s="207"/>
      <c r="M208" s="207"/>
      <c r="N208" s="207"/>
      <c r="O208" s="550"/>
      <c r="P208" s="550"/>
    </row>
    <row r="209" spans="1:16" ht="15.75" customHeight="1" thickTop="1">
      <c r="A209" s="769" t="s">
        <v>1455</v>
      </c>
      <c r="B209" s="770"/>
      <c r="C209" s="770"/>
      <c r="D209" s="770"/>
      <c r="E209" s="770"/>
      <c r="F209" s="770"/>
      <c r="G209" s="770"/>
      <c r="H209" s="770"/>
      <c r="I209" s="770"/>
      <c r="J209" s="770"/>
      <c r="K209" s="770"/>
      <c r="L209" s="770"/>
      <c r="M209" s="770"/>
      <c r="N209" s="770"/>
      <c r="O209" s="770"/>
      <c r="P209" s="770"/>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442</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6403529.4911599997</v>
      </c>
      <c r="C7" s="386">
        <v>444732.07707</v>
      </c>
      <c r="D7" s="386">
        <v>0</v>
      </c>
      <c r="E7" s="386">
        <v>1025.3471500000001</v>
      </c>
      <c r="F7" s="386">
        <v>6849286.9153800001</v>
      </c>
    </row>
    <row r="8" spans="1:6">
      <c r="A8" s="187" t="s">
        <v>162</v>
      </c>
      <c r="B8" s="57">
        <v>672519.2146699999</v>
      </c>
      <c r="C8" s="57">
        <v>59434.760479999997</v>
      </c>
      <c r="D8" s="57">
        <v>0</v>
      </c>
      <c r="E8" s="57">
        <v>782.10089000000005</v>
      </c>
      <c r="F8" s="57">
        <v>732736.07603999996</v>
      </c>
    </row>
    <row r="9" spans="1:6">
      <c r="A9" s="58" t="s">
        <v>163</v>
      </c>
      <c r="B9" s="95">
        <v>119239.0083</v>
      </c>
      <c r="C9" s="95">
        <v>33583.795429999998</v>
      </c>
      <c r="D9" s="95">
        <v>0</v>
      </c>
      <c r="E9" s="95">
        <v>0</v>
      </c>
      <c r="F9" s="95">
        <v>152822.80372999999</v>
      </c>
    </row>
    <row r="10" spans="1:6">
      <c r="A10" s="58" t="s">
        <v>164</v>
      </c>
      <c r="B10" s="95">
        <v>509825.64667000005</v>
      </c>
      <c r="C10" s="95">
        <v>16233.94339</v>
      </c>
      <c r="D10" s="95">
        <v>0</v>
      </c>
      <c r="E10" s="95">
        <v>782.10089000000005</v>
      </c>
      <c r="F10" s="95">
        <v>526841.69094999996</v>
      </c>
    </row>
    <row r="11" spans="1:6">
      <c r="A11" s="58" t="s">
        <v>165</v>
      </c>
      <c r="B11" s="95">
        <v>20076.900859999998</v>
      </c>
      <c r="C11" s="95">
        <v>3774.28062</v>
      </c>
      <c r="D11" s="95">
        <v>0</v>
      </c>
      <c r="E11" s="95">
        <v>0</v>
      </c>
      <c r="F11" s="95">
        <v>23851.181479999999</v>
      </c>
    </row>
    <row r="12" spans="1:6">
      <c r="A12" s="58" t="s">
        <v>166</v>
      </c>
      <c r="B12" s="95">
        <v>0</v>
      </c>
      <c r="C12" s="95">
        <v>0</v>
      </c>
      <c r="D12" s="95">
        <v>0</v>
      </c>
      <c r="E12" s="95">
        <v>0</v>
      </c>
      <c r="F12" s="95">
        <v>0</v>
      </c>
    </row>
    <row r="13" spans="1:6">
      <c r="A13" s="58" t="s">
        <v>167</v>
      </c>
      <c r="B13" s="95">
        <v>0</v>
      </c>
      <c r="C13" s="95">
        <v>5814.3324699999994</v>
      </c>
      <c r="D13" s="95">
        <v>0</v>
      </c>
      <c r="E13" s="95">
        <v>0</v>
      </c>
      <c r="F13" s="95">
        <v>5814.3324699999994</v>
      </c>
    </row>
    <row r="14" spans="1:6">
      <c r="A14" s="58" t="s">
        <v>1487</v>
      </c>
      <c r="B14" s="95">
        <v>23377.65884</v>
      </c>
      <c r="C14" s="95">
        <v>28.408570000000001</v>
      </c>
      <c r="D14" s="95">
        <v>0</v>
      </c>
      <c r="E14" s="95">
        <v>0</v>
      </c>
      <c r="F14" s="95">
        <v>23406.06741</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81753.293529999995</v>
      </c>
      <c r="C17" s="57">
        <v>39245.475350000001</v>
      </c>
      <c r="D17" s="57">
        <v>0</v>
      </c>
      <c r="E17" s="57">
        <v>57.071709999999996</v>
      </c>
      <c r="F17" s="57">
        <v>121055.84059000001</v>
      </c>
    </row>
    <row r="18" spans="1:6">
      <c r="A18" s="58" t="s">
        <v>172</v>
      </c>
      <c r="B18" s="95">
        <v>0</v>
      </c>
      <c r="C18" s="95">
        <v>0</v>
      </c>
      <c r="D18" s="95">
        <v>0</v>
      </c>
      <c r="E18" s="95">
        <v>0</v>
      </c>
      <c r="F18" s="95">
        <v>0</v>
      </c>
    </row>
    <row r="19" spans="1:6">
      <c r="A19" s="58" t="s">
        <v>173</v>
      </c>
      <c r="B19" s="95">
        <v>13036.856169999999</v>
      </c>
      <c r="C19" s="95">
        <v>9589.1138699999992</v>
      </c>
      <c r="D19" s="95">
        <v>0</v>
      </c>
      <c r="E19" s="95">
        <v>0</v>
      </c>
      <c r="F19" s="95">
        <v>22625.97004</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1671.2947099999999</v>
      </c>
      <c r="C22" s="95">
        <v>7441.9063900000001</v>
      </c>
      <c r="D22" s="95">
        <v>0</v>
      </c>
      <c r="E22" s="95">
        <v>57.071709999999996</v>
      </c>
      <c r="F22" s="95">
        <v>9170.2728100000004</v>
      </c>
    </row>
    <row r="23" spans="1:6">
      <c r="A23" s="58" t="s">
        <v>177</v>
      </c>
      <c r="B23" s="95">
        <v>67045.142649999994</v>
      </c>
      <c r="C23" s="95">
        <v>22214.455089999999</v>
      </c>
      <c r="D23" s="95">
        <v>0</v>
      </c>
      <c r="E23" s="95">
        <v>0</v>
      </c>
      <c r="F23" s="95">
        <v>89259.597739999997</v>
      </c>
    </row>
    <row r="24" spans="1:6">
      <c r="A24" s="58" t="s">
        <v>178</v>
      </c>
      <c r="B24" s="95">
        <v>0</v>
      </c>
      <c r="C24" s="95">
        <v>0</v>
      </c>
      <c r="D24" s="95">
        <v>0</v>
      </c>
      <c r="E24" s="95">
        <v>0</v>
      </c>
      <c r="F24" s="95">
        <v>0</v>
      </c>
    </row>
    <row r="25" spans="1:6">
      <c r="A25" s="58" t="s">
        <v>179</v>
      </c>
      <c r="B25" s="95">
        <v>0</v>
      </c>
      <c r="C25" s="95">
        <v>0</v>
      </c>
      <c r="D25" s="95">
        <v>0</v>
      </c>
      <c r="E25" s="95">
        <v>0</v>
      </c>
      <c r="F25" s="95">
        <v>0</v>
      </c>
    </row>
    <row r="26" spans="1:6">
      <c r="A26" s="187" t="s">
        <v>180</v>
      </c>
      <c r="B26" s="57">
        <v>5163077.3539300002</v>
      </c>
      <c r="C26" s="57">
        <v>59173.72883</v>
      </c>
      <c r="D26" s="57">
        <v>0</v>
      </c>
      <c r="E26" s="57">
        <v>185.81788</v>
      </c>
      <c r="F26" s="57">
        <v>5222436.9006400006</v>
      </c>
    </row>
    <row r="27" spans="1:6">
      <c r="A27" s="60" t="s">
        <v>181</v>
      </c>
      <c r="B27" s="95">
        <v>4503916.69288</v>
      </c>
      <c r="C27" s="95">
        <v>64757.305289999997</v>
      </c>
      <c r="D27" s="95">
        <v>0</v>
      </c>
      <c r="E27" s="95">
        <v>171.64952</v>
      </c>
      <c r="F27" s="95">
        <v>4568845.64769</v>
      </c>
    </row>
    <row r="28" spans="1:6">
      <c r="A28" s="58" t="s">
        <v>182</v>
      </c>
      <c r="B28" s="95">
        <v>4019020.3762800004</v>
      </c>
      <c r="C28" s="95">
        <v>51473.900179999997</v>
      </c>
      <c r="D28" s="95">
        <v>0</v>
      </c>
      <c r="E28" s="95">
        <v>171.64952</v>
      </c>
      <c r="F28" s="95">
        <v>4070665.9259799998</v>
      </c>
    </row>
    <row r="29" spans="1:6">
      <c r="A29" s="58" t="s">
        <v>183</v>
      </c>
      <c r="B29" s="95">
        <v>409966.07536999998</v>
      </c>
      <c r="C29" s="95">
        <v>11099.105880000001</v>
      </c>
      <c r="D29" s="95">
        <v>0</v>
      </c>
      <c r="E29" s="95">
        <v>0</v>
      </c>
      <c r="F29" s="95">
        <v>421065.18125000002</v>
      </c>
    </row>
    <row r="30" spans="1:6">
      <c r="A30" s="58" t="s">
        <v>184</v>
      </c>
      <c r="B30" s="95">
        <v>74930.24123</v>
      </c>
      <c r="C30" s="95">
        <v>2184.2992300000001</v>
      </c>
      <c r="D30" s="95">
        <v>0</v>
      </c>
      <c r="E30" s="95">
        <v>0</v>
      </c>
      <c r="F30" s="95">
        <v>77114.540459999989</v>
      </c>
    </row>
    <row r="31" spans="1:6">
      <c r="A31" s="60" t="s">
        <v>185</v>
      </c>
      <c r="B31" s="95">
        <v>41253.388610000002</v>
      </c>
      <c r="C31" s="95">
        <v>1350.7022299999999</v>
      </c>
      <c r="D31" s="95">
        <v>0</v>
      </c>
      <c r="E31" s="95">
        <v>0</v>
      </c>
      <c r="F31" s="95">
        <v>42604.090840000004</v>
      </c>
    </row>
    <row r="32" spans="1:6">
      <c r="A32" s="58" t="s">
        <v>186</v>
      </c>
      <c r="B32" s="95">
        <v>32054.734940000002</v>
      </c>
      <c r="C32" s="95">
        <v>641.53072999999995</v>
      </c>
      <c r="D32" s="95">
        <v>0</v>
      </c>
      <c r="E32" s="95">
        <v>0</v>
      </c>
      <c r="F32" s="95">
        <v>32696.265670000001</v>
      </c>
    </row>
    <row r="33" spans="1:6">
      <c r="A33" s="58" t="s">
        <v>187</v>
      </c>
      <c r="B33" s="95">
        <v>8161.44488</v>
      </c>
      <c r="C33" s="95">
        <v>709.17150000000004</v>
      </c>
      <c r="D33" s="95">
        <v>0</v>
      </c>
      <c r="E33" s="95">
        <v>0</v>
      </c>
      <c r="F33" s="95">
        <v>8870.6163800000013</v>
      </c>
    </row>
    <row r="34" spans="1:6">
      <c r="A34" s="58" t="s">
        <v>188</v>
      </c>
      <c r="B34" s="95">
        <v>1037.2087900000001</v>
      </c>
      <c r="C34" s="95">
        <v>0</v>
      </c>
      <c r="D34" s="95">
        <v>0</v>
      </c>
      <c r="E34" s="95">
        <v>0</v>
      </c>
      <c r="F34" s="95">
        <v>1037.2087900000001</v>
      </c>
    </row>
    <row r="35" spans="1:6">
      <c r="A35" s="60" t="s">
        <v>189</v>
      </c>
      <c r="B35" s="95">
        <v>95253.102099999989</v>
      </c>
      <c r="C35" s="95">
        <v>6408.9698200000003</v>
      </c>
      <c r="D35" s="95">
        <v>0</v>
      </c>
      <c r="E35" s="95">
        <v>0</v>
      </c>
      <c r="F35" s="95">
        <v>101662.07192</v>
      </c>
    </row>
    <row r="36" spans="1:6">
      <c r="A36" s="58" t="s">
        <v>190</v>
      </c>
      <c r="B36" s="95">
        <v>52316.076700000005</v>
      </c>
      <c r="C36" s="95">
        <v>1701.86852</v>
      </c>
      <c r="D36" s="95">
        <v>0</v>
      </c>
      <c r="E36" s="95">
        <v>0</v>
      </c>
      <c r="F36" s="95">
        <v>54017.945220000001</v>
      </c>
    </row>
    <row r="37" spans="1:6">
      <c r="A37" s="58" t="s">
        <v>191</v>
      </c>
      <c r="B37" s="95">
        <v>41309.848159999994</v>
      </c>
      <c r="C37" s="95">
        <v>4707.1013000000003</v>
      </c>
      <c r="D37" s="95">
        <v>0</v>
      </c>
      <c r="E37" s="95">
        <v>0</v>
      </c>
      <c r="F37" s="95">
        <v>46016.949460000003</v>
      </c>
    </row>
    <row r="38" spans="1:6">
      <c r="A38" s="58" t="s">
        <v>192</v>
      </c>
      <c r="B38" s="95">
        <v>1627.17724</v>
      </c>
      <c r="C38" s="95">
        <v>0</v>
      </c>
      <c r="D38" s="95">
        <v>0</v>
      </c>
      <c r="E38" s="95">
        <v>0</v>
      </c>
      <c r="F38" s="95">
        <v>1627.17724</v>
      </c>
    </row>
    <row r="39" spans="1:6">
      <c r="A39" s="60" t="s">
        <v>193</v>
      </c>
      <c r="B39" s="95">
        <v>674027.87215999991</v>
      </c>
      <c r="C39" s="95">
        <v>9015.0131899999997</v>
      </c>
      <c r="D39" s="95">
        <v>0</v>
      </c>
      <c r="E39" s="95">
        <v>14.364040000000001</v>
      </c>
      <c r="F39" s="95">
        <v>683057.24939000001</v>
      </c>
    </row>
    <row r="40" spans="1:6">
      <c r="A40" s="58" t="s">
        <v>194</v>
      </c>
      <c r="B40" s="95">
        <v>300932.56185</v>
      </c>
      <c r="C40" s="95">
        <v>2777.8170700000001</v>
      </c>
      <c r="D40" s="95">
        <v>0</v>
      </c>
      <c r="E40" s="95">
        <v>5.1616999999999997</v>
      </c>
      <c r="F40" s="95">
        <v>303715.54061999999</v>
      </c>
    </row>
    <row r="41" spans="1:6">
      <c r="A41" s="58" t="s">
        <v>195</v>
      </c>
      <c r="B41" s="95">
        <v>75022.400349999996</v>
      </c>
      <c r="C41" s="95">
        <v>1980.8683500000002</v>
      </c>
      <c r="D41" s="95">
        <v>0</v>
      </c>
      <c r="E41" s="95">
        <v>0</v>
      </c>
      <c r="F41" s="95">
        <v>77003.268700000001</v>
      </c>
    </row>
    <row r="42" spans="1:6">
      <c r="A42" s="58" t="s">
        <v>196</v>
      </c>
      <c r="B42" s="95">
        <v>422.99428</v>
      </c>
      <c r="C42" s="95">
        <v>0</v>
      </c>
      <c r="D42" s="95">
        <v>0</v>
      </c>
      <c r="E42" s="95">
        <v>0</v>
      </c>
      <c r="F42" s="95">
        <v>422.99428</v>
      </c>
    </row>
    <row r="43" spans="1:6">
      <c r="A43" s="58" t="s">
        <v>197</v>
      </c>
      <c r="B43" s="95">
        <v>367.01877000000002</v>
      </c>
      <c r="C43" s="95">
        <v>10.60323</v>
      </c>
      <c r="D43" s="95">
        <v>0</v>
      </c>
      <c r="E43" s="95">
        <v>0</v>
      </c>
      <c r="F43" s="95">
        <v>377.62200000000001</v>
      </c>
    </row>
    <row r="44" spans="1:6">
      <c r="A44" s="58" t="s">
        <v>198</v>
      </c>
      <c r="B44" s="95">
        <v>51.472269999999995</v>
      </c>
      <c r="C44" s="95">
        <v>0</v>
      </c>
      <c r="D44" s="95">
        <v>0</v>
      </c>
      <c r="E44" s="95">
        <v>0</v>
      </c>
      <c r="F44" s="95">
        <v>51.472269999999995</v>
      </c>
    </row>
    <row r="45" spans="1:6">
      <c r="A45" s="58" t="s">
        <v>199</v>
      </c>
      <c r="B45" s="95">
        <v>24.116319999999998</v>
      </c>
      <c r="C45" s="95">
        <v>0</v>
      </c>
      <c r="D45" s="95">
        <v>0</v>
      </c>
      <c r="E45" s="95">
        <v>0</v>
      </c>
      <c r="F45" s="95">
        <v>24.116319999999998</v>
      </c>
    </row>
    <row r="46" spans="1:6">
      <c r="A46" s="58" t="s">
        <v>1193</v>
      </c>
      <c r="B46" s="95">
        <v>242977.53758</v>
      </c>
      <c r="C46" s="95">
        <v>2690.8858500000001</v>
      </c>
      <c r="D46" s="95">
        <v>0</v>
      </c>
      <c r="E46" s="95">
        <v>9.2023399999999995</v>
      </c>
      <c r="F46" s="95">
        <v>245677.62577000001</v>
      </c>
    </row>
    <row r="47" spans="1:6">
      <c r="A47" s="58" t="s">
        <v>1194</v>
      </c>
      <c r="B47" s="95">
        <v>53405.22496</v>
      </c>
      <c r="C47" s="95">
        <v>1554.83869</v>
      </c>
      <c r="D47" s="95">
        <v>0</v>
      </c>
      <c r="E47" s="95">
        <v>0</v>
      </c>
      <c r="F47" s="95">
        <v>54960.063649999996</v>
      </c>
    </row>
    <row r="48" spans="1:6">
      <c r="A48" s="58" t="s">
        <v>1199</v>
      </c>
      <c r="B48" s="95">
        <v>297.16323</v>
      </c>
      <c r="C48" s="95">
        <v>0</v>
      </c>
      <c r="D48" s="95">
        <v>0</v>
      </c>
      <c r="E48" s="95">
        <v>0</v>
      </c>
      <c r="F48" s="95">
        <v>297.16323</v>
      </c>
    </row>
    <row r="49" spans="1:6">
      <c r="A49" s="58" t="s">
        <v>1200</v>
      </c>
      <c r="B49" s="95">
        <v>263.67579999999998</v>
      </c>
      <c r="C49" s="95">
        <v>0</v>
      </c>
      <c r="D49" s="95">
        <v>0</v>
      </c>
      <c r="E49" s="95">
        <v>0</v>
      </c>
      <c r="F49" s="95">
        <v>263.67579999999998</v>
      </c>
    </row>
    <row r="50" spans="1:6">
      <c r="A50" s="58" t="s">
        <v>1218</v>
      </c>
      <c r="B50" s="95">
        <v>240.75120000000001</v>
      </c>
      <c r="C50" s="95">
        <v>0</v>
      </c>
      <c r="D50" s="95">
        <v>0</v>
      </c>
      <c r="E50" s="95">
        <v>0</v>
      </c>
      <c r="F50" s="95">
        <v>240.75120000000001</v>
      </c>
    </row>
    <row r="51" spans="1:6">
      <c r="A51" s="58" t="s">
        <v>1238</v>
      </c>
      <c r="B51" s="95">
        <v>22.955549999999999</v>
      </c>
      <c r="C51" s="95">
        <v>0</v>
      </c>
      <c r="D51" s="95">
        <v>0</v>
      </c>
      <c r="E51" s="95">
        <v>0</v>
      </c>
      <c r="F51" s="95">
        <v>22.955549999999999</v>
      </c>
    </row>
    <row r="52" spans="1:6">
      <c r="A52" s="60" t="s">
        <v>200</v>
      </c>
      <c r="B52" s="95">
        <v>-151373.70181999999</v>
      </c>
      <c r="C52" s="95">
        <v>-22358.261699999999</v>
      </c>
      <c r="D52" s="95">
        <v>0</v>
      </c>
      <c r="E52" s="95">
        <v>-0.19568000000000002</v>
      </c>
      <c r="F52" s="95">
        <v>-173732.15919999999</v>
      </c>
    </row>
    <row r="53" spans="1:6">
      <c r="A53" s="61" t="s">
        <v>1272</v>
      </c>
      <c r="B53" s="95">
        <v>-19750.10153</v>
      </c>
      <c r="C53" s="95">
        <v>-782.23931000000005</v>
      </c>
      <c r="D53" s="95">
        <v>0</v>
      </c>
      <c r="E53" s="95">
        <v>-0.19568000000000002</v>
      </c>
      <c r="F53" s="95">
        <v>-20532.536519999998</v>
      </c>
    </row>
    <row r="54" spans="1:6">
      <c r="A54" s="58" t="s">
        <v>1298</v>
      </c>
      <c r="B54" s="95">
        <v>-2549.3467400000004</v>
      </c>
      <c r="C54" s="95">
        <v>-190.09551000000002</v>
      </c>
      <c r="D54" s="95">
        <v>0</v>
      </c>
      <c r="E54" s="95">
        <v>0</v>
      </c>
      <c r="F54" s="95">
        <v>-2739.4422500000001</v>
      </c>
    </row>
    <row r="55" spans="1:6">
      <c r="A55" s="58" t="s">
        <v>1273</v>
      </c>
      <c r="B55" s="95">
        <v>-23586.699909999999</v>
      </c>
      <c r="C55" s="95">
        <v>-238.02314000000001</v>
      </c>
      <c r="D55" s="95">
        <v>0</v>
      </c>
      <c r="E55" s="95">
        <v>0</v>
      </c>
      <c r="F55" s="95">
        <v>-23824.723050000001</v>
      </c>
    </row>
    <row r="56" spans="1:6">
      <c r="A56" s="58" t="s">
        <v>1299</v>
      </c>
      <c r="B56" s="95">
        <v>-3130.1545299999998</v>
      </c>
      <c r="C56" s="95">
        <v>-100.15127000000001</v>
      </c>
      <c r="D56" s="95">
        <v>0</v>
      </c>
      <c r="E56" s="95">
        <v>0</v>
      </c>
      <c r="F56" s="95">
        <v>-3230.3057999999996</v>
      </c>
    </row>
    <row r="57" spans="1:6">
      <c r="A57" s="58" t="s">
        <v>1274</v>
      </c>
      <c r="B57" s="95">
        <v>-35578.735059999999</v>
      </c>
      <c r="C57" s="95">
        <v>-857.95756000000006</v>
      </c>
      <c r="D57" s="95">
        <v>0</v>
      </c>
      <c r="E57" s="95">
        <v>0</v>
      </c>
      <c r="F57" s="95">
        <v>-36436.692619999994</v>
      </c>
    </row>
    <row r="58" spans="1:6">
      <c r="A58" s="58" t="s">
        <v>201</v>
      </c>
      <c r="B58" s="95">
        <v>-23591.112249999998</v>
      </c>
      <c r="C58" s="95">
        <v>-3614.5128199999999</v>
      </c>
      <c r="D58" s="95">
        <v>0</v>
      </c>
      <c r="E58" s="95">
        <v>0</v>
      </c>
      <c r="F58" s="95">
        <v>-27205.625070000002</v>
      </c>
    </row>
    <row r="59" spans="1:6">
      <c r="A59" s="61" t="s">
        <v>202</v>
      </c>
      <c r="B59" s="95">
        <v>-27437.292379999999</v>
      </c>
      <c r="C59" s="95">
        <v>-16556.692930000001</v>
      </c>
      <c r="D59" s="95">
        <v>0</v>
      </c>
      <c r="E59" s="95">
        <v>0</v>
      </c>
      <c r="F59" s="95">
        <v>-43993.985310000004</v>
      </c>
    </row>
    <row r="60" spans="1:6">
      <c r="A60" s="58" t="s">
        <v>203</v>
      </c>
      <c r="B60" s="95">
        <v>-13568.40502</v>
      </c>
      <c r="C60" s="95">
        <v>0</v>
      </c>
      <c r="D60" s="95">
        <v>0</v>
      </c>
      <c r="E60" s="95">
        <v>0</v>
      </c>
      <c r="F60" s="95">
        <v>-13568.40502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0</v>
      </c>
      <c r="C63" s="95">
        <v>0</v>
      </c>
      <c r="D63" s="95">
        <v>0</v>
      </c>
      <c r="E63" s="95">
        <v>0</v>
      </c>
      <c r="F63" s="95">
        <v>0</v>
      </c>
    </row>
    <row r="64" spans="1:6">
      <c r="A64" s="58" t="s">
        <v>1004</v>
      </c>
      <c r="B64" s="95">
        <v>0</v>
      </c>
      <c r="C64" s="95">
        <v>0</v>
      </c>
      <c r="D64" s="95">
        <v>0</v>
      </c>
      <c r="E64" s="95">
        <v>0</v>
      </c>
      <c r="F64" s="95">
        <v>0</v>
      </c>
    </row>
    <row r="65" spans="1:6">
      <c r="A65" s="61" t="s">
        <v>1201</v>
      </c>
      <c r="B65" s="95">
        <v>-402.81296000000003</v>
      </c>
      <c r="C65" s="95">
        <v>-18.58916</v>
      </c>
      <c r="D65" s="95">
        <v>0</v>
      </c>
      <c r="E65" s="95">
        <v>0</v>
      </c>
      <c r="F65" s="95">
        <v>-421.40211999999997</v>
      </c>
    </row>
    <row r="66" spans="1:6">
      <c r="A66" s="58" t="s">
        <v>1202</v>
      </c>
      <c r="B66" s="95">
        <v>-560.09230000000002</v>
      </c>
      <c r="C66" s="95">
        <v>0</v>
      </c>
      <c r="D66" s="95">
        <v>0</v>
      </c>
      <c r="E66" s="95">
        <v>0</v>
      </c>
      <c r="F66" s="95">
        <v>-560.09230000000002</v>
      </c>
    </row>
    <row r="67" spans="1:6">
      <c r="A67" s="58" t="s">
        <v>1203</v>
      </c>
      <c r="B67" s="95">
        <v>-402.35681</v>
      </c>
      <c r="C67" s="95">
        <v>0</v>
      </c>
      <c r="D67" s="95">
        <v>0</v>
      </c>
      <c r="E67" s="95">
        <v>0</v>
      </c>
      <c r="F67" s="95">
        <v>-402.35681</v>
      </c>
    </row>
    <row r="68" spans="1:6">
      <c r="A68" s="58" t="s">
        <v>1204</v>
      </c>
      <c r="B68" s="95">
        <v>-816.59232999999995</v>
      </c>
      <c r="C68" s="95">
        <v>0</v>
      </c>
      <c r="D68" s="95">
        <v>0</v>
      </c>
      <c r="E68" s="95">
        <v>0</v>
      </c>
      <c r="F68" s="95">
        <v>-816.59232999999995</v>
      </c>
    </row>
    <row r="69" spans="1:6">
      <c r="A69" s="187" t="s">
        <v>206</v>
      </c>
      <c r="B69" s="57">
        <v>93376.009909999993</v>
      </c>
      <c r="C69" s="57">
        <v>3447.9507100000001</v>
      </c>
      <c r="D69" s="57">
        <v>0</v>
      </c>
      <c r="E69" s="57">
        <v>1.7700000000000001E-3</v>
      </c>
      <c r="F69" s="57">
        <v>96823.962390000001</v>
      </c>
    </row>
    <row r="70" spans="1:6">
      <c r="A70" s="58" t="s">
        <v>207</v>
      </c>
      <c r="B70" s="95">
        <v>0</v>
      </c>
      <c r="C70" s="95">
        <v>0</v>
      </c>
      <c r="D70" s="95">
        <v>0</v>
      </c>
      <c r="E70" s="95">
        <v>0</v>
      </c>
      <c r="F70" s="95">
        <v>0</v>
      </c>
    </row>
    <row r="71" spans="1:6">
      <c r="A71" s="61" t="s">
        <v>208</v>
      </c>
      <c r="B71" s="95">
        <v>11161.81631</v>
      </c>
      <c r="C71" s="95">
        <v>1867.3557900000001</v>
      </c>
      <c r="D71" s="95">
        <v>0</v>
      </c>
      <c r="E71" s="95">
        <v>0</v>
      </c>
      <c r="F71" s="95">
        <v>13029.1721</v>
      </c>
    </row>
    <row r="72" spans="1:6">
      <c r="A72" s="58" t="s">
        <v>209</v>
      </c>
      <c r="B72" s="95">
        <v>82214.193599999999</v>
      </c>
      <c r="C72" s="95">
        <v>1580.59492</v>
      </c>
      <c r="D72" s="95">
        <v>0</v>
      </c>
      <c r="E72" s="95">
        <v>1.7700000000000001E-3</v>
      </c>
      <c r="F72" s="95">
        <v>83794.790290000004</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4510.4006300000001</v>
      </c>
      <c r="C75" s="57">
        <v>0</v>
      </c>
      <c r="D75" s="57">
        <v>0</v>
      </c>
      <c r="E75" s="57">
        <v>0</v>
      </c>
      <c r="F75" s="57">
        <v>4510.4006300000001</v>
      </c>
    </row>
    <row r="76" spans="1:6">
      <c r="A76" s="58" t="s">
        <v>213</v>
      </c>
      <c r="B76" s="95">
        <v>0</v>
      </c>
      <c r="C76" s="95">
        <v>0</v>
      </c>
      <c r="D76" s="95">
        <v>0</v>
      </c>
      <c r="E76" s="95">
        <v>0</v>
      </c>
      <c r="F76" s="95">
        <v>0</v>
      </c>
    </row>
    <row r="77" spans="1:6">
      <c r="A77" s="58" t="s">
        <v>214</v>
      </c>
      <c r="B77" s="95">
        <v>18841.205010000001</v>
      </c>
      <c r="C77" s="95">
        <v>0</v>
      </c>
      <c r="D77" s="95">
        <v>0</v>
      </c>
      <c r="E77" s="95">
        <v>0</v>
      </c>
      <c r="F77" s="95">
        <v>18841.205010000001</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-14380.804380000001</v>
      </c>
      <c r="C80" s="95">
        <v>0</v>
      </c>
      <c r="D80" s="95">
        <v>0</v>
      </c>
      <c r="E80" s="95">
        <v>0</v>
      </c>
      <c r="F80" s="95">
        <v>-14380.804380000001</v>
      </c>
    </row>
    <row r="81" spans="1:6">
      <c r="A81" s="187" t="s">
        <v>218</v>
      </c>
      <c r="B81" s="57">
        <v>238733.72086</v>
      </c>
      <c r="C81" s="57">
        <v>283430.14632999996</v>
      </c>
      <c r="D81" s="57">
        <v>0</v>
      </c>
      <c r="E81" s="57">
        <v>0.35489999999999999</v>
      </c>
      <c r="F81" s="57">
        <v>522164.22209</v>
      </c>
    </row>
    <row r="82" spans="1:6">
      <c r="A82" s="58" t="s">
        <v>172</v>
      </c>
      <c r="B82" s="95">
        <v>0</v>
      </c>
      <c r="C82" s="95">
        <v>0</v>
      </c>
      <c r="D82" s="95">
        <v>0</v>
      </c>
      <c r="E82" s="95">
        <v>0</v>
      </c>
      <c r="F82" s="95">
        <v>0</v>
      </c>
    </row>
    <row r="83" spans="1:6">
      <c r="A83" s="58" t="s">
        <v>173</v>
      </c>
      <c r="B83" s="95">
        <v>118600.31953000001</v>
      </c>
      <c r="C83" s="95">
        <v>0</v>
      </c>
      <c r="D83" s="95">
        <v>0</v>
      </c>
      <c r="E83" s="95">
        <v>0</v>
      </c>
      <c r="F83" s="95">
        <v>118600.31953000001</v>
      </c>
    </row>
    <row r="84" spans="1:6">
      <c r="A84" s="58" t="s">
        <v>174</v>
      </c>
      <c r="B84" s="95">
        <v>0</v>
      </c>
      <c r="C84" s="95">
        <v>13720</v>
      </c>
      <c r="D84" s="95">
        <v>0</v>
      </c>
      <c r="E84" s="95">
        <v>0</v>
      </c>
      <c r="F84" s="95">
        <v>13720</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3227.56277</v>
      </c>
      <c r="C87" s="95">
        <v>1224.2489699999999</v>
      </c>
      <c r="D87" s="95">
        <v>0</v>
      </c>
      <c r="E87" s="95">
        <v>0</v>
      </c>
      <c r="F87" s="95">
        <v>4451.8117400000001</v>
      </c>
    </row>
    <row r="88" spans="1:6">
      <c r="A88" s="58" t="s">
        <v>177</v>
      </c>
      <c r="B88" s="95">
        <v>87693.107999999993</v>
      </c>
      <c r="C88" s="95">
        <v>268864.59460000001</v>
      </c>
      <c r="D88" s="95">
        <v>0</v>
      </c>
      <c r="E88" s="95">
        <v>0.35489999999999999</v>
      </c>
      <c r="F88" s="95">
        <v>356558.0575</v>
      </c>
    </row>
    <row r="89" spans="1:6">
      <c r="A89" s="58" t="s">
        <v>221</v>
      </c>
      <c r="B89" s="95">
        <v>28795.380559999998</v>
      </c>
      <c r="C89" s="95">
        <v>0</v>
      </c>
      <c r="D89" s="95">
        <v>0</v>
      </c>
      <c r="E89" s="95">
        <v>0</v>
      </c>
      <c r="F89" s="95">
        <v>28795.380559999998</v>
      </c>
    </row>
    <row r="90" spans="1:6">
      <c r="A90" s="58" t="s">
        <v>222</v>
      </c>
      <c r="B90" s="95">
        <v>-7.2936800000000002</v>
      </c>
      <c r="C90" s="95">
        <v>-378.69723999999997</v>
      </c>
      <c r="D90" s="95">
        <v>0</v>
      </c>
      <c r="E90" s="95">
        <v>0</v>
      </c>
      <c r="F90" s="95">
        <v>-385.99091999999996</v>
      </c>
    </row>
    <row r="91" spans="1:6">
      <c r="A91" s="187" t="s">
        <v>223</v>
      </c>
      <c r="B91" s="57">
        <v>140592.02705</v>
      </c>
      <c r="C91" s="57">
        <v>0</v>
      </c>
      <c r="D91" s="57">
        <v>0</v>
      </c>
      <c r="E91" s="57">
        <v>0</v>
      </c>
      <c r="F91" s="57">
        <v>140592.02705</v>
      </c>
    </row>
    <row r="92" spans="1:6">
      <c r="A92" s="58" t="s">
        <v>224</v>
      </c>
      <c r="B92" s="95">
        <v>27376.2</v>
      </c>
      <c r="C92" s="95">
        <v>0</v>
      </c>
      <c r="D92" s="95">
        <v>0</v>
      </c>
      <c r="E92" s="95">
        <v>0</v>
      </c>
      <c r="F92" s="95">
        <v>27376.2</v>
      </c>
    </row>
    <row r="93" spans="1:6">
      <c r="A93" s="58" t="s">
        <v>225</v>
      </c>
      <c r="B93" s="95">
        <v>87108.497220000005</v>
      </c>
      <c r="C93" s="95">
        <v>0</v>
      </c>
      <c r="D93" s="95">
        <v>0</v>
      </c>
      <c r="E93" s="95">
        <v>0</v>
      </c>
      <c r="F93" s="95">
        <v>87108.497220000005</v>
      </c>
    </row>
    <row r="94" spans="1:6">
      <c r="A94" s="58" t="s">
        <v>226</v>
      </c>
      <c r="B94" s="95">
        <v>9749.9049800000012</v>
      </c>
      <c r="C94" s="95">
        <v>0</v>
      </c>
      <c r="D94" s="95">
        <v>0</v>
      </c>
      <c r="E94" s="95">
        <v>0</v>
      </c>
      <c r="F94" s="95">
        <v>9749.9049800000012</v>
      </c>
    </row>
    <row r="95" spans="1:6">
      <c r="A95" s="58" t="s">
        <v>227</v>
      </c>
      <c r="B95" s="95">
        <v>4152.5679399999999</v>
      </c>
      <c r="C95" s="95">
        <v>0</v>
      </c>
      <c r="D95" s="95">
        <v>0</v>
      </c>
      <c r="E95" s="95">
        <v>0</v>
      </c>
      <c r="F95" s="95">
        <v>4152.5679399999999</v>
      </c>
    </row>
    <row r="96" spans="1:6">
      <c r="A96" s="58" t="s">
        <v>228</v>
      </c>
      <c r="B96" s="95">
        <v>9235.88465</v>
      </c>
      <c r="C96" s="95">
        <v>0</v>
      </c>
      <c r="D96" s="95">
        <v>0</v>
      </c>
      <c r="E96" s="95">
        <v>0</v>
      </c>
      <c r="F96" s="95">
        <v>9235.88465</v>
      </c>
    </row>
    <row r="97" spans="1:6">
      <c r="A97" s="58" t="s">
        <v>229</v>
      </c>
      <c r="B97" s="95">
        <v>1978.8029799999999</v>
      </c>
      <c r="C97" s="95">
        <v>0</v>
      </c>
      <c r="D97" s="95">
        <v>0</v>
      </c>
      <c r="E97" s="95">
        <v>0</v>
      </c>
      <c r="F97" s="95">
        <v>1978.8029799999999</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8967.4705799999992</v>
      </c>
      <c r="C101" s="57">
        <v>1.537E-2</v>
      </c>
      <c r="D101" s="57">
        <v>0</v>
      </c>
      <c r="E101" s="57">
        <v>0</v>
      </c>
      <c r="F101" s="57">
        <v>8967.4859499999984</v>
      </c>
    </row>
    <row r="102" spans="1:6">
      <c r="A102" s="58" t="s">
        <v>234</v>
      </c>
      <c r="B102" s="95">
        <v>2154.2881600000001</v>
      </c>
      <c r="C102" s="95">
        <v>0</v>
      </c>
      <c r="D102" s="95">
        <v>0</v>
      </c>
      <c r="E102" s="95">
        <v>0</v>
      </c>
      <c r="F102" s="95">
        <v>2154.2881600000001</v>
      </c>
    </row>
    <row r="103" spans="1:6">
      <c r="A103" s="58" t="s">
        <v>235</v>
      </c>
      <c r="B103" s="95">
        <v>3126.23306</v>
      </c>
      <c r="C103" s="95">
        <v>0</v>
      </c>
      <c r="D103" s="95">
        <v>0</v>
      </c>
      <c r="E103" s="95">
        <v>0</v>
      </c>
      <c r="F103" s="95">
        <v>3126.23306</v>
      </c>
    </row>
    <row r="104" spans="1:6">
      <c r="A104" s="58" t="s">
        <v>236</v>
      </c>
      <c r="B104" s="95">
        <v>1145.3495</v>
      </c>
      <c r="C104" s="95">
        <v>7.0125699999999993</v>
      </c>
      <c r="D104" s="95">
        <v>0</v>
      </c>
      <c r="E104" s="95">
        <v>0</v>
      </c>
      <c r="F104" s="95">
        <v>1152.3620700000001</v>
      </c>
    </row>
    <row r="105" spans="1:6">
      <c r="A105" s="58" t="s">
        <v>237</v>
      </c>
      <c r="B105" s="95">
        <v>2827.6887400000001</v>
      </c>
      <c r="C105" s="95">
        <v>0</v>
      </c>
      <c r="D105" s="95">
        <v>0</v>
      </c>
      <c r="E105" s="95">
        <v>0</v>
      </c>
      <c r="F105" s="95">
        <v>2827.6887400000001</v>
      </c>
    </row>
    <row r="106" spans="1:6">
      <c r="A106" s="58" t="s">
        <v>238</v>
      </c>
      <c r="B106" s="95">
        <v>-286.08888000000002</v>
      </c>
      <c r="C106" s="95">
        <v>-6.9971999999999994</v>
      </c>
      <c r="D106" s="95">
        <v>0</v>
      </c>
      <c r="E106" s="95">
        <v>0</v>
      </c>
      <c r="F106" s="95">
        <v>-293.08608000000004</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5909958.6173999999</v>
      </c>
      <c r="C114" s="57">
        <v>463705.45344000001</v>
      </c>
      <c r="D114" s="57">
        <v>0</v>
      </c>
      <c r="E114" s="57">
        <v>27994.150670000003</v>
      </c>
      <c r="F114" s="57">
        <v>6401658.2215100005</v>
      </c>
    </row>
    <row r="115" spans="1:6">
      <c r="A115" s="177" t="s">
        <v>247</v>
      </c>
      <c r="B115" s="57">
        <v>4387850.2461599996</v>
      </c>
      <c r="C115" s="57">
        <v>231358.46226</v>
      </c>
      <c r="D115" s="57">
        <v>0</v>
      </c>
      <c r="E115" s="57">
        <v>27982.67799</v>
      </c>
      <c r="F115" s="57">
        <v>4647191.3864099998</v>
      </c>
    </row>
    <row r="116" spans="1:6">
      <c r="A116" s="64" t="s">
        <v>248</v>
      </c>
      <c r="B116" s="95">
        <v>425026.7819</v>
      </c>
      <c r="C116" s="95">
        <v>11964.580830000001</v>
      </c>
      <c r="D116" s="95">
        <v>0</v>
      </c>
      <c r="E116" s="95">
        <v>0</v>
      </c>
      <c r="F116" s="95">
        <v>436991.36272999999</v>
      </c>
    </row>
    <row r="117" spans="1:6">
      <c r="A117" s="64" t="s">
        <v>249</v>
      </c>
      <c r="B117" s="95">
        <v>424925.70419999998</v>
      </c>
      <c r="C117" s="95">
        <v>11963.565550000001</v>
      </c>
      <c r="D117" s="95">
        <v>0</v>
      </c>
      <c r="E117" s="95">
        <v>0</v>
      </c>
      <c r="F117" s="95">
        <v>436889.26974999998</v>
      </c>
    </row>
    <row r="118" spans="1:6">
      <c r="A118" s="64" t="s">
        <v>250</v>
      </c>
      <c r="B118" s="95">
        <v>101.07769999999999</v>
      </c>
      <c r="C118" s="95">
        <v>1.01528</v>
      </c>
      <c r="D118" s="95">
        <v>0</v>
      </c>
      <c r="E118" s="95">
        <v>0</v>
      </c>
      <c r="F118" s="95">
        <v>102.09298</v>
      </c>
    </row>
    <row r="119" spans="1:6">
      <c r="A119" s="64" t="s">
        <v>251</v>
      </c>
      <c r="B119" s="95">
        <v>1326536.99229</v>
      </c>
      <c r="C119" s="95">
        <v>65128.35673</v>
      </c>
      <c r="D119" s="95">
        <v>0</v>
      </c>
      <c r="E119" s="95">
        <v>0</v>
      </c>
      <c r="F119" s="95">
        <v>1391665.3490200001</v>
      </c>
    </row>
    <row r="120" spans="1:6">
      <c r="A120" s="64" t="s">
        <v>252</v>
      </c>
      <c r="B120" s="95">
        <v>2168.6435499999998</v>
      </c>
      <c r="C120" s="95">
        <v>0</v>
      </c>
      <c r="D120" s="95">
        <v>0</v>
      </c>
      <c r="E120" s="95">
        <v>0</v>
      </c>
      <c r="F120" s="95">
        <v>2168.6435499999998</v>
      </c>
    </row>
    <row r="121" spans="1:6">
      <c r="A121" s="65" t="s">
        <v>253</v>
      </c>
      <c r="B121" s="95">
        <v>168.64354999999998</v>
      </c>
      <c r="C121" s="95">
        <v>0</v>
      </c>
      <c r="D121" s="95">
        <v>0</v>
      </c>
      <c r="E121" s="95">
        <v>0</v>
      </c>
      <c r="F121" s="95">
        <v>168.64354999999998</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1488</v>
      </c>
      <c r="B127" s="95">
        <v>0</v>
      </c>
      <c r="C127" s="95">
        <v>0</v>
      </c>
      <c r="D127" s="95">
        <v>0</v>
      </c>
      <c r="E127" s="95">
        <v>0</v>
      </c>
      <c r="F127" s="95">
        <v>0</v>
      </c>
    </row>
    <row r="128" spans="1:6">
      <c r="A128" s="99" t="s">
        <v>1489</v>
      </c>
      <c r="B128" s="95">
        <v>2000</v>
      </c>
      <c r="C128" s="95">
        <v>0</v>
      </c>
      <c r="D128" s="95">
        <v>0</v>
      </c>
      <c r="E128" s="95">
        <v>0</v>
      </c>
      <c r="F128" s="95">
        <v>2000</v>
      </c>
    </row>
    <row r="129" spans="1:6">
      <c r="A129" s="156" t="s">
        <v>261</v>
      </c>
      <c r="B129" s="95">
        <v>31213.429660000002</v>
      </c>
      <c r="C129" s="95">
        <v>8136.5564100000001</v>
      </c>
      <c r="D129" s="95">
        <v>0</v>
      </c>
      <c r="E129" s="95">
        <v>0</v>
      </c>
      <c r="F129" s="95">
        <v>39349.986069999999</v>
      </c>
    </row>
    <row r="130" spans="1:6">
      <c r="A130" s="156" t="s">
        <v>262</v>
      </c>
      <c r="B130" s="95">
        <v>2329522.15466</v>
      </c>
      <c r="C130" s="95">
        <v>145045.55108</v>
      </c>
      <c r="D130" s="95">
        <v>0</v>
      </c>
      <c r="E130" s="95">
        <v>27576.77</v>
      </c>
      <c r="F130" s="95">
        <v>2502144.4757399997</v>
      </c>
    </row>
    <row r="131" spans="1:6">
      <c r="A131" s="64" t="s">
        <v>263</v>
      </c>
      <c r="B131" s="95">
        <v>273382.24410000001</v>
      </c>
      <c r="C131" s="95">
        <v>1083.4172100000001</v>
      </c>
      <c r="D131" s="95">
        <v>0</v>
      </c>
      <c r="E131" s="95">
        <v>405.90798999999998</v>
      </c>
      <c r="F131" s="95">
        <v>274871.56930000003</v>
      </c>
    </row>
    <row r="132" spans="1:6">
      <c r="A132" s="177" t="s">
        <v>264</v>
      </c>
      <c r="B132" s="57">
        <v>0.05</v>
      </c>
      <c r="C132" s="57">
        <v>0</v>
      </c>
      <c r="D132" s="57">
        <v>0</v>
      </c>
      <c r="E132" s="57">
        <v>0</v>
      </c>
      <c r="F132" s="57">
        <v>0.05</v>
      </c>
    </row>
    <row r="133" spans="1:6">
      <c r="A133" s="177" t="s">
        <v>455</v>
      </c>
      <c r="B133" s="57">
        <v>79450.672529999996</v>
      </c>
      <c r="C133" s="57">
        <v>0</v>
      </c>
      <c r="D133" s="57">
        <v>0</v>
      </c>
      <c r="E133" s="57">
        <v>0</v>
      </c>
      <c r="F133" s="57">
        <v>79450.672529999996</v>
      </c>
    </row>
    <row r="134" spans="1:6">
      <c r="A134" s="64" t="s">
        <v>456</v>
      </c>
      <c r="B134" s="95">
        <v>0</v>
      </c>
      <c r="C134" s="95">
        <v>0</v>
      </c>
      <c r="D134" s="95">
        <v>0</v>
      </c>
      <c r="E134" s="95">
        <v>0</v>
      </c>
      <c r="F134" s="95">
        <v>0</v>
      </c>
    </row>
    <row r="135" spans="1:6">
      <c r="A135" s="64" t="s">
        <v>457</v>
      </c>
      <c r="B135" s="95">
        <v>1947.47579</v>
      </c>
      <c r="C135" s="95">
        <v>0</v>
      </c>
      <c r="D135" s="95">
        <v>0</v>
      </c>
      <c r="E135" s="95">
        <v>0</v>
      </c>
      <c r="F135" s="95">
        <v>1947.47579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68941</v>
      </c>
      <c r="C138" s="95">
        <v>0</v>
      </c>
      <c r="D138" s="95">
        <v>0</v>
      </c>
      <c r="E138" s="95">
        <v>0</v>
      </c>
      <c r="F138" s="95">
        <v>68941</v>
      </c>
    </row>
    <row r="139" spans="1:6">
      <c r="A139" s="64" t="s">
        <v>467</v>
      </c>
      <c r="B139" s="95">
        <v>8562.1967399999994</v>
      </c>
      <c r="C139" s="95">
        <v>0</v>
      </c>
      <c r="D139" s="95">
        <v>0</v>
      </c>
      <c r="E139" s="95">
        <v>0</v>
      </c>
      <c r="F139" s="95">
        <v>8562.1967399999994</v>
      </c>
    </row>
    <row r="140" spans="1:6">
      <c r="A140" s="177" t="s">
        <v>265</v>
      </c>
      <c r="B140" s="57">
        <v>1132291.1098900002</v>
      </c>
      <c r="C140" s="57">
        <v>137650.97661000001</v>
      </c>
      <c r="D140" s="57">
        <v>0</v>
      </c>
      <c r="E140" s="57">
        <v>0</v>
      </c>
      <c r="F140" s="57">
        <v>1269942.0865</v>
      </c>
    </row>
    <row r="141" spans="1:6">
      <c r="A141" s="64" t="s">
        <v>266</v>
      </c>
      <c r="B141" s="95">
        <v>7005.0120199999992</v>
      </c>
      <c r="C141" s="95">
        <v>32.884790000000002</v>
      </c>
      <c r="D141" s="95">
        <v>0</v>
      </c>
      <c r="E141" s="95">
        <v>0</v>
      </c>
      <c r="F141" s="95">
        <v>7037.8968099999993</v>
      </c>
    </row>
    <row r="142" spans="1:6">
      <c r="A142" s="64" t="s">
        <v>267</v>
      </c>
      <c r="B142" s="95">
        <v>237893.36065000002</v>
      </c>
      <c r="C142" s="95">
        <v>0</v>
      </c>
      <c r="D142" s="95">
        <v>0</v>
      </c>
      <c r="E142" s="95">
        <v>0</v>
      </c>
      <c r="F142" s="95">
        <v>237893.36065000002</v>
      </c>
    </row>
    <row r="143" spans="1:6">
      <c r="A143" s="64" t="s">
        <v>268</v>
      </c>
      <c r="B143" s="95">
        <v>0</v>
      </c>
      <c r="C143" s="95">
        <v>0</v>
      </c>
      <c r="D143" s="95">
        <v>0</v>
      </c>
      <c r="E143" s="95">
        <v>0</v>
      </c>
      <c r="F143" s="95">
        <v>0</v>
      </c>
    </row>
    <row r="144" spans="1:6">
      <c r="A144" s="64" t="s">
        <v>269</v>
      </c>
      <c r="B144" s="95">
        <v>69130.39201000001</v>
      </c>
      <c r="C144" s="95">
        <v>0</v>
      </c>
      <c r="D144" s="95">
        <v>0</v>
      </c>
      <c r="E144" s="95">
        <v>0</v>
      </c>
      <c r="F144" s="95">
        <v>69130.39201000001</v>
      </c>
    </row>
    <row r="145" spans="1:6">
      <c r="A145" s="64" t="s">
        <v>1490</v>
      </c>
      <c r="B145" s="95">
        <v>752226.36086999997</v>
      </c>
      <c r="C145" s="95">
        <v>2897.1526600000002</v>
      </c>
      <c r="D145" s="95">
        <v>0</v>
      </c>
      <c r="E145" s="95">
        <v>0</v>
      </c>
      <c r="F145" s="95">
        <v>755123.51353</v>
      </c>
    </row>
    <row r="146" spans="1:6">
      <c r="A146" s="64" t="s">
        <v>271</v>
      </c>
      <c r="B146" s="95">
        <v>4610.4781800000001</v>
      </c>
      <c r="C146" s="95">
        <v>0</v>
      </c>
      <c r="D146" s="95">
        <v>0</v>
      </c>
      <c r="E146" s="95">
        <v>0</v>
      </c>
      <c r="F146" s="95">
        <v>4610.4781800000001</v>
      </c>
    </row>
    <row r="147" spans="1:6">
      <c r="A147" s="64" t="s">
        <v>272</v>
      </c>
      <c r="B147" s="95">
        <v>0</v>
      </c>
      <c r="C147" s="95">
        <v>131712</v>
      </c>
      <c r="D147" s="95">
        <v>0</v>
      </c>
      <c r="E147" s="95">
        <v>0</v>
      </c>
      <c r="F147" s="95">
        <v>131712</v>
      </c>
    </row>
    <row r="148" spans="1:6">
      <c r="A148" s="64" t="s">
        <v>273</v>
      </c>
      <c r="B148" s="95">
        <v>61425.506159999997</v>
      </c>
      <c r="C148" s="95">
        <v>3008.9391600000004</v>
      </c>
      <c r="D148" s="95">
        <v>0</v>
      </c>
      <c r="E148" s="95">
        <v>0</v>
      </c>
      <c r="F148" s="95">
        <v>64434.445319999999</v>
      </c>
    </row>
    <row r="149" spans="1:6">
      <c r="A149" s="177" t="s">
        <v>274</v>
      </c>
      <c r="B149" s="57">
        <v>152298.92012</v>
      </c>
      <c r="C149" s="57">
        <v>2109.8716199999999</v>
      </c>
      <c r="D149" s="57">
        <v>0</v>
      </c>
      <c r="E149" s="57">
        <v>10.57152</v>
      </c>
      <c r="F149" s="57">
        <v>154419.36325999998</v>
      </c>
    </row>
    <row r="150" spans="1:6">
      <c r="A150" s="64" t="s">
        <v>207</v>
      </c>
      <c r="B150" s="95">
        <v>27271.623250000001</v>
      </c>
      <c r="C150" s="95">
        <v>29.73227</v>
      </c>
      <c r="D150" s="95">
        <v>0</v>
      </c>
      <c r="E150" s="95">
        <v>0</v>
      </c>
      <c r="F150" s="95">
        <v>27301.355520000001</v>
      </c>
    </row>
    <row r="151" spans="1:6">
      <c r="A151" s="64" t="s">
        <v>209</v>
      </c>
      <c r="B151" s="95">
        <v>44945.057430000001</v>
      </c>
      <c r="C151" s="95">
        <v>1795.7003999999999</v>
      </c>
      <c r="D151" s="95">
        <v>0</v>
      </c>
      <c r="E151" s="95">
        <v>10.57152</v>
      </c>
      <c r="F151" s="95">
        <v>46751.32935</v>
      </c>
    </row>
    <row r="152" spans="1:6">
      <c r="A152" s="64" t="s">
        <v>275</v>
      </c>
      <c r="B152" s="95">
        <v>78892.001799999998</v>
      </c>
      <c r="C152" s="95">
        <v>252.69532000000001</v>
      </c>
      <c r="D152" s="95">
        <v>0</v>
      </c>
      <c r="E152" s="95">
        <v>0</v>
      </c>
      <c r="F152" s="95">
        <v>79144.697120000012</v>
      </c>
    </row>
    <row r="153" spans="1:6">
      <c r="A153" s="64" t="s">
        <v>236</v>
      </c>
      <c r="B153" s="95">
        <v>1190.2376399999998</v>
      </c>
      <c r="C153" s="95">
        <v>31.74363</v>
      </c>
      <c r="D153" s="95">
        <v>0</v>
      </c>
      <c r="E153" s="95">
        <v>0</v>
      </c>
      <c r="F153" s="95">
        <v>1221.98127</v>
      </c>
    </row>
    <row r="154" spans="1:6">
      <c r="A154" s="64" t="s">
        <v>276</v>
      </c>
      <c r="B154" s="95">
        <v>0</v>
      </c>
      <c r="C154" s="95">
        <v>0</v>
      </c>
      <c r="D154" s="95">
        <v>0</v>
      </c>
      <c r="E154" s="95">
        <v>0</v>
      </c>
      <c r="F154" s="95">
        <v>0</v>
      </c>
    </row>
    <row r="155" spans="1:6">
      <c r="A155" s="177" t="s">
        <v>277</v>
      </c>
      <c r="B155" s="57">
        <v>70143.263800000001</v>
      </c>
      <c r="C155" s="57">
        <v>16473.905439999999</v>
      </c>
      <c r="D155" s="57">
        <v>0</v>
      </c>
      <c r="E155" s="57">
        <v>0.90115999999999996</v>
      </c>
      <c r="F155" s="57">
        <v>86618.070400000011</v>
      </c>
    </row>
    <row r="156" spans="1:6">
      <c r="A156" s="64" t="s">
        <v>278</v>
      </c>
      <c r="B156" s="95">
        <v>1700.7645400000001</v>
      </c>
      <c r="C156" s="95">
        <v>6.0995600000000003</v>
      </c>
      <c r="D156" s="95">
        <v>0</v>
      </c>
      <c r="E156" s="95">
        <v>0</v>
      </c>
      <c r="F156" s="95">
        <v>1706.8641</v>
      </c>
    </row>
    <row r="157" spans="1:6">
      <c r="A157" s="64" t="s">
        <v>279</v>
      </c>
      <c r="B157" s="95">
        <v>0</v>
      </c>
      <c r="C157" s="95">
        <v>0</v>
      </c>
      <c r="D157" s="95">
        <v>0</v>
      </c>
      <c r="E157" s="95">
        <v>0</v>
      </c>
      <c r="F157" s="95">
        <v>0</v>
      </c>
    </row>
    <row r="158" spans="1:6">
      <c r="A158" s="64" t="s">
        <v>280</v>
      </c>
      <c r="B158" s="95">
        <v>25442.83627</v>
      </c>
      <c r="C158" s="95">
        <v>15707.601789999999</v>
      </c>
      <c r="D158" s="95">
        <v>0</v>
      </c>
      <c r="E158" s="95">
        <v>0</v>
      </c>
      <c r="F158" s="95">
        <v>41150.43806</v>
      </c>
    </row>
    <row r="159" spans="1:6">
      <c r="A159" s="64" t="s">
        <v>1300</v>
      </c>
      <c r="B159" s="95">
        <v>0</v>
      </c>
      <c r="C159" s="95">
        <v>0</v>
      </c>
      <c r="D159" s="95">
        <v>0</v>
      </c>
      <c r="E159" s="95">
        <v>0</v>
      </c>
      <c r="F159" s="95">
        <v>0</v>
      </c>
    </row>
    <row r="160" spans="1:6">
      <c r="A160" s="64" t="s">
        <v>281</v>
      </c>
      <c r="B160" s="95">
        <v>42999.662990000004</v>
      </c>
      <c r="C160" s="95">
        <v>760.20408999999995</v>
      </c>
      <c r="D160" s="95">
        <v>0</v>
      </c>
      <c r="E160" s="95">
        <v>0.90115999999999996</v>
      </c>
      <c r="F160" s="95">
        <v>43760.768240000005</v>
      </c>
    </row>
    <row r="161" spans="1:6">
      <c r="A161" s="64" t="s">
        <v>282</v>
      </c>
      <c r="B161" s="95">
        <v>0</v>
      </c>
      <c r="C161" s="95">
        <v>0</v>
      </c>
      <c r="D161" s="95">
        <v>0</v>
      </c>
      <c r="E161" s="95">
        <v>0</v>
      </c>
      <c r="F161" s="95">
        <v>0</v>
      </c>
    </row>
    <row r="162" spans="1:6">
      <c r="A162" s="177" t="s">
        <v>283</v>
      </c>
      <c r="B162" s="57">
        <v>50189.583330000001</v>
      </c>
      <c r="C162" s="57">
        <v>0</v>
      </c>
      <c r="D162" s="57">
        <v>0</v>
      </c>
      <c r="E162" s="57">
        <v>0</v>
      </c>
      <c r="F162" s="57">
        <v>50189.583330000001</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189.58332999999999</v>
      </c>
      <c r="C166" s="95">
        <v>0</v>
      </c>
      <c r="D166" s="95">
        <v>0</v>
      </c>
      <c r="E166" s="95">
        <v>0</v>
      </c>
      <c r="F166" s="95">
        <v>189.58332999999999</v>
      </c>
    </row>
    <row r="167" spans="1:6">
      <c r="A167" s="177" t="s">
        <v>288</v>
      </c>
      <c r="B167" s="57">
        <v>37734.771569999997</v>
      </c>
      <c r="C167" s="57">
        <v>76112.237510000006</v>
      </c>
      <c r="D167" s="57">
        <v>0</v>
      </c>
      <c r="E167" s="57">
        <v>0</v>
      </c>
      <c r="F167" s="57">
        <v>113847.00908</v>
      </c>
    </row>
    <row r="168" spans="1:6">
      <c r="A168" s="64" t="s">
        <v>289</v>
      </c>
      <c r="B168" s="95">
        <v>0</v>
      </c>
      <c r="C168" s="95">
        <v>74589.409060000005</v>
      </c>
      <c r="D168" s="95">
        <v>0</v>
      </c>
      <c r="E168" s="95">
        <v>0</v>
      </c>
      <c r="F168" s="95">
        <v>74589.409060000005</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74534.872060000009</v>
      </c>
      <c r="D171" s="95">
        <v>0</v>
      </c>
      <c r="E171" s="95">
        <v>0</v>
      </c>
      <c r="F171" s="95">
        <v>74534.872060000009</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37210</v>
      </c>
      <c r="C174" s="95">
        <v>0</v>
      </c>
      <c r="D174" s="95">
        <v>0</v>
      </c>
      <c r="E174" s="95">
        <v>0</v>
      </c>
      <c r="F174" s="95">
        <v>37210</v>
      </c>
    </row>
    <row r="175" spans="1:6">
      <c r="A175" s="64" t="s">
        <v>296</v>
      </c>
      <c r="B175" s="95">
        <v>524.77157</v>
      </c>
      <c r="C175" s="95">
        <v>1522.82845</v>
      </c>
      <c r="D175" s="95">
        <v>0</v>
      </c>
      <c r="E175" s="95">
        <v>0</v>
      </c>
      <c r="F175" s="95">
        <v>2047.6000200000001</v>
      </c>
    </row>
    <row r="176" spans="1:6">
      <c r="A176" s="155" t="s">
        <v>297</v>
      </c>
      <c r="B176" s="57">
        <v>447628.69387000002</v>
      </c>
      <c r="C176" s="57">
        <v>0</v>
      </c>
      <c r="D176" s="57">
        <v>0</v>
      </c>
      <c r="E176" s="57">
        <v>0</v>
      </c>
      <c r="F176" s="57">
        <v>447628.69387000002</v>
      </c>
    </row>
    <row r="177" spans="1:6">
      <c r="A177" s="63" t="s">
        <v>298</v>
      </c>
      <c r="B177" s="95">
        <v>405106.58</v>
      </c>
      <c r="C177" s="95">
        <v>0</v>
      </c>
      <c r="D177" s="95">
        <v>0</v>
      </c>
      <c r="E177" s="95">
        <v>0</v>
      </c>
      <c r="F177" s="95">
        <v>405106.58</v>
      </c>
    </row>
    <row r="178" spans="1:6">
      <c r="A178" s="64" t="s">
        <v>299</v>
      </c>
      <c r="B178" s="95">
        <v>405106.58</v>
      </c>
      <c r="C178" s="95">
        <v>0</v>
      </c>
      <c r="D178" s="95">
        <v>0</v>
      </c>
      <c r="E178" s="95">
        <v>0</v>
      </c>
      <c r="F178" s="95">
        <v>405106.58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15159.326060000001</v>
      </c>
      <c r="C181" s="95">
        <v>0</v>
      </c>
      <c r="D181" s="95">
        <v>0</v>
      </c>
      <c r="E181" s="95">
        <v>0</v>
      </c>
      <c r="F181" s="95">
        <v>15159.326060000001</v>
      </c>
    </row>
    <row r="182" spans="1:6">
      <c r="A182" s="64" t="s">
        <v>303</v>
      </c>
      <c r="B182" s="95">
        <v>0</v>
      </c>
      <c r="C182" s="95">
        <v>0</v>
      </c>
      <c r="D182" s="95">
        <v>0</v>
      </c>
      <c r="E182" s="95">
        <v>0</v>
      </c>
      <c r="F182" s="95">
        <v>0</v>
      </c>
    </row>
    <row r="183" spans="1:6">
      <c r="A183" s="64" t="s">
        <v>304</v>
      </c>
      <c r="B183" s="95">
        <v>14277.040150000001</v>
      </c>
      <c r="C183" s="95">
        <v>0</v>
      </c>
      <c r="D183" s="95">
        <v>0</v>
      </c>
      <c r="E183" s="95">
        <v>0</v>
      </c>
      <c r="F183" s="95">
        <v>14277.040150000001</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-18164.766660000001</v>
      </c>
      <c r="C191" s="95">
        <v>0</v>
      </c>
      <c r="D191" s="95">
        <v>0</v>
      </c>
      <c r="E191" s="95">
        <v>0</v>
      </c>
      <c r="F191" s="95">
        <v>-18164.766660000001</v>
      </c>
    </row>
    <row r="192" spans="1:6">
      <c r="A192" s="64" t="s">
        <v>313</v>
      </c>
      <c r="B192" s="95">
        <v>-25987.880809999999</v>
      </c>
      <c r="C192" s="95">
        <v>0</v>
      </c>
      <c r="D192" s="95">
        <v>0</v>
      </c>
      <c r="E192" s="95">
        <v>0</v>
      </c>
      <c r="F192" s="95">
        <v>-25987.880809999999</v>
      </c>
    </row>
    <row r="193" spans="1:6">
      <c r="A193" s="64" t="s">
        <v>314</v>
      </c>
      <c r="B193" s="95">
        <v>7823.1141500000003</v>
      </c>
      <c r="C193" s="95">
        <v>0</v>
      </c>
      <c r="D193" s="95">
        <v>0</v>
      </c>
      <c r="E193" s="95">
        <v>0</v>
      </c>
      <c r="F193" s="95">
        <v>7823.1141500000003</v>
      </c>
    </row>
    <row r="194" spans="1:6">
      <c r="A194" s="72" t="s">
        <v>315</v>
      </c>
      <c r="B194" s="57">
        <v>6357587.3112700004</v>
      </c>
      <c r="C194" s="57">
        <v>463705.45344000001</v>
      </c>
      <c r="D194" s="57">
        <v>0</v>
      </c>
      <c r="E194" s="57">
        <v>27994.150670000003</v>
      </c>
      <c r="F194" s="57">
        <v>6849286.9153800001</v>
      </c>
    </row>
    <row r="195" spans="1:6">
      <c r="A195" s="72" t="s">
        <v>316</v>
      </c>
      <c r="B195" s="57">
        <v>69710.863430000012</v>
      </c>
      <c r="C195" s="57">
        <v>5872.8916200000003</v>
      </c>
      <c r="D195" s="57">
        <v>0</v>
      </c>
      <c r="E195" s="57">
        <v>38.895240000000001</v>
      </c>
      <c r="F195" s="57">
        <v>75622.650290000005</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28386.929510000002</v>
      </c>
      <c r="C202" s="95">
        <v>5872.8916200000003</v>
      </c>
      <c r="D202" s="95">
        <v>0</v>
      </c>
      <c r="E202" s="95">
        <v>38.895240000000001</v>
      </c>
      <c r="F202" s="95">
        <v>34298.716369999995</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386.44099999999997</v>
      </c>
      <c r="C205" s="95">
        <v>274.39999999999998</v>
      </c>
      <c r="D205" s="95">
        <v>0</v>
      </c>
      <c r="E205" s="95">
        <v>0</v>
      </c>
      <c r="F205" s="95">
        <v>660.84100000000001</v>
      </c>
    </row>
    <row r="206" spans="1:6">
      <c r="A206" s="64" t="s">
        <v>327</v>
      </c>
      <c r="B206" s="95">
        <v>0</v>
      </c>
      <c r="C206" s="95">
        <v>0</v>
      </c>
      <c r="D206" s="95">
        <v>0</v>
      </c>
      <c r="E206" s="95">
        <v>0</v>
      </c>
      <c r="F206" s="95">
        <v>0</v>
      </c>
    </row>
    <row r="207" spans="1:6">
      <c r="A207" s="64" t="s">
        <v>328</v>
      </c>
      <c r="B207" s="95">
        <v>28000.488510000003</v>
      </c>
      <c r="C207" s="95">
        <v>5598.4916199999998</v>
      </c>
      <c r="D207" s="95">
        <v>0</v>
      </c>
      <c r="E207" s="95">
        <v>38.895240000000001</v>
      </c>
      <c r="F207" s="95">
        <v>33637.875369999994</v>
      </c>
    </row>
    <row r="208" spans="1:6">
      <c r="A208" s="63" t="s">
        <v>329</v>
      </c>
      <c r="B208" s="95">
        <v>0</v>
      </c>
      <c r="C208" s="95">
        <v>0</v>
      </c>
      <c r="D208" s="95">
        <v>0</v>
      </c>
      <c r="E208" s="95">
        <v>0</v>
      </c>
      <c r="F208" s="95">
        <v>0</v>
      </c>
    </row>
    <row r="209" spans="1:6">
      <c r="A209" s="63" t="s">
        <v>330</v>
      </c>
      <c r="B209" s="95">
        <v>41323.933920000003</v>
      </c>
      <c r="C209" s="95">
        <v>0</v>
      </c>
      <c r="D209" s="95">
        <v>0</v>
      </c>
      <c r="E209" s="95">
        <v>0</v>
      </c>
      <c r="F209" s="95">
        <v>41323.933920000003</v>
      </c>
    </row>
    <row r="210" spans="1:6">
      <c r="A210" s="64" t="s">
        <v>331</v>
      </c>
      <c r="B210" s="95">
        <v>0</v>
      </c>
      <c r="C210" s="95">
        <v>0</v>
      </c>
      <c r="D210" s="95">
        <v>0</v>
      </c>
      <c r="E210" s="95">
        <v>0</v>
      </c>
      <c r="F210" s="95">
        <v>0</v>
      </c>
    </row>
    <row r="211" spans="1:6">
      <c r="A211" s="64" t="s">
        <v>332</v>
      </c>
      <c r="B211" s="95">
        <v>41323.933920000003</v>
      </c>
      <c r="C211" s="95">
        <v>0</v>
      </c>
      <c r="D211" s="95">
        <v>0</v>
      </c>
      <c r="E211" s="95">
        <v>0</v>
      </c>
      <c r="F211" s="95">
        <v>41323.933920000003</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2665007.81788</v>
      </c>
      <c r="C215" s="57">
        <v>5117613.3664799994</v>
      </c>
      <c r="D215" s="57">
        <v>0</v>
      </c>
      <c r="E215" s="57">
        <v>428.73896999999999</v>
      </c>
      <c r="F215" s="57">
        <v>7783049.9233299997</v>
      </c>
    </row>
    <row r="216" spans="1:6">
      <c r="A216" s="63" t="s">
        <v>337</v>
      </c>
      <c r="B216" s="95">
        <v>1.6E-2</v>
      </c>
      <c r="C216" s="95">
        <v>0</v>
      </c>
      <c r="D216" s="95">
        <v>0</v>
      </c>
      <c r="E216" s="95">
        <v>0</v>
      </c>
      <c r="F216" s="95">
        <v>1.6E-2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1.6E-2</v>
      </c>
      <c r="C219" s="95">
        <v>0</v>
      </c>
      <c r="D219" s="95">
        <v>0</v>
      </c>
      <c r="E219" s="95">
        <v>0</v>
      </c>
      <c r="F219" s="95">
        <v>1.6E-2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951084.00589000003</v>
      </c>
      <c r="C232" s="95">
        <v>4640909.6133500002</v>
      </c>
      <c r="D232" s="95">
        <v>0</v>
      </c>
      <c r="E232" s="95">
        <v>428.73896999999999</v>
      </c>
      <c r="F232" s="95">
        <v>5592422.3582100002</v>
      </c>
    </row>
    <row r="233" spans="1:6">
      <c r="A233" s="64" t="s">
        <v>354</v>
      </c>
      <c r="B233" s="95">
        <v>63656.036670000001</v>
      </c>
      <c r="C233" s="95">
        <v>4264674.5578899998</v>
      </c>
      <c r="D233" s="95">
        <v>0</v>
      </c>
      <c r="E233" s="95">
        <v>428.73896999999999</v>
      </c>
      <c r="F233" s="95">
        <v>4328759.3335299995</v>
      </c>
    </row>
    <row r="234" spans="1:6">
      <c r="A234" s="64" t="s">
        <v>355</v>
      </c>
      <c r="B234" s="95">
        <v>0</v>
      </c>
      <c r="C234" s="95">
        <v>0</v>
      </c>
      <c r="D234" s="95">
        <v>0</v>
      </c>
      <c r="E234" s="95">
        <v>0</v>
      </c>
      <c r="F234" s="95">
        <v>0</v>
      </c>
    </row>
    <row r="235" spans="1:6">
      <c r="A235" s="64" t="s">
        <v>356</v>
      </c>
      <c r="B235" s="95">
        <v>846822.6531900001</v>
      </c>
      <c r="C235" s="95">
        <v>359306.02124999999</v>
      </c>
      <c r="D235" s="95">
        <v>0</v>
      </c>
      <c r="E235" s="95">
        <v>0</v>
      </c>
      <c r="F235" s="95">
        <v>1206128.67444</v>
      </c>
    </row>
    <row r="236" spans="1:6">
      <c r="A236" s="64" t="s">
        <v>357</v>
      </c>
      <c r="B236" s="95">
        <v>0</v>
      </c>
      <c r="C236" s="95">
        <v>0</v>
      </c>
      <c r="D236" s="95">
        <v>0</v>
      </c>
      <c r="E236" s="95">
        <v>0</v>
      </c>
      <c r="F236" s="95">
        <v>0</v>
      </c>
    </row>
    <row r="237" spans="1:6">
      <c r="A237" s="64" t="s">
        <v>358</v>
      </c>
      <c r="B237" s="95">
        <v>16626.412519999998</v>
      </c>
      <c r="C237" s="95">
        <v>7512.5413799999997</v>
      </c>
      <c r="D237" s="95">
        <v>0</v>
      </c>
      <c r="E237" s="95">
        <v>0</v>
      </c>
      <c r="F237" s="95">
        <v>24138.953899999997</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23978.90351</v>
      </c>
      <c r="C240" s="95">
        <v>9416.4928299999992</v>
      </c>
      <c r="D240" s="95">
        <v>0</v>
      </c>
      <c r="E240" s="95">
        <v>0</v>
      </c>
      <c r="F240" s="95">
        <v>33395.396339999999</v>
      </c>
    </row>
    <row r="241" spans="1:6">
      <c r="A241" s="63" t="s">
        <v>362</v>
      </c>
      <c r="B241" s="95">
        <v>1684793.6955799998</v>
      </c>
      <c r="C241" s="95">
        <v>465762.73811000003</v>
      </c>
      <c r="D241" s="95">
        <v>0</v>
      </c>
      <c r="E241" s="95">
        <v>0</v>
      </c>
      <c r="F241" s="95">
        <v>2150556.4336899999</v>
      </c>
    </row>
    <row r="242" spans="1:6">
      <c r="A242" s="64" t="s">
        <v>363</v>
      </c>
      <c r="B242" s="95">
        <v>967454.31533000001</v>
      </c>
      <c r="C242" s="95">
        <v>119946.43245000001</v>
      </c>
      <c r="D242" s="95">
        <v>0</v>
      </c>
      <c r="E242" s="95">
        <v>0</v>
      </c>
      <c r="F242" s="95">
        <v>1087400.7477799999</v>
      </c>
    </row>
    <row r="243" spans="1:6">
      <c r="A243" s="64" t="s">
        <v>364</v>
      </c>
      <c r="B243" s="95">
        <v>0</v>
      </c>
      <c r="C243" s="95">
        <v>0</v>
      </c>
      <c r="D243" s="95">
        <v>0</v>
      </c>
      <c r="E243" s="95">
        <v>0</v>
      </c>
      <c r="F243" s="95">
        <v>0</v>
      </c>
    </row>
    <row r="244" spans="1:6">
      <c r="A244" s="64" t="s">
        <v>365</v>
      </c>
      <c r="B244" s="95">
        <v>213233.98540000001</v>
      </c>
      <c r="C244" s="95">
        <v>27525.996420000003</v>
      </c>
      <c r="D244" s="95">
        <v>0</v>
      </c>
      <c r="E244" s="95">
        <v>0</v>
      </c>
      <c r="F244" s="95">
        <v>240759.98181999999</v>
      </c>
    </row>
    <row r="245" spans="1:6">
      <c r="A245" s="64" t="s">
        <v>366</v>
      </c>
      <c r="B245" s="95">
        <v>46470.112609999996</v>
      </c>
      <c r="C245" s="95">
        <v>3786.4079999999999</v>
      </c>
      <c r="D245" s="95">
        <v>0</v>
      </c>
      <c r="E245" s="95">
        <v>0</v>
      </c>
      <c r="F245" s="95">
        <v>50256.52061</v>
      </c>
    </row>
    <row r="246" spans="1:6">
      <c r="A246" s="64" t="s">
        <v>1493</v>
      </c>
      <c r="B246" s="95">
        <v>0</v>
      </c>
      <c r="C246" s="95">
        <v>0</v>
      </c>
      <c r="D246" s="95">
        <v>0</v>
      </c>
      <c r="E246" s="95">
        <v>0</v>
      </c>
      <c r="F246" s="95">
        <v>0</v>
      </c>
    </row>
    <row r="247" spans="1:6">
      <c r="A247" s="64" t="s">
        <v>367</v>
      </c>
      <c r="B247" s="95">
        <v>457635.28224000003</v>
      </c>
      <c r="C247" s="95">
        <v>314503.90124000004</v>
      </c>
      <c r="D247" s="95">
        <v>0</v>
      </c>
      <c r="E247" s="95">
        <v>0</v>
      </c>
      <c r="F247" s="95">
        <v>772139.18348000001</v>
      </c>
    </row>
    <row r="248" spans="1:6">
      <c r="A248" s="63" t="s">
        <v>368</v>
      </c>
      <c r="B248" s="95">
        <v>29130.100409999999</v>
      </c>
      <c r="C248" s="95">
        <v>10941.015019999999</v>
      </c>
      <c r="D248" s="95">
        <v>0</v>
      </c>
      <c r="E248" s="95">
        <v>0</v>
      </c>
      <c r="F248" s="95">
        <v>40071.115429999998</v>
      </c>
    </row>
    <row r="249" spans="1:6">
      <c r="A249" s="64" t="s">
        <v>369</v>
      </c>
      <c r="B249" s="95">
        <v>28898.982339999999</v>
      </c>
      <c r="C249" s="95">
        <v>10521.18302</v>
      </c>
      <c r="D249" s="95">
        <v>0</v>
      </c>
      <c r="E249" s="95">
        <v>0</v>
      </c>
      <c r="F249" s="95">
        <v>39420.165359999999</v>
      </c>
    </row>
    <row r="250" spans="1:6">
      <c r="A250" s="64" t="s">
        <v>370</v>
      </c>
      <c r="B250" s="95">
        <v>231.11807000000002</v>
      </c>
      <c r="C250" s="95">
        <v>419.83199999999999</v>
      </c>
      <c r="D250" s="95">
        <v>0</v>
      </c>
      <c r="E250" s="95">
        <v>0</v>
      </c>
      <c r="F250" s="95">
        <v>650.95006999999998</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565843.26207000006</v>
      </c>
      <c r="C254" s="57">
        <v>7269.4099000000006</v>
      </c>
      <c r="D254" s="57">
        <v>0</v>
      </c>
      <c r="E254" s="57">
        <v>12.72082</v>
      </c>
      <c r="F254" s="57">
        <v>573125.39278999995</v>
      </c>
    </row>
    <row r="255" spans="1:6">
      <c r="A255" s="99" t="s">
        <v>373</v>
      </c>
      <c r="B255" s="95">
        <v>225.78672</v>
      </c>
      <c r="C255" s="95">
        <v>0.29726999999999998</v>
      </c>
      <c r="D255" s="95">
        <v>0</v>
      </c>
      <c r="E255" s="95">
        <v>0</v>
      </c>
      <c r="F255" s="95">
        <v>226.08399</v>
      </c>
    </row>
    <row r="256" spans="1:6">
      <c r="A256" s="99" t="s">
        <v>374</v>
      </c>
      <c r="B256" s="95">
        <v>32857.096640000003</v>
      </c>
      <c r="C256" s="95">
        <v>491.10840000000002</v>
      </c>
      <c r="D256" s="95">
        <v>0</v>
      </c>
      <c r="E256" s="95">
        <v>1.09467</v>
      </c>
      <c r="F256" s="95">
        <v>33349.299709999999</v>
      </c>
    </row>
    <row r="257" spans="1:6">
      <c r="A257" s="99" t="s">
        <v>375</v>
      </c>
      <c r="B257" s="95">
        <v>456345.39120000001</v>
      </c>
      <c r="C257" s="95">
        <v>4593.3191500000003</v>
      </c>
      <c r="D257" s="95">
        <v>0</v>
      </c>
      <c r="E257" s="95">
        <v>8.2941200000000013</v>
      </c>
      <c r="F257" s="95">
        <v>460947.00447000004</v>
      </c>
    </row>
    <row r="258" spans="1:6">
      <c r="A258" s="99" t="s">
        <v>376</v>
      </c>
      <c r="B258" s="95">
        <v>40497.499560000004</v>
      </c>
      <c r="C258" s="95">
        <v>1370.5703799999999</v>
      </c>
      <c r="D258" s="95">
        <v>0</v>
      </c>
      <c r="E258" s="95">
        <v>0</v>
      </c>
      <c r="F258" s="95">
        <v>41868.069940000001</v>
      </c>
    </row>
    <row r="259" spans="1:6">
      <c r="A259" s="99" t="s">
        <v>377</v>
      </c>
      <c r="B259" s="95">
        <v>3992.3202999999999</v>
      </c>
      <c r="C259" s="95">
        <v>89.103619999999992</v>
      </c>
      <c r="D259" s="95">
        <v>0</v>
      </c>
      <c r="E259" s="95">
        <v>0</v>
      </c>
      <c r="F259" s="95">
        <v>4081.4239199999997</v>
      </c>
    </row>
    <row r="260" spans="1:6">
      <c r="A260" s="99" t="s">
        <v>378</v>
      </c>
      <c r="B260" s="95">
        <v>986.18601999999998</v>
      </c>
      <c r="C260" s="95">
        <v>5.5552200000000003</v>
      </c>
      <c r="D260" s="95">
        <v>0</v>
      </c>
      <c r="E260" s="95">
        <v>0</v>
      </c>
      <c r="F260" s="95">
        <v>991.74123999999995</v>
      </c>
    </row>
    <row r="261" spans="1:6">
      <c r="A261" s="99" t="s">
        <v>379</v>
      </c>
      <c r="B261" s="95">
        <v>3040.5147999999999</v>
      </c>
      <c r="C261" s="95">
        <v>24.570889999999999</v>
      </c>
      <c r="D261" s="95">
        <v>0</v>
      </c>
      <c r="E261" s="95">
        <v>0</v>
      </c>
      <c r="F261" s="95">
        <v>3065.0856899999999</v>
      </c>
    </row>
    <row r="262" spans="1:6">
      <c r="A262" s="99" t="s">
        <v>380</v>
      </c>
      <c r="B262" s="95">
        <v>468.99445000000003</v>
      </c>
      <c r="C262" s="95">
        <v>62.405349999999999</v>
      </c>
      <c r="D262" s="95">
        <v>0</v>
      </c>
      <c r="E262" s="95">
        <v>0</v>
      </c>
      <c r="F262" s="95">
        <v>531.39980000000003</v>
      </c>
    </row>
    <row r="263" spans="1:6">
      <c r="A263" s="99" t="s">
        <v>381</v>
      </c>
      <c r="B263" s="95">
        <v>0.25419999999999998</v>
      </c>
      <c r="C263" s="95">
        <v>0</v>
      </c>
      <c r="D263" s="95">
        <v>0</v>
      </c>
      <c r="E263" s="95">
        <v>0</v>
      </c>
      <c r="F263" s="95">
        <v>0.25419999999999998</v>
      </c>
    </row>
    <row r="264" spans="1:6">
      <c r="A264" s="99" t="s">
        <v>382</v>
      </c>
      <c r="B264" s="95">
        <v>25904.158090000001</v>
      </c>
      <c r="C264" s="95">
        <v>372.13614000000001</v>
      </c>
      <c r="D264" s="95">
        <v>0</v>
      </c>
      <c r="E264" s="95">
        <v>0</v>
      </c>
      <c r="F264" s="95">
        <v>26276.29423</v>
      </c>
    </row>
    <row r="265" spans="1:6">
      <c r="A265" s="99" t="s">
        <v>383</v>
      </c>
      <c r="B265" s="95">
        <v>1525.0600900000002</v>
      </c>
      <c r="C265" s="95">
        <v>260.34348</v>
      </c>
      <c r="D265" s="95">
        <v>0</v>
      </c>
      <c r="E265" s="95">
        <v>3.33203</v>
      </c>
      <c r="F265" s="95">
        <v>1788.7356000000002</v>
      </c>
    </row>
    <row r="266" spans="1:6">
      <c r="A266" s="216" t="s">
        <v>384</v>
      </c>
      <c r="B266" s="57">
        <v>-182238.64774000001</v>
      </c>
      <c r="C266" s="57">
        <v>-13520.869429999999</v>
      </c>
      <c r="D266" s="57">
        <v>0</v>
      </c>
      <c r="E266" s="57">
        <v>-510.08034999999995</v>
      </c>
      <c r="F266" s="57">
        <v>-196269.59752000001</v>
      </c>
    </row>
    <row r="267" spans="1:6">
      <c r="A267" s="99" t="s">
        <v>385</v>
      </c>
      <c r="B267" s="95">
        <v>-147738.56412</v>
      </c>
      <c r="C267" s="95">
        <v>-3077.6944100000001</v>
      </c>
      <c r="D267" s="95">
        <v>0</v>
      </c>
      <c r="E267" s="95">
        <v>-510.08034999999995</v>
      </c>
      <c r="F267" s="95">
        <v>-151326.33888</v>
      </c>
    </row>
    <row r="268" spans="1:6">
      <c r="A268" s="99" t="s">
        <v>386</v>
      </c>
      <c r="B268" s="95">
        <v>0</v>
      </c>
      <c r="C268" s="95">
        <v>0</v>
      </c>
      <c r="D268" s="95">
        <v>0</v>
      </c>
      <c r="E268" s="95">
        <v>0</v>
      </c>
      <c r="F268" s="95">
        <v>0</v>
      </c>
    </row>
    <row r="269" spans="1:6">
      <c r="A269" s="99" t="s">
        <v>387</v>
      </c>
      <c r="B269" s="95">
        <v>-28271.399969999999</v>
      </c>
      <c r="C269" s="95">
        <v>-5904.9974299999994</v>
      </c>
      <c r="D269" s="95">
        <v>0</v>
      </c>
      <c r="E269" s="95">
        <v>0</v>
      </c>
      <c r="F269" s="95">
        <v>-34176.397400000002</v>
      </c>
    </row>
    <row r="270" spans="1:6">
      <c r="A270" s="99" t="s">
        <v>388</v>
      </c>
      <c r="B270" s="95">
        <v>0</v>
      </c>
      <c r="C270" s="95">
        <v>-1239.2615600000001</v>
      </c>
      <c r="D270" s="95">
        <v>0</v>
      </c>
      <c r="E270" s="95">
        <v>0</v>
      </c>
      <c r="F270" s="95">
        <v>-1239.2615600000001</v>
      </c>
    </row>
    <row r="271" spans="1:6">
      <c r="A271" s="99" t="s">
        <v>389</v>
      </c>
      <c r="B271" s="95">
        <v>-2692.4129400000002</v>
      </c>
      <c r="C271" s="95">
        <v>0</v>
      </c>
      <c r="D271" s="95">
        <v>0</v>
      </c>
      <c r="E271" s="95">
        <v>0</v>
      </c>
      <c r="F271" s="95">
        <v>-2692.4129400000002</v>
      </c>
    </row>
    <row r="272" spans="1:6">
      <c r="A272" s="156" t="s">
        <v>390</v>
      </c>
      <c r="B272" s="95">
        <v>-2106.7145299999997</v>
      </c>
      <c r="C272" s="95">
        <v>-3298.9160299999999</v>
      </c>
      <c r="D272" s="95">
        <v>0</v>
      </c>
      <c r="E272" s="95">
        <v>0</v>
      </c>
      <c r="F272" s="95">
        <v>-5405.6305599999996</v>
      </c>
    </row>
    <row r="273" spans="1:6">
      <c r="A273" s="99" t="s">
        <v>461</v>
      </c>
      <c r="B273" s="95">
        <v>-1429.55618</v>
      </c>
      <c r="C273" s="95">
        <v>0</v>
      </c>
      <c r="D273" s="95">
        <v>0</v>
      </c>
      <c r="E273" s="95">
        <v>0</v>
      </c>
      <c r="F273" s="95">
        <v>-1429.55618</v>
      </c>
    </row>
    <row r="274" spans="1:6">
      <c r="A274" s="216" t="s">
        <v>975</v>
      </c>
      <c r="B274" s="57">
        <v>383604.61433000001</v>
      </c>
      <c r="C274" s="57">
        <v>-6251.4595300000001</v>
      </c>
      <c r="D274" s="57">
        <v>0</v>
      </c>
      <c r="E274" s="57">
        <v>-497.35953000000001</v>
      </c>
      <c r="F274" s="57">
        <v>376855.79527</v>
      </c>
    </row>
    <row r="275" spans="1:6">
      <c r="A275" s="69" t="s">
        <v>391</v>
      </c>
      <c r="B275" s="57">
        <v>47875.674189999998</v>
      </c>
      <c r="C275" s="57">
        <v>3570.8237400000003</v>
      </c>
      <c r="D275" s="57">
        <v>0</v>
      </c>
      <c r="E275" s="57">
        <v>0</v>
      </c>
      <c r="F275" s="57">
        <v>51446.497929999998</v>
      </c>
    </row>
    <row r="276" spans="1:6">
      <c r="A276" s="99" t="s">
        <v>392</v>
      </c>
      <c r="B276" s="95">
        <v>35721.788919999999</v>
      </c>
      <c r="C276" s="95">
        <v>1400.55069</v>
      </c>
      <c r="D276" s="95">
        <v>0</v>
      </c>
      <c r="E276" s="95">
        <v>0</v>
      </c>
      <c r="F276" s="95">
        <v>37122.339610000003</v>
      </c>
    </row>
    <row r="277" spans="1:6">
      <c r="A277" s="99" t="s">
        <v>393</v>
      </c>
      <c r="B277" s="95">
        <v>0</v>
      </c>
      <c r="C277" s="95">
        <v>1701.5124799999999</v>
      </c>
      <c r="D277" s="95">
        <v>0</v>
      </c>
      <c r="E277" s="95">
        <v>0</v>
      </c>
      <c r="F277" s="95">
        <v>1701.5124799999999</v>
      </c>
    </row>
    <row r="278" spans="1:6">
      <c r="A278" s="99" t="s">
        <v>394</v>
      </c>
      <c r="B278" s="95">
        <v>8957.5985500000006</v>
      </c>
      <c r="C278" s="95">
        <v>442.52</v>
      </c>
      <c r="D278" s="95">
        <v>0</v>
      </c>
      <c r="E278" s="95">
        <v>0</v>
      </c>
      <c r="F278" s="95">
        <v>9400.1185500000011</v>
      </c>
    </row>
    <row r="279" spans="1:6">
      <c r="A279" s="99" t="s">
        <v>395</v>
      </c>
      <c r="B279" s="95">
        <v>112.90866</v>
      </c>
      <c r="C279" s="95">
        <v>0</v>
      </c>
      <c r="D279" s="95">
        <v>0</v>
      </c>
      <c r="E279" s="95">
        <v>0</v>
      </c>
      <c r="F279" s="95">
        <v>112.90866</v>
      </c>
    </row>
    <row r="280" spans="1:6">
      <c r="A280" s="99" t="s">
        <v>396</v>
      </c>
      <c r="B280" s="95">
        <v>3083.37806</v>
      </c>
      <c r="C280" s="95">
        <v>26.240569999999998</v>
      </c>
      <c r="D280" s="95">
        <v>0</v>
      </c>
      <c r="E280" s="95">
        <v>0</v>
      </c>
      <c r="F280" s="95">
        <v>3109.6186299999999</v>
      </c>
    </row>
    <row r="281" spans="1:6">
      <c r="A281" s="99" t="s">
        <v>397</v>
      </c>
      <c r="B281" s="95">
        <v>0</v>
      </c>
      <c r="C281" s="95">
        <v>0</v>
      </c>
      <c r="D281" s="95">
        <v>0</v>
      </c>
      <c r="E281" s="95">
        <v>0</v>
      </c>
      <c r="F281" s="95">
        <v>0</v>
      </c>
    </row>
    <row r="282" spans="1:6">
      <c r="A282" s="157" t="s">
        <v>398</v>
      </c>
      <c r="B282" s="57">
        <v>-15402.069220000001</v>
      </c>
      <c r="C282" s="57">
        <v>-3888.0214500000002</v>
      </c>
      <c r="D282" s="57">
        <v>0</v>
      </c>
      <c r="E282" s="57">
        <v>-1.42608</v>
      </c>
      <c r="F282" s="57">
        <v>-19291.516749999999</v>
      </c>
    </row>
    <row r="283" spans="1:6">
      <c r="A283" s="99" t="s">
        <v>392</v>
      </c>
      <c r="B283" s="95">
        <v>-3014.0297700000001</v>
      </c>
      <c r="C283" s="95">
        <v>-1849.7657300000001</v>
      </c>
      <c r="D283" s="95">
        <v>0</v>
      </c>
      <c r="E283" s="95">
        <v>-1.42608</v>
      </c>
      <c r="F283" s="95">
        <v>-4865.2215800000004</v>
      </c>
    </row>
    <row r="284" spans="1:6">
      <c r="A284" s="99" t="s">
        <v>399</v>
      </c>
      <c r="B284" s="95">
        <v>-8660.4112699999987</v>
      </c>
      <c r="C284" s="95">
        <v>0</v>
      </c>
      <c r="D284" s="95">
        <v>0</v>
      </c>
      <c r="E284" s="95">
        <v>0</v>
      </c>
      <c r="F284" s="95">
        <v>-8660.4112699999987</v>
      </c>
    </row>
    <row r="285" spans="1:6">
      <c r="A285" s="99" t="s">
        <v>400</v>
      </c>
      <c r="B285" s="95">
        <v>0</v>
      </c>
      <c r="C285" s="95">
        <v>-641.20907</v>
      </c>
      <c r="D285" s="95">
        <v>0</v>
      </c>
      <c r="E285" s="95">
        <v>0</v>
      </c>
      <c r="F285" s="95">
        <v>-641.20907</v>
      </c>
    </row>
    <row r="286" spans="1:6">
      <c r="A286" s="99" t="s">
        <v>401</v>
      </c>
      <c r="B286" s="95">
        <v>-1.0000000000000001E-5</v>
      </c>
      <c r="C286" s="95">
        <v>0</v>
      </c>
      <c r="D286" s="95">
        <v>0</v>
      </c>
      <c r="E286" s="95">
        <v>0</v>
      </c>
      <c r="F286" s="95">
        <v>-1.0000000000000001E-5</v>
      </c>
    </row>
    <row r="287" spans="1:6">
      <c r="A287" s="99" t="s">
        <v>402</v>
      </c>
      <c r="B287" s="95">
        <v>-3727.62817</v>
      </c>
      <c r="C287" s="95">
        <v>-1397.04665</v>
      </c>
      <c r="D287" s="95">
        <v>0</v>
      </c>
      <c r="E287" s="95">
        <v>0</v>
      </c>
      <c r="F287" s="95">
        <v>-5124.6748200000002</v>
      </c>
    </row>
    <row r="288" spans="1:6">
      <c r="A288" s="99" t="s">
        <v>403</v>
      </c>
      <c r="B288" s="95">
        <v>0</v>
      </c>
      <c r="C288" s="95">
        <v>0</v>
      </c>
      <c r="D288" s="95">
        <v>0</v>
      </c>
      <c r="E288" s="95">
        <v>0</v>
      </c>
      <c r="F288" s="95">
        <v>0</v>
      </c>
    </row>
    <row r="289" spans="1:6">
      <c r="A289" s="216" t="s">
        <v>974</v>
      </c>
      <c r="B289" s="57">
        <v>416078.2193</v>
      </c>
      <c r="C289" s="57">
        <v>-6568.6572400000005</v>
      </c>
      <c r="D289" s="57">
        <v>0</v>
      </c>
      <c r="E289" s="57">
        <v>-498.78560999999996</v>
      </c>
      <c r="F289" s="57">
        <v>409010.77645</v>
      </c>
    </row>
    <row r="290" spans="1:6">
      <c r="A290" s="99" t="s">
        <v>404</v>
      </c>
      <c r="B290" s="95">
        <v>91112.333409999992</v>
      </c>
      <c r="C290" s="95">
        <v>2354.57656</v>
      </c>
      <c r="D290" s="95">
        <v>0</v>
      </c>
      <c r="E290" s="95">
        <v>0.33073000000000002</v>
      </c>
      <c r="F290" s="95">
        <v>93467.240700000009</v>
      </c>
    </row>
    <row r="291" spans="1:6">
      <c r="A291" s="99" t="s">
        <v>405</v>
      </c>
      <c r="B291" s="95">
        <v>6968.0840399999997</v>
      </c>
      <c r="C291" s="95">
        <v>604.07048999999995</v>
      </c>
      <c r="D291" s="95">
        <v>0</v>
      </c>
      <c r="E291" s="95">
        <v>0</v>
      </c>
      <c r="F291" s="95">
        <v>7572.1545300000007</v>
      </c>
    </row>
    <row r="292" spans="1:6">
      <c r="A292" s="99" t="s">
        <v>406</v>
      </c>
      <c r="B292" s="95">
        <v>84143.748370000001</v>
      </c>
      <c r="C292" s="95">
        <v>1750.5060700000001</v>
      </c>
      <c r="D292" s="95">
        <v>0</v>
      </c>
      <c r="E292" s="95">
        <v>0.33073000000000002</v>
      </c>
      <c r="F292" s="95">
        <v>85894.585170000006</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0.501</v>
      </c>
      <c r="C296" s="95">
        <v>0</v>
      </c>
      <c r="D296" s="95">
        <v>0</v>
      </c>
      <c r="E296" s="95">
        <v>0</v>
      </c>
      <c r="F296" s="95">
        <v>0.501</v>
      </c>
    </row>
    <row r="297" spans="1:6">
      <c r="A297" s="99" t="s">
        <v>411</v>
      </c>
      <c r="B297" s="95">
        <v>0</v>
      </c>
      <c r="C297" s="95">
        <v>0</v>
      </c>
      <c r="D297" s="95">
        <v>0</v>
      </c>
      <c r="E297" s="95">
        <v>0</v>
      </c>
      <c r="F297" s="95">
        <v>0</v>
      </c>
    </row>
    <row r="298" spans="1:6">
      <c r="A298" s="99" t="s">
        <v>412</v>
      </c>
      <c r="B298" s="95">
        <v>-178799.64891999998</v>
      </c>
      <c r="C298" s="95">
        <v>-2912.3721499999997</v>
      </c>
      <c r="D298" s="95">
        <v>0</v>
      </c>
      <c r="E298" s="95">
        <v>-0.17130000000000001</v>
      </c>
      <c r="F298" s="95">
        <v>-181712.19237</v>
      </c>
    </row>
    <row r="299" spans="1:6">
      <c r="A299" s="99" t="s">
        <v>413</v>
      </c>
      <c r="B299" s="95">
        <v>-115335.11066999999</v>
      </c>
      <c r="C299" s="95">
        <v>-2162.1413499999999</v>
      </c>
      <c r="D299" s="95">
        <v>0</v>
      </c>
      <c r="E299" s="95">
        <v>-0.17130000000000001</v>
      </c>
      <c r="F299" s="95">
        <v>-117497.42331999999</v>
      </c>
    </row>
    <row r="300" spans="1:6">
      <c r="A300" s="99" t="s">
        <v>414</v>
      </c>
      <c r="B300" s="95">
        <v>-7915.8579300000001</v>
      </c>
      <c r="C300" s="95">
        <v>0</v>
      </c>
      <c r="D300" s="95">
        <v>0</v>
      </c>
      <c r="E300" s="95">
        <v>0</v>
      </c>
      <c r="F300" s="95">
        <v>-7915.8579300000001</v>
      </c>
    </row>
    <row r="301" spans="1:6">
      <c r="A301" s="99" t="s">
        <v>415</v>
      </c>
      <c r="B301" s="95">
        <v>-33676.546179999998</v>
      </c>
      <c r="C301" s="95">
        <v>-17.43318</v>
      </c>
      <c r="D301" s="95">
        <v>0</v>
      </c>
      <c r="E301" s="95">
        <v>0</v>
      </c>
      <c r="F301" s="95">
        <v>-33693.979359999998</v>
      </c>
    </row>
    <row r="302" spans="1:6">
      <c r="A302" s="156" t="s">
        <v>416</v>
      </c>
      <c r="B302" s="95">
        <v>-21872.134140000002</v>
      </c>
      <c r="C302" s="95">
        <v>-732.79762000000005</v>
      </c>
      <c r="D302" s="95">
        <v>0</v>
      </c>
      <c r="E302" s="95">
        <v>0</v>
      </c>
      <c r="F302" s="95">
        <v>-22604.931760000003</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328390.90379000001</v>
      </c>
      <c r="C305" s="57">
        <v>-7126.4528300000002</v>
      </c>
      <c r="D305" s="57">
        <v>0</v>
      </c>
      <c r="E305" s="57">
        <v>-498.62617999999998</v>
      </c>
      <c r="F305" s="57">
        <v>320765.82477999997</v>
      </c>
    </row>
    <row r="306" spans="1:6">
      <c r="A306" s="216" t="s">
        <v>419</v>
      </c>
      <c r="B306" s="57">
        <v>-278258.74608000001</v>
      </c>
      <c r="C306" s="57">
        <v>-14603.596810000001</v>
      </c>
      <c r="D306" s="57">
        <v>0</v>
      </c>
      <c r="E306" s="57">
        <v>0</v>
      </c>
      <c r="F306" s="57">
        <v>-292862.34288999997</v>
      </c>
    </row>
    <row r="307" spans="1:6">
      <c r="A307" s="99" t="s">
        <v>420</v>
      </c>
      <c r="B307" s="95">
        <v>-161767.02271000002</v>
      </c>
      <c r="C307" s="95">
        <v>-970.23840000000007</v>
      </c>
      <c r="D307" s="95">
        <v>0</v>
      </c>
      <c r="E307" s="95">
        <v>0</v>
      </c>
      <c r="F307" s="95">
        <v>-162737.26111000002</v>
      </c>
    </row>
    <row r="308" spans="1:6">
      <c r="A308" s="99" t="s">
        <v>421</v>
      </c>
      <c r="B308" s="95">
        <v>-24882.667859999998</v>
      </c>
      <c r="C308" s="95">
        <v>-4437.5148899999995</v>
      </c>
      <c r="D308" s="95">
        <v>0</v>
      </c>
      <c r="E308" s="95">
        <v>0</v>
      </c>
      <c r="F308" s="95">
        <v>-29320.18275</v>
      </c>
    </row>
    <row r="309" spans="1:6">
      <c r="A309" s="99" t="s">
        <v>422</v>
      </c>
      <c r="B309" s="95">
        <v>-262.23367999999999</v>
      </c>
      <c r="C309" s="95">
        <v>-1519.2150800000002</v>
      </c>
      <c r="D309" s="95">
        <v>0</v>
      </c>
      <c r="E309" s="95">
        <v>0</v>
      </c>
      <c r="F309" s="95">
        <v>-1781.44876</v>
      </c>
    </row>
    <row r="310" spans="1:6">
      <c r="A310" s="99" t="s">
        <v>423</v>
      </c>
      <c r="B310" s="95">
        <v>-8881.340189999999</v>
      </c>
      <c r="C310" s="95">
        <v>-95.278630000000007</v>
      </c>
      <c r="D310" s="95">
        <v>0</v>
      </c>
      <c r="E310" s="95">
        <v>0</v>
      </c>
      <c r="F310" s="95">
        <v>-8976.6188199999997</v>
      </c>
    </row>
    <row r="311" spans="1:6">
      <c r="A311" s="99" t="s">
        <v>424</v>
      </c>
      <c r="B311" s="95">
        <v>-19458.044579999998</v>
      </c>
      <c r="C311" s="95">
        <v>-1.0860699999999999</v>
      </c>
      <c r="D311" s="95">
        <v>0</v>
      </c>
      <c r="E311" s="95">
        <v>0</v>
      </c>
      <c r="F311" s="95">
        <v>-19459.130649999999</v>
      </c>
    </row>
    <row r="312" spans="1:6">
      <c r="A312" s="99" t="s">
        <v>425</v>
      </c>
      <c r="B312" s="95">
        <v>-4822.2518099999998</v>
      </c>
      <c r="C312" s="95">
        <v>0</v>
      </c>
      <c r="D312" s="95">
        <v>0</v>
      </c>
      <c r="E312" s="95">
        <v>0</v>
      </c>
      <c r="F312" s="95">
        <v>-4822.2518099999998</v>
      </c>
    </row>
    <row r="313" spans="1:6">
      <c r="A313" s="99" t="s">
        <v>426</v>
      </c>
      <c r="B313" s="95">
        <v>-10089.40403</v>
      </c>
      <c r="C313" s="95">
        <v>0</v>
      </c>
      <c r="D313" s="95">
        <v>0</v>
      </c>
      <c r="E313" s="95">
        <v>0</v>
      </c>
      <c r="F313" s="95">
        <v>-10089.40403</v>
      </c>
    </row>
    <row r="314" spans="1:6">
      <c r="A314" s="99" t="s">
        <v>427</v>
      </c>
      <c r="B314" s="95">
        <v>-2490.7672400000001</v>
      </c>
      <c r="C314" s="95">
        <v>0</v>
      </c>
      <c r="D314" s="95">
        <v>0</v>
      </c>
      <c r="E314" s="95">
        <v>0</v>
      </c>
      <c r="F314" s="95">
        <v>-2490.7672400000001</v>
      </c>
    </row>
    <row r="315" spans="1:6">
      <c r="A315" s="99" t="s">
        <v>428</v>
      </c>
      <c r="B315" s="95">
        <v>-45605.013979999996</v>
      </c>
      <c r="C315" s="95">
        <v>-7580.2637400000003</v>
      </c>
      <c r="D315" s="95">
        <v>0</v>
      </c>
      <c r="E315" s="95">
        <v>0</v>
      </c>
      <c r="F315" s="95">
        <v>-53185.277719999998</v>
      </c>
    </row>
    <row r="316" spans="1:6">
      <c r="A316" s="69" t="s">
        <v>972</v>
      </c>
      <c r="B316" s="57">
        <v>50132.157709999999</v>
      </c>
      <c r="C316" s="57">
        <v>-21730.049640000001</v>
      </c>
      <c r="D316" s="57">
        <v>0</v>
      </c>
      <c r="E316" s="57">
        <v>-498.62617999999998</v>
      </c>
      <c r="F316" s="57">
        <v>27903.481889999999</v>
      </c>
    </row>
    <row r="317" spans="1:6">
      <c r="A317" s="156" t="s">
        <v>429</v>
      </c>
      <c r="B317" s="95">
        <v>8.0000000000000007E-5</v>
      </c>
      <c r="C317" s="95">
        <v>-1.14E-3</v>
      </c>
      <c r="D317" s="95">
        <v>0</v>
      </c>
      <c r="E317" s="95">
        <v>10.375200000000001</v>
      </c>
      <c r="F317" s="95">
        <v>10.374139999999999</v>
      </c>
    </row>
    <row r="318" spans="1:6">
      <c r="A318" s="156" t="s">
        <v>430</v>
      </c>
      <c r="B318" s="95">
        <v>0</v>
      </c>
      <c r="C318" s="95">
        <v>-1.14E-3</v>
      </c>
      <c r="D318" s="95">
        <v>0</v>
      </c>
      <c r="E318" s="95">
        <v>0</v>
      </c>
      <c r="F318" s="95">
        <v>-1.14E-3</v>
      </c>
    </row>
    <row r="319" spans="1:6">
      <c r="A319" s="156" t="s">
        <v>431</v>
      </c>
      <c r="B319" s="95">
        <v>8.0000000000000007E-5</v>
      </c>
      <c r="C319" s="95">
        <v>0</v>
      </c>
      <c r="D319" s="95">
        <v>0</v>
      </c>
      <c r="E319" s="95">
        <v>10.375200000000001</v>
      </c>
      <c r="F319" s="95">
        <v>10.37528</v>
      </c>
    </row>
    <row r="320" spans="1:6">
      <c r="A320" s="156" t="s">
        <v>432</v>
      </c>
      <c r="B320" s="95">
        <v>0</v>
      </c>
      <c r="C320" s="95">
        <v>-74.805970000000002</v>
      </c>
      <c r="D320" s="95">
        <v>0</v>
      </c>
      <c r="E320" s="95">
        <v>-267.71487000000002</v>
      </c>
      <c r="F320" s="95">
        <v>-342.52084000000002</v>
      </c>
    </row>
    <row r="321" spans="1:6">
      <c r="A321" s="156" t="s">
        <v>433</v>
      </c>
      <c r="B321" s="95">
        <v>0</v>
      </c>
      <c r="C321" s="95">
        <v>-74.805970000000002</v>
      </c>
      <c r="D321" s="95">
        <v>0</v>
      </c>
      <c r="E321" s="95">
        <v>0</v>
      </c>
      <c r="F321" s="95">
        <v>-74.805970000000002</v>
      </c>
    </row>
    <row r="322" spans="1:6">
      <c r="A322" s="156" t="s">
        <v>434</v>
      </c>
      <c r="B322" s="95">
        <v>0</v>
      </c>
      <c r="C322" s="95">
        <v>0</v>
      </c>
      <c r="D322" s="95">
        <v>0</v>
      </c>
      <c r="E322" s="95">
        <v>-267.71487000000002</v>
      </c>
      <c r="F322" s="95">
        <v>-267.71487000000002</v>
      </c>
    </row>
    <row r="323" spans="1:6">
      <c r="A323" s="69" t="s">
        <v>1239</v>
      </c>
      <c r="B323" s="57">
        <v>50132.157789999997</v>
      </c>
      <c r="C323" s="57">
        <v>-21804.856749999999</v>
      </c>
      <c r="D323" s="57">
        <v>0</v>
      </c>
      <c r="E323" s="57">
        <v>-755.96584999999993</v>
      </c>
      <c r="F323" s="57">
        <v>27571.335190000002</v>
      </c>
    </row>
    <row r="324" spans="1:6">
      <c r="A324" s="99" t="s">
        <v>435</v>
      </c>
      <c r="B324" s="64">
        <v>50.655339999999995</v>
      </c>
      <c r="C324" s="64">
        <v>65.174880000000002</v>
      </c>
      <c r="D324" s="64">
        <v>0</v>
      </c>
      <c r="E324" s="64">
        <v>0</v>
      </c>
      <c r="F324" s="64">
        <v>115.83022</v>
      </c>
    </row>
    <row r="325" spans="1:6">
      <c r="A325" s="69" t="s">
        <v>971</v>
      </c>
      <c r="B325" s="562">
        <v>50182.813130000002</v>
      </c>
      <c r="C325" s="562">
        <v>-21739.68187</v>
      </c>
      <c r="D325" s="562">
        <v>0</v>
      </c>
      <c r="E325" s="562">
        <v>-755.96584999999993</v>
      </c>
      <c r="F325" s="562">
        <v>27687.165410000001</v>
      </c>
    </row>
    <row r="326" spans="1:6">
      <c r="A326" s="156" t="s">
        <v>436</v>
      </c>
      <c r="B326" s="64">
        <v>-1567.4760900000001</v>
      </c>
      <c r="C326" s="64">
        <v>2.8948100000000001</v>
      </c>
      <c r="D326" s="64">
        <v>0</v>
      </c>
      <c r="E326" s="64">
        <v>0</v>
      </c>
      <c r="F326" s="64">
        <v>-1564.5812800000001</v>
      </c>
    </row>
    <row r="327" spans="1:6">
      <c r="A327" s="216" t="s">
        <v>1276</v>
      </c>
      <c r="B327" s="562">
        <v>48615.337039999999</v>
      </c>
      <c r="C327" s="562">
        <v>-21736.787059999999</v>
      </c>
      <c r="D327" s="562">
        <v>0</v>
      </c>
      <c r="E327" s="562">
        <v>-755.96584999999993</v>
      </c>
      <c r="F327" s="562">
        <v>26122.584129999999</v>
      </c>
    </row>
    <row r="328" spans="1:6">
      <c r="A328" s="156" t="s">
        <v>437</v>
      </c>
      <c r="B328" s="64">
        <v>0</v>
      </c>
      <c r="C328" s="64">
        <v>0</v>
      </c>
      <c r="D328" s="64">
        <v>0</v>
      </c>
      <c r="E328" s="64">
        <v>0</v>
      </c>
      <c r="F328" s="64">
        <v>0</v>
      </c>
    </row>
    <row r="329" spans="1:6">
      <c r="A329" s="69" t="s">
        <v>970</v>
      </c>
      <c r="B329" s="562">
        <v>48615.337039999999</v>
      </c>
      <c r="C329" s="562">
        <v>-21736.787059999999</v>
      </c>
      <c r="D329" s="562">
        <v>0</v>
      </c>
      <c r="E329" s="562">
        <v>-755.96584999999993</v>
      </c>
      <c r="F329" s="562">
        <v>26122.584129999999</v>
      </c>
    </row>
    <row r="330" spans="1:6">
      <c r="A330" s="156" t="s">
        <v>438</v>
      </c>
      <c r="B330" s="64">
        <v>-18299.469980000002</v>
      </c>
      <c r="C330" s="64">
        <v>0</v>
      </c>
      <c r="D330" s="64">
        <v>0</v>
      </c>
      <c r="E330" s="64">
        <v>0</v>
      </c>
      <c r="F330" s="64">
        <v>-18299.469980000002</v>
      </c>
    </row>
    <row r="331" spans="1:6">
      <c r="A331" s="69" t="s">
        <v>969</v>
      </c>
      <c r="B331" s="57">
        <v>30315.867059999997</v>
      </c>
      <c r="C331" s="57">
        <v>-21736.787059999999</v>
      </c>
      <c r="D331" s="57">
        <v>0</v>
      </c>
      <c r="E331" s="57">
        <v>-755.96584999999993</v>
      </c>
      <c r="F331" s="57">
        <v>7823.1141500000003</v>
      </c>
    </row>
    <row r="332" spans="1:6" ht="3.75" customHeight="1" thickBot="1">
      <c r="A332" s="145"/>
      <c r="B332" s="563"/>
      <c r="C332" s="563"/>
      <c r="D332" s="563"/>
      <c r="E332" s="563"/>
      <c r="F332" s="563"/>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activeCell="A3" sqref="A3:D3"/>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2" t="s">
        <v>442</v>
      </c>
      <c r="B1" s="772"/>
      <c r="C1" s="772"/>
      <c r="D1" s="772"/>
    </row>
    <row r="2" spans="1:4" ht="18">
      <c r="A2" s="773" t="s">
        <v>520</v>
      </c>
      <c r="B2" s="773"/>
      <c r="C2" s="773"/>
      <c r="D2" s="773"/>
    </row>
    <row r="3" spans="1:4" ht="18">
      <c r="A3" s="773" t="s">
        <v>1506</v>
      </c>
      <c r="B3" s="773"/>
      <c r="C3" s="773"/>
      <c r="D3" s="773"/>
    </row>
    <row r="4" spans="1:4" ht="30" customHeight="1">
      <c r="A4" s="774" t="s">
        <v>512</v>
      </c>
      <c r="B4" s="774"/>
      <c r="C4" s="774"/>
      <c r="D4" s="774"/>
    </row>
    <row r="5" spans="1:4" ht="3.75" customHeight="1">
      <c r="A5" s="11"/>
      <c r="B5" s="11"/>
      <c r="C5" s="11"/>
      <c r="D5" s="11"/>
    </row>
    <row r="6" spans="1:4" ht="30" customHeight="1" thickBot="1">
      <c r="A6" s="155"/>
      <c r="B6" s="236" t="s">
        <v>60</v>
      </c>
      <c r="C6" s="236" t="s">
        <v>58</v>
      </c>
      <c r="D6" s="237" t="s">
        <v>519</v>
      </c>
    </row>
    <row r="7" spans="1:4">
      <c r="A7" s="428" t="s">
        <v>161</v>
      </c>
      <c r="B7" s="386">
        <v>6021985.1969799995</v>
      </c>
      <c r="C7" s="386">
        <v>827301.71840000001</v>
      </c>
      <c r="D7" s="386">
        <v>6849286.9153800001</v>
      </c>
    </row>
    <row r="8" spans="1:4">
      <c r="A8" s="177" t="s">
        <v>162</v>
      </c>
      <c r="B8" s="57">
        <v>665013.48485999997</v>
      </c>
      <c r="C8" s="57">
        <v>67722.591180000003</v>
      </c>
      <c r="D8" s="57">
        <v>732736.07603999996</v>
      </c>
    </row>
    <row r="9" spans="1:4">
      <c r="A9" s="64" t="s">
        <v>163</v>
      </c>
      <c r="B9" s="95">
        <v>121687.20048999999</v>
      </c>
      <c r="C9" s="95">
        <v>31135.603239999997</v>
      </c>
      <c r="D9" s="95">
        <v>152822.80372999999</v>
      </c>
    </row>
    <row r="10" spans="1:4">
      <c r="A10" s="64" t="s">
        <v>164</v>
      </c>
      <c r="B10" s="95">
        <v>505948.3639</v>
      </c>
      <c r="C10" s="95">
        <v>20893.32705</v>
      </c>
      <c r="D10" s="95">
        <v>526841.69094999996</v>
      </c>
    </row>
    <row r="11" spans="1:4">
      <c r="A11" s="64" t="s">
        <v>165</v>
      </c>
      <c r="B11" s="95">
        <v>8224.9155900000005</v>
      </c>
      <c r="C11" s="95">
        <v>15626.265890000001</v>
      </c>
      <c r="D11" s="95">
        <v>23851.181479999999</v>
      </c>
    </row>
    <row r="12" spans="1:4">
      <c r="A12" s="64" t="s">
        <v>166</v>
      </c>
      <c r="B12" s="95">
        <v>0</v>
      </c>
      <c r="C12" s="95">
        <v>0</v>
      </c>
      <c r="D12" s="95">
        <v>0</v>
      </c>
    </row>
    <row r="13" spans="1:4">
      <c r="A13" s="64" t="s">
        <v>167</v>
      </c>
      <c r="B13" s="95">
        <v>5814.3324699999994</v>
      </c>
      <c r="C13" s="95">
        <v>0</v>
      </c>
      <c r="D13" s="95">
        <v>5814.3324699999994</v>
      </c>
    </row>
    <row r="14" spans="1:4">
      <c r="A14" s="64" t="s">
        <v>1487</v>
      </c>
      <c r="B14" s="95">
        <v>23338.672409999999</v>
      </c>
      <c r="C14" s="95">
        <v>67.394999999999996</v>
      </c>
      <c r="D14" s="95">
        <v>23406.06741</v>
      </c>
    </row>
    <row r="15" spans="1:4">
      <c r="A15" s="64" t="s">
        <v>169</v>
      </c>
      <c r="B15" s="95">
        <v>0</v>
      </c>
      <c r="C15" s="95">
        <v>0</v>
      </c>
      <c r="D15" s="95">
        <v>0</v>
      </c>
    </row>
    <row r="16" spans="1:4">
      <c r="A16" s="64" t="s">
        <v>170</v>
      </c>
      <c r="B16" s="95">
        <v>0</v>
      </c>
      <c r="C16" s="95">
        <v>0</v>
      </c>
      <c r="D16" s="95">
        <v>0</v>
      </c>
    </row>
    <row r="17" spans="1:4">
      <c r="A17" s="177" t="s">
        <v>171</v>
      </c>
      <c r="B17" s="57">
        <v>78401.953779999996</v>
      </c>
      <c r="C17" s="57">
        <v>42653.886810000004</v>
      </c>
      <c r="D17" s="57">
        <v>121055.84059000001</v>
      </c>
    </row>
    <row r="18" spans="1:4">
      <c r="A18" s="64" t="s">
        <v>172</v>
      </c>
      <c r="B18" s="95">
        <v>0</v>
      </c>
      <c r="C18" s="95">
        <v>0</v>
      </c>
      <c r="D18" s="95">
        <v>0</v>
      </c>
    </row>
    <row r="19" spans="1:4">
      <c r="A19" s="64" t="s">
        <v>173</v>
      </c>
      <c r="B19" s="95">
        <v>4487.2156599999998</v>
      </c>
      <c r="C19" s="95">
        <v>18138.754379999998</v>
      </c>
      <c r="D19" s="95">
        <v>22625.97004</v>
      </c>
    </row>
    <row r="20" spans="1:4">
      <c r="A20" s="64" t="s">
        <v>174</v>
      </c>
      <c r="B20" s="95">
        <v>0</v>
      </c>
      <c r="C20" s="95">
        <v>0</v>
      </c>
      <c r="D20" s="95">
        <v>0</v>
      </c>
    </row>
    <row r="21" spans="1:4">
      <c r="A21" s="64" t="s">
        <v>175</v>
      </c>
      <c r="B21" s="95">
        <v>0</v>
      </c>
      <c r="C21" s="95">
        <v>0</v>
      </c>
      <c r="D21" s="95">
        <v>0</v>
      </c>
    </row>
    <row r="22" spans="1:4">
      <c r="A22" s="64" t="s">
        <v>220</v>
      </c>
      <c r="B22" s="95">
        <v>3536.43228</v>
      </c>
      <c r="C22" s="95">
        <v>5633.8405300000004</v>
      </c>
      <c r="D22" s="95">
        <v>9170.2728100000004</v>
      </c>
    </row>
    <row r="23" spans="1:4">
      <c r="A23" s="64" t="s">
        <v>177</v>
      </c>
      <c r="B23" s="95">
        <v>70378.305840000001</v>
      </c>
      <c r="C23" s="95">
        <v>18881.2919</v>
      </c>
      <c r="D23" s="95">
        <v>89259.597739999997</v>
      </c>
    </row>
    <row r="24" spans="1:4">
      <c r="A24" s="64" t="s">
        <v>178</v>
      </c>
      <c r="B24" s="95">
        <v>0</v>
      </c>
      <c r="C24" s="95">
        <v>0</v>
      </c>
      <c r="D24" s="95">
        <v>0</v>
      </c>
    </row>
    <row r="25" spans="1:4">
      <c r="A25" s="64" t="s">
        <v>179</v>
      </c>
      <c r="B25" s="95">
        <v>0</v>
      </c>
      <c r="C25" s="95">
        <v>0</v>
      </c>
      <c r="D25" s="95">
        <v>0</v>
      </c>
    </row>
    <row r="26" spans="1:4">
      <c r="A26" s="177" t="s">
        <v>180</v>
      </c>
      <c r="B26" s="57">
        <v>4562863.5090800002</v>
      </c>
      <c r="C26" s="57">
        <v>659573.3915599999</v>
      </c>
      <c r="D26" s="57">
        <v>5222436.9006400006</v>
      </c>
    </row>
    <row r="27" spans="1:4">
      <c r="A27" s="63" t="s">
        <v>181</v>
      </c>
      <c r="B27" s="95">
        <v>3989367.63228</v>
      </c>
      <c r="C27" s="95">
        <v>579478.01540999999</v>
      </c>
      <c r="D27" s="95">
        <v>4568845.64769</v>
      </c>
    </row>
    <row r="28" spans="1:4">
      <c r="A28" s="64" t="s">
        <v>182</v>
      </c>
      <c r="B28" s="95">
        <v>3707644.8325300002</v>
      </c>
      <c r="C28" s="95">
        <v>363021.09344999999</v>
      </c>
      <c r="D28" s="95">
        <v>4070665.9259799998</v>
      </c>
    </row>
    <row r="29" spans="1:4">
      <c r="A29" s="64" t="s">
        <v>183</v>
      </c>
      <c r="B29" s="95">
        <v>234619.11046999999</v>
      </c>
      <c r="C29" s="95">
        <v>186446.07078000001</v>
      </c>
      <c r="D29" s="95">
        <v>421065.18125000002</v>
      </c>
    </row>
    <row r="30" spans="1:4">
      <c r="A30" s="64" t="s">
        <v>184</v>
      </c>
      <c r="B30" s="95">
        <v>47103.689279999999</v>
      </c>
      <c r="C30" s="95">
        <v>30010.851180000001</v>
      </c>
      <c r="D30" s="95">
        <v>77114.540459999989</v>
      </c>
    </row>
    <row r="31" spans="1:4">
      <c r="A31" s="63" t="s">
        <v>185</v>
      </c>
      <c r="B31" s="95">
        <v>31292.948559999997</v>
      </c>
      <c r="C31" s="95">
        <v>11311.14228</v>
      </c>
      <c r="D31" s="95">
        <v>42604.090840000004</v>
      </c>
    </row>
    <row r="32" spans="1:4">
      <c r="A32" s="64" t="s">
        <v>186</v>
      </c>
      <c r="B32" s="95">
        <v>29832.17094</v>
      </c>
      <c r="C32" s="95">
        <v>2864.0947299999998</v>
      </c>
      <c r="D32" s="95">
        <v>32696.265670000001</v>
      </c>
    </row>
    <row r="33" spans="1:4">
      <c r="A33" s="64" t="s">
        <v>187</v>
      </c>
      <c r="B33" s="95">
        <v>1310.5453600000001</v>
      </c>
      <c r="C33" s="95">
        <v>7560.0710199999994</v>
      </c>
      <c r="D33" s="95">
        <v>8870.6163800000013</v>
      </c>
    </row>
    <row r="34" spans="1:4">
      <c r="A34" s="65" t="s">
        <v>188</v>
      </c>
      <c r="B34" s="95">
        <v>150.23226</v>
      </c>
      <c r="C34" s="95">
        <v>886.97653000000003</v>
      </c>
      <c r="D34" s="95">
        <v>1037.2087900000001</v>
      </c>
    </row>
    <row r="35" spans="1:4">
      <c r="A35" s="63" t="s">
        <v>189</v>
      </c>
      <c r="B35" s="95">
        <v>32229.58354</v>
      </c>
      <c r="C35" s="95">
        <v>69432.488379999995</v>
      </c>
      <c r="D35" s="95">
        <v>101662.07192</v>
      </c>
    </row>
    <row r="36" spans="1:4">
      <c r="A36" s="64" t="s">
        <v>190</v>
      </c>
      <c r="B36" s="95">
        <v>31212.705429999998</v>
      </c>
      <c r="C36" s="95">
        <v>22805.23979</v>
      </c>
      <c r="D36" s="95">
        <v>54017.945220000001</v>
      </c>
    </row>
    <row r="37" spans="1:4">
      <c r="A37" s="64" t="s">
        <v>191</v>
      </c>
      <c r="B37" s="95">
        <v>937.55941000000007</v>
      </c>
      <c r="C37" s="95">
        <v>45079.390049999995</v>
      </c>
      <c r="D37" s="95">
        <v>46016.949460000003</v>
      </c>
    </row>
    <row r="38" spans="1:4">
      <c r="A38" s="64" t="s">
        <v>192</v>
      </c>
      <c r="B38" s="95">
        <v>79.318699999999993</v>
      </c>
      <c r="C38" s="95">
        <v>1547.8585399999999</v>
      </c>
      <c r="D38" s="95">
        <v>1627.17724</v>
      </c>
    </row>
    <row r="39" spans="1:4">
      <c r="A39" s="63" t="s">
        <v>193</v>
      </c>
      <c r="B39" s="95">
        <v>614784.30374</v>
      </c>
      <c r="C39" s="95">
        <v>68272.945650000009</v>
      </c>
      <c r="D39" s="95">
        <v>683057.24939000001</v>
      </c>
    </row>
    <row r="40" spans="1:4">
      <c r="A40" s="65" t="s">
        <v>194</v>
      </c>
      <c r="B40" s="95">
        <v>296408.42955</v>
      </c>
      <c r="C40" s="95">
        <v>7307.1110699999999</v>
      </c>
      <c r="D40" s="95">
        <v>303715.54061999999</v>
      </c>
    </row>
    <row r="41" spans="1:4">
      <c r="A41" s="64" t="s">
        <v>195</v>
      </c>
      <c r="B41" s="95">
        <v>52800.748490000005</v>
      </c>
      <c r="C41" s="95">
        <v>24202.520210000002</v>
      </c>
      <c r="D41" s="95">
        <v>77003.268700000001</v>
      </c>
    </row>
    <row r="42" spans="1:4">
      <c r="A42" s="64" t="s">
        <v>196</v>
      </c>
      <c r="B42" s="95">
        <v>255.69507000000002</v>
      </c>
      <c r="C42" s="95">
        <v>167.29920999999999</v>
      </c>
      <c r="D42" s="95">
        <v>422.99428</v>
      </c>
    </row>
    <row r="43" spans="1:4">
      <c r="A43" s="64" t="s">
        <v>197</v>
      </c>
      <c r="B43" s="95">
        <v>77.94332</v>
      </c>
      <c r="C43" s="95">
        <v>299.67867999999999</v>
      </c>
      <c r="D43" s="95">
        <v>377.62200000000001</v>
      </c>
    </row>
    <row r="44" spans="1:4">
      <c r="A44" s="64" t="s">
        <v>198</v>
      </c>
      <c r="B44" s="95">
        <v>51.472269999999995</v>
      </c>
      <c r="C44" s="95">
        <v>0</v>
      </c>
      <c r="D44" s="95">
        <v>51.472269999999995</v>
      </c>
    </row>
    <row r="45" spans="1:4">
      <c r="A45" s="99" t="s">
        <v>199</v>
      </c>
      <c r="B45" s="95">
        <v>24.116319999999998</v>
      </c>
      <c r="C45" s="95">
        <v>0</v>
      </c>
      <c r="D45" s="95">
        <v>24.116319999999998</v>
      </c>
    </row>
    <row r="46" spans="1:4">
      <c r="A46" s="65" t="s">
        <v>1193</v>
      </c>
      <c r="B46" s="95">
        <v>228913.62547</v>
      </c>
      <c r="C46" s="95">
        <v>16764.0003</v>
      </c>
      <c r="D46" s="95">
        <v>245677.62577000001</v>
      </c>
    </row>
    <row r="47" spans="1:4">
      <c r="A47" s="64" t="s">
        <v>1194</v>
      </c>
      <c r="B47" s="95">
        <v>35747.384090000007</v>
      </c>
      <c r="C47" s="95">
        <v>19212.679559999997</v>
      </c>
      <c r="D47" s="95">
        <v>54960.063649999996</v>
      </c>
    </row>
    <row r="48" spans="1:4">
      <c r="A48" s="64" t="s">
        <v>1199</v>
      </c>
      <c r="B48" s="95">
        <v>186.0642</v>
      </c>
      <c r="C48" s="95">
        <v>111.09903</v>
      </c>
      <c r="D48" s="95">
        <v>297.16323</v>
      </c>
    </row>
    <row r="49" spans="1:4">
      <c r="A49" s="64" t="s">
        <v>1200</v>
      </c>
      <c r="B49" s="95">
        <v>55.118209999999998</v>
      </c>
      <c r="C49" s="95">
        <v>208.55759</v>
      </c>
      <c r="D49" s="95">
        <v>263.67579999999998</v>
      </c>
    </row>
    <row r="50" spans="1:4">
      <c r="A50" s="64" t="s">
        <v>1218</v>
      </c>
      <c r="B50" s="95">
        <v>240.75120000000001</v>
      </c>
      <c r="C50" s="95">
        <v>0</v>
      </c>
      <c r="D50" s="95">
        <v>240.75120000000001</v>
      </c>
    </row>
    <row r="51" spans="1:4">
      <c r="A51" s="99" t="s">
        <v>1238</v>
      </c>
      <c r="B51" s="95">
        <v>22.955549999999999</v>
      </c>
      <c r="C51" s="95">
        <v>0</v>
      </c>
      <c r="D51" s="95">
        <v>22.955549999999999</v>
      </c>
    </row>
    <row r="52" spans="1:4">
      <c r="A52" s="101" t="s">
        <v>200</v>
      </c>
      <c r="B52" s="95">
        <v>-104810.95904</v>
      </c>
      <c r="C52" s="95">
        <v>-68921.200159999993</v>
      </c>
      <c r="D52" s="95">
        <v>-173732.15919999999</v>
      </c>
    </row>
    <row r="53" spans="1:4">
      <c r="A53" s="64" t="s">
        <v>1272</v>
      </c>
      <c r="B53" s="95">
        <v>-18640.985210000003</v>
      </c>
      <c r="C53" s="95">
        <v>-1891.5513100000001</v>
      </c>
      <c r="D53" s="95">
        <v>-20532.536519999998</v>
      </c>
    </row>
    <row r="54" spans="1:4">
      <c r="A54" s="641" t="s">
        <v>1298</v>
      </c>
      <c r="B54" s="95">
        <v>-1483.5710200000001</v>
      </c>
      <c r="C54" s="95">
        <v>-1255.87123</v>
      </c>
      <c r="D54" s="95">
        <v>-2739.4422500000001</v>
      </c>
    </row>
    <row r="55" spans="1:4">
      <c r="A55" s="641" t="s">
        <v>1273</v>
      </c>
      <c r="B55" s="95">
        <v>-22998.07245</v>
      </c>
      <c r="C55" s="95">
        <v>-826.65059999999994</v>
      </c>
      <c r="D55" s="95">
        <v>-23824.723050000001</v>
      </c>
    </row>
    <row r="56" spans="1:4">
      <c r="A56" s="641" t="s">
        <v>1299</v>
      </c>
      <c r="B56" s="95">
        <v>-870.01208999999994</v>
      </c>
      <c r="C56" s="95">
        <v>-2360.2937099999999</v>
      </c>
      <c r="D56" s="95">
        <v>-3230.3057999999996</v>
      </c>
    </row>
    <row r="57" spans="1:4">
      <c r="A57" s="64" t="s">
        <v>1274</v>
      </c>
      <c r="B57" s="95">
        <v>-22532.371179999998</v>
      </c>
      <c r="C57" s="95">
        <v>-13904.32144</v>
      </c>
      <c r="D57" s="95">
        <v>-36436.692619999994</v>
      </c>
    </row>
    <row r="58" spans="1:4">
      <c r="A58" s="64" t="s">
        <v>201</v>
      </c>
      <c r="B58" s="95">
        <v>-960.41985</v>
      </c>
      <c r="C58" s="95">
        <v>-26245.20522</v>
      </c>
      <c r="D58" s="95">
        <v>-27205.625070000002</v>
      </c>
    </row>
    <row r="59" spans="1:4">
      <c r="A59" s="64" t="s">
        <v>202</v>
      </c>
      <c r="B59" s="95">
        <v>-23336.42283</v>
      </c>
      <c r="C59" s="95">
        <v>-20657.562480000001</v>
      </c>
      <c r="D59" s="95">
        <v>-43993.985310000004</v>
      </c>
    </row>
    <row r="60" spans="1:4">
      <c r="A60" s="64" t="s">
        <v>203</v>
      </c>
      <c r="B60" s="95">
        <v>-13568.40502</v>
      </c>
      <c r="C60" s="95">
        <v>0</v>
      </c>
      <c r="D60" s="95">
        <v>-13568.40502</v>
      </c>
    </row>
    <row r="61" spans="1:4">
      <c r="A61" s="64" t="s">
        <v>204</v>
      </c>
      <c r="B61" s="95">
        <v>0</v>
      </c>
      <c r="C61" s="95">
        <v>0</v>
      </c>
      <c r="D61" s="95">
        <v>0</v>
      </c>
    </row>
    <row r="62" spans="1:4">
      <c r="A62" s="64" t="s">
        <v>205</v>
      </c>
      <c r="B62" s="95">
        <v>0</v>
      </c>
      <c r="C62" s="95">
        <v>0</v>
      </c>
      <c r="D62" s="95">
        <v>0</v>
      </c>
    </row>
    <row r="63" spans="1:4">
      <c r="A63" s="64" t="s">
        <v>1003</v>
      </c>
      <c r="B63" s="95">
        <v>0</v>
      </c>
      <c r="C63" s="95">
        <v>0</v>
      </c>
      <c r="D63" s="95">
        <v>0</v>
      </c>
    </row>
    <row r="64" spans="1:4">
      <c r="A64" s="64" t="s">
        <v>1004</v>
      </c>
      <c r="B64" s="95">
        <v>0</v>
      </c>
      <c r="C64" s="95">
        <v>0</v>
      </c>
      <c r="D64" s="95">
        <v>0</v>
      </c>
    </row>
    <row r="65" spans="1:4">
      <c r="A65" s="64" t="s">
        <v>1201</v>
      </c>
      <c r="B65" s="95">
        <v>-129.16979000000001</v>
      </c>
      <c r="C65" s="95">
        <v>-292.23232999999999</v>
      </c>
      <c r="D65" s="95">
        <v>-421.40211999999997</v>
      </c>
    </row>
    <row r="66" spans="1:4">
      <c r="A66" s="64" t="s">
        <v>1202</v>
      </c>
      <c r="B66" s="95">
        <v>-88.939619999999991</v>
      </c>
      <c r="C66" s="95">
        <v>-471.15267999999998</v>
      </c>
      <c r="D66" s="95">
        <v>-560.09230000000002</v>
      </c>
    </row>
    <row r="67" spans="1:4">
      <c r="A67" s="64" t="s">
        <v>1203</v>
      </c>
      <c r="B67" s="95">
        <v>-195.00906000000001</v>
      </c>
      <c r="C67" s="95">
        <v>-207.34774999999999</v>
      </c>
      <c r="D67" s="95">
        <v>-402.35681</v>
      </c>
    </row>
    <row r="68" spans="1:4">
      <c r="A68" s="64" t="s">
        <v>1204</v>
      </c>
      <c r="B68" s="95">
        <v>-7.5809199999999999</v>
      </c>
      <c r="C68" s="95">
        <v>-809.01141000000007</v>
      </c>
      <c r="D68" s="95">
        <v>-816.59232999999995</v>
      </c>
    </row>
    <row r="69" spans="1:4">
      <c r="A69" s="177" t="s">
        <v>206</v>
      </c>
      <c r="B69" s="57">
        <v>93599.096209999989</v>
      </c>
      <c r="C69" s="57">
        <v>3224.86618</v>
      </c>
      <c r="D69" s="57">
        <v>96823.962390000001</v>
      </c>
    </row>
    <row r="70" spans="1:4">
      <c r="A70" s="64" t="s">
        <v>207</v>
      </c>
      <c r="B70" s="95">
        <v>0</v>
      </c>
      <c r="C70" s="95">
        <v>0</v>
      </c>
      <c r="D70" s="95">
        <v>0</v>
      </c>
    </row>
    <row r="71" spans="1:4">
      <c r="A71" s="64" t="s">
        <v>208</v>
      </c>
      <c r="B71" s="95">
        <v>12455.280419999999</v>
      </c>
      <c r="C71" s="95">
        <v>573.89168000000006</v>
      </c>
      <c r="D71" s="95">
        <v>13029.1721</v>
      </c>
    </row>
    <row r="72" spans="1:4">
      <c r="A72" s="64" t="s">
        <v>209</v>
      </c>
      <c r="B72" s="95">
        <v>81143.815790000008</v>
      </c>
      <c r="C72" s="95">
        <v>2650.9744999999998</v>
      </c>
      <c r="D72" s="95">
        <v>83794.790290000004</v>
      </c>
    </row>
    <row r="73" spans="1:4">
      <c r="A73" s="64" t="s">
        <v>210</v>
      </c>
      <c r="B73" s="95">
        <v>0</v>
      </c>
      <c r="C73" s="95">
        <v>0</v>
      </c>
      <c r="D73" s="95">
        <v>0</v>
      </c>
    </row>
    <row r="74" spans="1:4">
      <c r="A74" s="64" t="s">
        <v>211</v>
      </c>
      <c r="B74" s="95">
        <v>0</v>
      </c>
      <c r="C74" s="95">
        <v>0</v>
      </c>
      <c r="D74" s="95">
        <v>0</v>
      </c>
    </row>
    <row r="75" spans="1:4">
      <c r="A75" s="177" t="s">
        <v>212</v>
      </c>
      <c r="B75" s="57">
        <v>578.80446999999992</v>
      </c>
      <c r="C75" s="57">
        <v>3931.5961600000001</v>
      </c>
      <c r="D75" s="57">
        <v>4510.4006300000001</v>
      </c>
    </row>
    <row r="76" spans="1:4">
      <c r="A76" s="64" t="s">
        <v>213</v>
      </c>
      <c r="B76" s="95">
        <v>0</v>
      </c>
      <c r="C76" s="95">
        <v>0</v>
      </c>
      <c r="D76" s="95">
        <v>0</v>
      </c>
    </row>
    <row r="77" spans="1:4">
      <c r="A77" s="64" t="s">
        <v>214</v>
      </c>
      <c r="B77" s="95">
        <v>8911.0481999999993</v>
      </c>
      <c r="C77" s="95">
        <v>9930.1568100000004</v>
      </c>
      <c r="D77" s="95">
        <v>18841.205010000001</v>
      </c>
    </row>
    <row r="78" spans="1:4">
      <c r="A78" s="64" t="s">
        <v>215</v>
      </c>
      <c r="B78" s="95">
        <v>0</v>
      </c>
      <c r="C78" s="95">
        <v>0</v>
      </c>
      <c r="D78" s="95">
        <v>0</v>
      </c>
    </row>
    <row r="79" spans="1:4">
      <c r="A79" s="64" t="s">
        <v>216</v>
      </c>
      <c r="B79" s="95">
        <v>50</v>
      </c>
      <c r="C79" s="95">
        <v>0</v>
      </c>
      <c r="D79" s="95">
        <v>50</v>
      </c>
    </row>
    <row r="80" spans="1:4">
      <c r="A80" s="64" t="s">
        <v>217</v>
      </c>
      <c r="B80" s="95">
        <v>-8382.2437300000001</v>
      </c>
      <c r="C80" s="95">
        <v>-5998.5606500000004</v>
      </c>
      <c r="D80" s="95">
        <v>-14380.804380000001</v>
      </c>
    </row>
    <row r="81" spans="1:4">
      <c r="A81" s="177" t="s">
        <v>218</v>
      </c>
      <c r="B81" s="57">
        <v>485745.56407999998</v>
      </c>
      <c r="C81" s="57">
        <v>36418.658009999999</v>
      </c>
      <c r="D81" s="57">
        <v>522164.22209</v>
      </c>
    </row>
    <row r="82" spans="1:4">
      <c r="A82" s="64" t="s">
        <v>172</v>
      </c>
      <c r="B82" s="95">
        <v>0</v>
      </c>
      <c r="C82" s="95">
        <v>0</v>
      </c>
      <c r="D82" s="95">
        <v>0</v>
      </c>
    </row>
    <row r="83" spans="1:4">
      <c r="A83" s="64" t="s">
        <v>173</v>
      </c>
      <c r="B83" s="95">
        <v>118600.31953000001</v>
      </c>
      <c r="C83" s="95">
        <v>0</v>
      </c>
      <c r="D83" s="95">
        <v>118600.31953000001</v>
      </c>
    </row>
    <row r="84" spans="1:4">
      <c r="A84" s="64" t="s">
        <v>174</v>
      </c>
      <c r="B84" s="95">
        <v>13720</v>
      </c>
      <c r="C84" s="95">
        <v>0</v>
      </c>
      <c r="D84" s="95">
        <v>13720</v>
      </c>
    </row>
    <row r="85" spans="1:4">
      <c r="A85" s="64" t="s">
        <v>175</v>
      </c>
      <c r="B85" s="95">
        <v>0</v>
      </c>
      <c r="C85" s="95">
        <v>0</v>
      </c>
      <c r="D85" s="95">
        <v>0</v>
      </c>
    </row>
    <row r="86" spans="1:4">
      <c r="A86" s="64" t="s">
        <v>219</v>
      </c>
      <c r="B86" s="95">
        <v>424.64368000000002</v>
      </c>
      <c r="C86" s="95">
        <v>0</v>
      </c>
      <c r="D86" s="95">
        <v>424.64368000000002</v>
      </c>
    </row>
    <row r="87" spans="1:4">
      <c r="A87" s="64" t="s">
        <v>220</v>
      </c>
      <c r="B87" s="95">
        <v>4238.4657400000006</v>
      </c>
      <c r="C87" s="95">
        <v>213.346</v>
      </c>
      <c r="D87" s="95">
        <v>4451.8117400000001</v>
      </c>
    </row>
    <row r="88" spans="1:4">
      <c r="A88" s="64" t="s">
        <v>177</v>
      </c>
      <c r="B88" s="95">
        <v>320215.12017000001</v>
      </c>
      <c r="C88" s="95">
        <v>36342.937330000001</v>
      </c>
      <c r="D88" s="95">
        <v>356558.0575</v>
      </c>
    </row>
    <row r="89" spans="1:4">
      <c r="A89" s="64" t="s">
        <v>221</v>
      </c>
      <c r="B89" s="95">
        <v>28795.380559999998</v>
      </c>
      <c r="C89" s="95">
        <v>0</v>
      </c>
      <c r="D89" s="95">
        <v>28795.380559999998</v>
      </c>
    </row>
    <row r="90" spans="1:4">
      <c r="A90" s="64" t="s">
        <v>222</v>
      </c>
      <c r="B90" s="95">
        <v>-248.3656</v>
      </c>
      <c r="C90" s="95">
        <v>-137.62532000000002</v>
      </c>
      <c r="D90" s="95">
        <v>-385.99091999999996</v>
      </c>
    </row>
    <row r="91" spans="1:4">
      <c r="A91" s="177" t="s">
        <v>223</v>
      </c>
      <c r="B91" s="57">
        <v>127988.11725</v>
      </c>
      <c r="C91" s="57">
        <v>12603.909800000001</v>
      </c>
      <c r="D91" s="57">
        <v>140592.02705</v>
      </c>
    </row>
    <row r="92" spans="1:4">
      <c r="A92" s="64" t="s">
        <v>224</v>
      </c>
      <c r="B92" s="95">
        <v>23500.36</v>
      </c>
      <c r="C92" s="95">
        <v>3875.84</v>
      </c>
      <c r="D92" s="95">
        <v>27376.2</v>
      </c>
    </row>
    <row r="93" spans="1:4">
      <c r="A93" s="64" t="s">
        <v>225</v>
      </c>
      <c r="B93" s="95">
        <v>80469.735650000002</v>
      </c>
      <c r="C93" s="95">
        <v>6638.7615700000006</v>
      </c>
      <c r="D93" s="95">
        <v>87108.497220000005</v>
      </c>
    </row>
    <row r="94" spans="1:4">
      <c r="A94" s="64" t="s">
        <v>226</v>
      </c>
      <c r="B94" s="95">
        <v>9139.6090500000009</v>
      </c>
      <c r="C94" s="95">
        <v>610.29593</v>
      </c>
      <c r="D94" s="95">
        <v>9749.9049800000012</v>
      </c>
    </row>
    <row r="95" spans="1:4">
      <c r="A95" s="64" t="s">
        <v>227</v>
      </c>
      <c r="B95" s="95">
        <v>3618.1893700000001</v>
      </c>
      <c r="C95" s="95">
        <v>534.37856999999997</v>
      </c>
      <c r="D95" s="95">
        <v>4152.5679399999999</v>
      </c>
    </row>
    <row r="96" spans="1:4">
      <c r="A96" s="64" t="s">
        <v>228</v>
      </c>
      <c r="B96" s="95">
        <v>8380.4927800000005</v>
      </c>
      <c r="C96" s="95">
        <v>855.39187000000004</v>
      </c>
      <c r="D96" s="95">
        <v>9235.88465</v>
      </c>
    </row>
    <row r="97" spans="1:4">
      <c r="A97" s="64" t="s">
        <v>229</v>
      </c>
      <c r="B97" s="95">
        <v>1906.05998</v>
      </c>
      <c r="C97" s="95">
        <v>72.742999999999995</v>
      </c>
      <c r="D97" s="95">
        <v>1978.8029799999999</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7794.6672500000004</v>
      </c>
      <c r="C101" s="57">
        <v>1172.8187</v>
      </c>
      <c r="D101" s="57">
        <v>8967.4859499999984</v>
      </c>
    </row>
    <row r="102" spans="1:4">
      <c r="A102" s="64" t="s">
        <v>234</v>
      </c>
      <c r="B102" s="95">
        <v>1645.8024599999999</v>
      </c>
      <c r="C102" s="95">
        <v>508.48570000000001</v>
      </c>
      <c r="D102" s="95">
        <v>2154.2881600000001</v>
      </c>
    </row>
    <row r="103" spans="1:4">
      <c r="A103" s="64" t="s">
        <v>235</v>
      </c>
      <c r="B103" s="95">
        <v>2610.9600599999999</v>
      </c>
      <c r="C103" s="95">
        <v>515.27300000000002</v>
      </c>
      <c r="D103" s="95">
        <v>3126.23306</v>
      </c>
    </row>
    <row r="104" spans="1:4">
      <c r="A104" s="64" t="s">
        <v>236</v>
      </c>
      <c r="B104" s="95">
        <v>1152.3620700000001</v>
      </c>
      <c r="C104" s="95">
        <v>0</v>
      </c>
      <c r="D104" s="95">
        <v>1152.3620700000001</v>
      </c>
    </row>
    <row r="105" spans="1:4">
      <c r="A105" s="64" t="s">
        <v>237</v>
      </c>
      <c r="B105" s="95">
        <v>2678.6287400000001</v>
      </c>
      <c r="C105" s="95">
        <v>149.06</v>
      </c>
      <c r="D105" s="95">
        <v>2827.6887400000001</v>
      </c>
    </row>
    <row r="106" spans="1:4">
      <c r="A106" s="99" t="s">
        <v>238</v>
      </c>
      <c r="B106" s="95">
        <v>-293.08608000000004</v>
      </c>
      <c r="C106" s="95">
        <v>0</v>
      </c>
      <c r="D106" s="95">
        <v>-293.08608000000004</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5636428.9720700001</v>
      </c>
      <c r="C114" s="57">
        <v>765229.24944000004</v>
      </c>
      <c r="D114" s="57">
        <v>6401658.2215100005</v>
      </c>
    </row>
    <row r="115" spans="1:4">
      <c r="A115" s="177" t="s">
        <v>247</v>
      </c>
      <c r="B115" s="57">
        <v>4281934.18774</v>
      </c>
      <c r="C115" s="57">
        <v>365257.19867000001</v>
      </c>
      <c r="D115" s="57">
        <v>4647191.3864099998</v>
      </c>
    </row>
    <row r="116" spans="1:4">
      <c r="A116" s="64" t="s">
        <v>248</v>
      </c>
      <c r="B116" s="95">
        <v>428161.96458999999</v>
      </c>
      <c r="C116" s="95">
        <v>8829.3981400000011</v>
      </c>
      <c r="D116" s="95">
        <v>436991.36272999999</v>
      </c>
    </row>
    <row r="117" spans="1:4">
      <c r="A117" s="64" t="s">
        <v>249</v>
      </c>
      <c r="B117" s="95">
        <v>428059.87161000003</v>
      </c>
      <c r="C117" s="95">
        <v>8829.3981400000011</v>
      </c>
      <c r="D117" s="95">
        <v>436889.26974999998</v>
      </c>
    </row>
    <row r="118" spans="1:4">
      <c r="A118" s="64" t="s">
        <v>250</v>
      </c>
      <c r="B118" s="95">
        <v>102.09298</v>
      </c>
      <c r="C118" s="95">
        <v>0</v>
      </c>
      <c r="D118" s="95">
        <v>102.09298</v>
      </c>
    </row>
    <row r="119" spans="1:4">
      <c r="A119" s="64" t="s">
        <v>251</v>
      </c>
      <c r="B119" s="95">
        <v>1207505.5221800001</v>
      </c>
      <c r="C119" s="95">
        <v>184159.82683999999</v>
      </c>
      <c r="D119" s="95">
        <v>1391665.3490200001</v>
      </c>
    </row>
    <row r="120" spans="1:4">
      <c r="A120" s="64" t="s">
        <v>252</v>
      </c>
      <c r="B120" s="95">
        <v>2168.6435499999998</v>
      </c>
      <c r="C120" s="95">
        <v>0</v>
      </c>
      <c r="D120" s="95">
        <v>2168.6435499999998</v>
      </c>
    </row>
    <row r="121" spans="1:4">
      <c r="A121" s="65" t="s">
        <v>253</v>
      </c>
      <c r="B121" s="95">
        <v>168.64354999999998</v>
      </c>
      <c r="C121" s="95">
        <v>0</v>
      </c>
      <c r="D121" s="95">
        <v>168.64354999999998</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0</v>
      </c>
      <c r="C126" s="95">
        <v>0</v>
      </c>
      <c r="D126" s="95">
        <v>0</v>
      </c>
    </row>
    <row r="127" spans="1:4">
      <c r="A127" s="99" t="s">
        <v>1488</v>
      </c>
      <c r="B127" s="95">
        <v>0</v>
      </c>
      <c r="C127" s="95">
        <v>0</v>
      </c>
      <c r="D127" s="95">
        <v>0</v>
      </c>
    </row>
    <row r="128" spans="1:4">
      <c r="A128" s="156" t="s">
        <v>1489</v>
      </c>
      <c r="B128" s="95">
        <v>2000</v>
      </c>
      <c r="C128" s="95">
        <v>0</v>
      </c>
      <c r="D128" s="95">
        <v>2000</v>
      </c>
    </row>
    <row r="129" spans="1:4">
      <c r="A129" s="156" t="s">
        <v>261</v>
      </c>
      <c r="B129" s="95">
        <v>13037.40674</v>
      </c>
      <c r="C129" s="95">
        <v>26312.579329999997</v>
      </c>
      <c r="D129" s="95">
        <v>39349.986069999999</v>
      </c>
    </row>
    <row r="130" spans="1:4">
      <c r="A130" s="64" t="s">
        <v>262</v>
      </c>
      <c r="B130" s="95">
        <v>2360000.3290900001</v>
      </c>
      <c r="C130" s="95">
        <v>142144.14665000001</v>
      </c>
      <c r="D130" s="95">
        <v>2502144.4757399997</v>
      </c>
    </row>
    <row r="131" spans="1:4">
      <c r="A131" s="64" t="s">
        <v>263</v>
      </c>
      <c r="B131" s="95">
        <v>271060.32158999995</v>
      </c>
      <c r="C131" s="95">
        <v>3811.2477100000001</v>
      </c>
      <c r="D131" s="95">
        <v>274871.56930000003</v>
      </c>
    </row>
    <row r="132" spans="1:4">
      <c r="A132" s="177" t="s">
        <v>264</v>
      </c>
      <c r="B132" s="57">
        <v>0.05</v>
      </c>
      <c r="C132" s="57">
        <v>0</v>
      </c>
      <c r="D132" s="57">
        <v>0.05</v>
      </c>
    </row>
    <row r="133" spans="1:4">
      <c r="A133" s="177" t="s">
        <v>455</v>
      </c>
      <c r="B133" s="57">
        <v>16263.93693</v>
      </c>
      <c r="C133" s="57">
        <v>63186.7356</v>
      </c>
      <c r="D133" s="57">
        <v>79450.672529999996</v>
      </c>
    </row>
    <row r="134" spans="1:4">
      <c r="A134" s="64" t="s">
        <v>456</v>
      </c>
      <c r="B134" s="95">
        <v>0</v>
      </c>
      <c r="C134" s="95">
        <v>0</v>
      </c>
      <c r="D134" s="95">
        <v>0</v>
      </c>
    </row>
    <row r="135" spans="1:4">
      <c r="A135" s="64" t="s">
        <v>457</v>
      </c>
      <c r="B135" s="95">
        <v>1890.6906100000001</v>
      </c>
      <c r="C135" s="95">
        <v>56.785179999999997</v>
      </c>
      <c r="D135" s="95">
        <v>1947.47579</v>
      </c>
    </row>
    <row r="136" spans="1:4">
      <c r="A136" s="64" t="s">
        <v>458</v>
      </c>
      <c r="B136" s="95">
        <v>0</v>
      </c>
      <c r="C136" s="95">
        <v>0</v>
      </c>
      <c r="D136" s="95">
        <v>0</v>
      </c>
    </row>
    <row r="137" spans="1:4">
      <c r="A137" s="64" t="s">
        <v>459</v>
      </c>
      <c r="B137" s="95">
        <v>0</v>
      </c>
      <c r="C137" s="95">
        <v>0</v>
      </c>
      <c r="D137" s="95">
        <v>0</v>
      </c>
    </row>
    <row r="138" spans="1:4">
      <c r="A138" s="64" t="s">
        <v>460</v>
      </c>
      <c r="B138" s="95">
        <v>13941</v>
      </c>
      <c r="C138" s="95">
        <v>55000</v>
      </c>
      <c r="D138" s="95">
        <v>68941</v>
      </c>
    </row>
    <row r="139" spans="1:4">
      <c r="A139" s="64" t="s">
        <v>467</v>
      </c>
      <c r="B139" s="95">
        <v>432.24632000000003</v>
      </c>
      <c r="C139" s="95">
        <v>8129.9504200000001</v>
      </c>
      <c r="D139" s="95">
        <v>8562.1967399999994</v>
      </c>
    </row>
    <row r="140" spans="1:4">
      <c r="A140" s="177" t="s">
        <v>265</v>
      </c>
      <c r="B140" s="57">
        <v>947021.00667999999</v>
      </c>
      <c r="C140" s="57">
        <v>322921.07981999998</v>
      </c>
      <c r="D140" s="57">
        <v>1269942.0865</v>
      </c>
    </row>
    <row r="141" spans="1:4">
      <c r="A141" s="64" t="s">
        <v>266</v>
      </c>
      <c r="B141" s="95">
        <v>4964.8484200000003</v>
      </c>
      <c r="C141" s="95">
        <v>2073.0483899999999</v>
      </c>
      <c r="D141" s="95">
        <v>7037.8968099999993</v>
      </c>
    </row>
    <row r="142" spans="1:4">
      <c r="A142" s="64" t="s">
        <v>267</v>
      </c>
      <c r="B142" s="95">
        <v>202693.36065000002</v>
      </c>
      <c r="C142" s="95">
        <v>35200</v>
      </c>
      <c r="D142" s="95">
        <v>237893.36065000002</v>
      </c>
    </row>
    <row r="143" spans="1:4">
      <c r="A143" s="64" t="s">
        <v>268</v>
      </c>
      <c r="B143" s="95">
        <v>0</v>
      </c>
      <c r="C143" s="95">
        <v>0</v>
      </c>
      <c r="D143" s="95">
        <v>0</v>
      </c>
    </row>
    <row r="144" spans="1:4">
      <c r="A144" s="64" t="s">
        <v>269</v>
      </c>
      <c r="B144" s="95">
        <v>53645.16545</v>
      </c>
      <c r="C144" s="95">
        <v>15485.226560000001</v>
      </c>
      <c r="D144" s="95">
        <v>69130.39201000001</v>
      </c>
    </row>
    <row r="145" spans="1:4">
      <c r="A145" s="64" t="s">
        <v>1490</v>
      </c>
      <c r="B145" s="95">
        <v>541793.12514999998</v>
      </c>
      <c r="C145" s="95">
        <v>213330.38837999999</v>
      </c>
      <c r="D145" s="95">
        <v>755123.51353</v>
      </c>
    </row>
    <row r="146" spans="1:4">
      <c r="A146" s="64" t="s">
        <v>271</v>
      </c>
      <c r="B146" s="95">
        <v>0</v>
      </c>
      <c r="C146" s="95">
        <v>4610.4781800000001</v>
      </c>
      <c r="D146" s="95">
        <v>4610.4781800000001</v>
      </c>
    </row>
    <row r="147" spans="1:4">
      <c r="A147" s="64" t="s">
        <v>272</v>
      </c>
      <c r="B147" s="95">
        <v>131712</v>
      </c>
      <c r="C147" s="95">
        <v>0</v>
      </c>
      <c r="D147" s="95">
        <v>131712</v>
      </c>
    </row>
    <row r="148" spans="1:4">
      <c r="A148" s="64" t="s">
        <v>273</v>
      </c>
      <c r="B148" s="95">
        <v>12212.507009999999</v>
      </c>
      <c r="C148" s="95">
        <v>52221.938310000005</v>
      </c>
      <c r="D148" s="95">
        <v>64434.445319999999</v>
      </c>
    </row>
    <row r="149" spans="1:4">
      <c r="A149" s="177" t="s">
        <v>274</v>
      </c>
      <c r="B149" s="57">
        <v>144943.86183000001</v>
      </c>
      <c r="C149" s="57">
        <v>9475.5014300000003</v>
      </c>
      <c r="D149" s="57">
        <v>154419.36325999998</v>
      </c>
    </row>
    <row r="150" spans="1:4">
      <c r="A150" s="64" t="s">
        <v>207</v>
      </c>
      <c r="B150" s="95">
        <v>27297.828850000002</v>
      </c>
      <c r="C150" s="95">
        <v>3.5266700000000002</v>
      </c>
      <c r="D150" s="95">
        <v>27301.355520000001</v>
      </c>
    </row>
    <row r="151" spans="1:4">
      <c r="A151" s="64" t="s">
        <v>209</v>
      </c>
      <c r="B151" s="95">
        <v>43589.546520000004</v>
      </c>
      <c r="C151" s="95">
        <v>3161.7828300000001</v>
      </c>
      <c r="D151" s="95">
        <v>46751.32935</v>
      </c>
    </row>
    <row r="152" spans="1:4">
      <c r="A152" s="64" t="s">
        <v>275</v>
      </c>
      <c r="B152" s="95">
        <v>73349.740349999993</v>
      </c>
      <c r="C152" s="95">
        <v>5794.9567699999998</v>
      </c>
      <c r="D152" s="95">
        <v>79144.697120000012</v>
      </c>
    </row>
    <row r="153" spans="1:4">
      <c r="A153" s="64" t="s">
        <v>236</v>
      </c>
      <c r="B153" s="95">
        <v>706.74610999999993</v>
      </c>
      <c r="C153" s="95">
        <v>515.23515999999995</v>
      </c>
      <c r="D153" s="95">
        <v>1221.98127</v>
      </c>
    </row>
    <row r="154" spans="1:4">
      <c r="A154" s="64" t="s">
        <v>276</v>
      </c>
      <c r="B154" s="95">
        <v>0</v>
      </c>
      <c r="C154" s="95">
        <v>0</v>
      </c>
      <c r="D154" s="95">
        <v>0</v>
      </c>
    </row>
    <row r="155" spans="1:4">
      <c r="A155" s="177" t="s">
        <v>277</v>
      </c>
      <c r="B155" s="57">
        <v>82229.336479999998</v>
      </c>
      <c r="C155" s="57">
        <v>4388.7339199999997</v>
      </c>
      <c r="D155" s="57">
        <v>86618.070400000011</v>
      </c>
    </row>
    <row r="156" spans="1:4">
      <c r="A156" s="64" t="s">
        <v>278</v>
      </c>
      <c r="B156" s="95">
        <v>1530.95686</v>
      </c>
      <c r="C156" s="95">
        <v>175.90724</v>
      </c>
      <c r="D156" s="95">
        <v>1706.8641</v>
      </c>
    </row>
    <row r="157" spans="1:4">
      <c r="A157" s="64" t="s">
        <v>279</v>
      </c>
      <c r="B157" s="95">
        <v>0</v>
      </c>
      <c r="C157" s="95">
        <v>0</v>
      </c>
      <c r="D157" s="95">
        <v>0</v>
      </c>
    </row>
    <row r="158" spans="1:4">
      <c r="A158" s="64" t="s">
        <v>280</v>
      </c>
      <c r="B158" s="95">
        <v>39044.024720000001</v>
      </c>
      <c r="C158" s="95">
        <v>2106.4133400000001</v>
      </c>
      <c r="D158" s="95">
        <v>41150.43806</v>
      </c>
    </row>
    <row r="159" spans="1:4">
      <c r="A159" s="64" t="s">
        <v>1300</v>
      </c>
      <c r="B159" s="95">
        <v>0</v>
      </c>
      <c r="C159" s="95">
        <v>0</v>
      </c>
      <c r="D159" s="95">
        <v>0</v>
      </c>
    </row>
    <row r="160" spans="1:4">
      <c r="A160" s="64" t="s">
        <v>281</v>
      </c>
      <c r="B160" s="95">
        <v>41654.354899999998</v>
      </c>
      <c r="C160" s="95">
        <v>2106.4133400000001</v>
      </c>
      <c r="D160" s="95">
        <v>43760.768240000005</v>
      </c>
    </row>
    <row r="161" spans="1:4">
      <c r="A161" s="64" t="s">
        <v>282</v>
      </c>
      <c r="B161" s="95">
        <v>0</v>
      </c>
      <c r="C161" s="95">
        <v>0</v>
      </c>
      <c r="D161" s="95">
        <v>0</v>
      </c>
    </row>
    <row r="162" spans="1:4">
      <c r="A162" s="177" t="s">
        <v>283</v>
      </c>
      <c r="B162" s="57">
        <v>50189.583330000001</v>
      </c>
      <c r="C162" s="57">
        <v>0</v>
      </c>
      <c r="D162" s="57">
        <v>50189.583330000001</v>
      </c>
    </row>
    <row r="163" spans="1:4">
      <c r="A163" s="64" t="s">
        <v>284</v>
      </c>
      <c r="B163" s="95">
        <v>50000</v>
      </c>
      <c r="C163" s="95">
        <v>0</v>
      </c>
      <c r="D163" s="95">
        <v>50000</v>
      </c>
    </row>
    <row r="164" spans="1:4">
      <c r="A164" s="64" t="s">
        <v>285</v>
      </c>
      <c r="B164" s="95">
        <v>0</v>
      </c>
      <c r="C164" s="95">
        <v>0</v>
      </c>
      <c r="D164" s="95">
        <v>0</v>
      </c>
    </row>
    <row r="165" spans="1:4">
      <c r="A165" s="64" t="s">
        <v>1491</v>
      </c>
      <c r="B165" s="95">
        <v>0</v>
      </c>
      <c r="C165" s="95">
        <v>0</v>
      </c>
      <c r="D165" s="95">
        <v>0</v>
      </c>
    </row>
    <row r="166" spans="1:4">
      <c r="A166" s="64" t="s">
        <v>287</v>
      </c>
      <c r="B166" s="95">
        <v>189.58332999999999</v>
      </c>
      <c r="C166" s="95">
        <v>0</v>
      </c>
      <c r="D166" s="95">
        <v>189.58332999999999</v>
      </c>
    </row>
    <row r="167" spans="1:4">
      <c r="A167" s="177" t="s">
        <v>288</v>
      </c>
      <c r="B167" s="57">
        <v>113847.00908</v>
      </c>
      <c r="C167" s="57">
        <v>0</v>
      </c>
      <c r="D167" s="57">
        <v>113847.00908</v>
      </c>
    </row>
    <row r="168" spans="1:4">
      <c r="A168" s="64" t="s">
        <v>289</v>
      </c>
      <c r="B168" s="95">
        <v>74589.409060000005</v>
      </c>
      <c r="C168" s="95">
        <v>0</v>
      </c>
      <c r="D168" s="95">
        <v>74589.409060000005</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74534.872060000009</v>
      </c>
      <c r="C171" s="95">
        <v>0</v>
      </c>
      <c r="D171" s="95">
        <v>74534.872060000009</v>
      </c>
    </row>
    <row r="172" spans="1:4">
      <c r="A172" s="64" t="s">
        <v>293</v>
      </c>
      <c r="B172" s="95">
        <v>0</v>
      </c>
      <c r="C172" s="95">
        <v>0</v>
      </c>
      <c r="D172" s="95">
        <v>0</v>
      </c>
    </row>
    <row r="173" spans="1:4">
      <c r="A173" s="64" t="s">
        <v>294</v>
      </c>
      <c r="B173" s="95">
        <v>0</v>
      </c>
      <c r="C173" s="95">
        <v>0</v>
      </c>
      <c r="D173" s="95">
        <v>0</v>
      </c>
    </row>
    <row r="174" spans="1:4">
      <c r="A174" s="64" t="s">
        <v>295</v>
      </c>
      <c r="B174" s="95">
        <v>37210</v>
      </c>
      <c r="C174" s="95">
        <v>0</v>
      </c>
      <c r="D174" s="95">
        <v>37210</v>
      </c>
    </row>
    <row r="175" spans="1:4">
      <c r="A175" s="64" t="s">
        <v>296</v>
      </c>
      <c r="B175" s="95">
        <v>2047.6000200000001</v>
      </c>
      <c r="C175" s="95">
        <v>0</v>
      </c>
      <c r="D175" s="95">
        <v>2047.6000200000001</v>
      </c>
    </row>
    <row r="176" spans="1:4">
      <c r="A176" s="177" t="s">
        <v>297</v>
      </c>
      <c r="B176" s="57">
        <v>385556.22491000005</v>
      </c>
      <c r="C176" s="57">
        <v>62072.468959999998</v>
      </c>
      <c r="D176" s="57">
        <v>447628.69387000002</v>
      </c>
    </row>
    <row r="177" spans="1:4">
      <c r="A177" s="63" t="s">
        <v>298</v>
      </c>
      <c r="B177" s="95">
        <v>304909.3</v>
      </c>
      <c r="C177" s="95">
        <v>100197.28</v>
      </c>
      <c r="D177" s="95">
        <v>405106.58</v>
      </c>
    </row>
    <row r="178" spans="1:4">
      <c r="A178" s="64" t="s">
        <v>299</v>
      </c>
      <c r="B178" s="95">
        <v>304909.3</v>
      </c>
      <c r="C178" s="95">
        <v>100197.28</v>
      </c>
      <c r="D178" s="95">
        <v>405106.58</v>
      </c>
    </row>
    <row r="179" spans="1:4">
      <c r="A179" s="64" t="s">
        <v>300</v>
      </c>
      <c r="B179" s="95">
        <v>0</v>
      </c>
      <c r="C179" s="95">
        <v>0</v>
      </c>
      <c r="D179" s="95">
        <v>0</v>
      </c>
    </row>
    <row r="180" spans="1:4">
      <c r="A180" s="64" t="s">
        <v>301</v>
      </c>
      <c r="B180" s="95">
        <v>0</v>
      </c>
      <c r="C180" s="95">
        <v>0</v>
      </c>
      <c r="D180" s="95">
        <v>0</v>
      </c>
    </row>
    <row r="181" spans="1:4">
      <c r="A181" s="63" t="s">
        <v>302</v>
      </c>
      <c r="B181" s="95">
        <v>5773.3404700000001</v>
      </c>
      <c r="C181" s="95">
        <v>9385.9855900000002</v>
      </c>
      <c r="D181" s="95">
        <v>15159.326060000001</v>
      </c>
    </row>
    <row r="182" spans="1:4">
      <c r="A182" s="64" t="s">
        <v>303</v>
      </c>
      <c r="B182" s="95">
        <v>0</v>
      </c>
      <c r="C182" s="95">
        <v>0</v>
      </c>
      <c r="D182" s="95">
        <v>0</v>
      </c>
    </row>
    <row r="183" spans="1:4">
      <c r="A183" s="64" t="s">
        <v>304</v>
      </c>
      <c r="B183" s="95">
        <v>4891.0545599999996</v>
      </c>
      <c r="C183" s="95">
        <v>9385.9855900000002</v>
      </c>
      <c r="D183" s="95">
        <v>14277.040150000001</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34332.302710000004</v>
      </c>
      <c r="C191" s="95">
        <v>-52497.069369999997</v>
      </c>
      <c r="D191" s="95">
        <v>-18164.766660000001</v>
      </c>
    </row>
    <row r="192" spans="1:4">
      <c r="A192" s="64" t="s">
        <v>313</v>
      </c>
      <c r="B192" s="95">
        <v>9534.1506799999988</v>
      </c>
      <c r="C192" s="95">
        <v>-35522.031490000001</v>
      </c>
      <c r="D192" s="95">
        <v>-25987.880809999999</v>
      </c>
    </row>
    <row r="193" spans="1:4">
      <c r="A193" s="100" t="s">
        <v>314</v>
      </c>
      <c r="B193" s="95">
        <v>24798.152030000001</v>
      </c>
      <c r="C193" s="95">
        <v>-16975.03788</v>
      </c>
      <c r="D193" s="95">
        <v>7823.1141500000003</v>
      </c>
    </row>
    <row r="194" spans="1:4">
      <c r="A194" s="155" t="s">
        <v>315</v>
      </c>
      <c r="B194" s="57">
        <v>6021985.1969799995</v>
      </c>
      <c r="C194" s="57">
        <v>827301.71840000001</v>
      </c>
      <c r="D194" s="57">
        <v>6849286.9153800001</v>
      </c>
    </row>
    <row r="195" spans="1:4">
      <c r="A195" s="177" t="s">
        <v>316</v>
      </c>
      <c r="B195" s="57">
        <v>39475.763759999994</v>
      </c>
      <c r="C195" s="57">
        <v>36146.886530000003</v>
      </c>
      <c r="D195" s="57">
        <v>75622.650290000005</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34298.716369999995</v>
      </c>
      <c r="D202" s="95">
        <v>34298.716369999995</v>
      </c>
    </row>
    <row r="203" spans="1:4">
      <c r="A203" s="64" t="s">
        <v>324</v>
      </c>
      <c r="B203" s="95">
        <v>0</v>
      </c>
      <c r="C203" s="95">
        <v>0</v>
      </c>
      <c r="D203" s="95">
        <v>0</v>
      </c>
    </row>
    <row r="204" spans="1:4">
      <c r="A204" s="64" t="s">
        <v>325</v>
      </c>
      <c r="B204" s="95">
        <v>0</v>
      </c>
      <c r="C204" s="95">
        <v>0</v>
      </c>
      <c r="D204" s="95">
        <v>0</v>
      </c>
    </row>
    <row r="205" spans="1:4">
      <c r="A205" s="64" t="s">
        <v>1492</v>
      </c>
      <c r="B205" s="95">
        <v>0</v>
      </c>
      <c r="C205" s="95">
        <v>660.84100000000001</v>
      </c>
      <c r="D205" s="95">
        <v>660.84100000000001</v>
      </c>
    </row>
    <row r="206" spans="1:4">
      <c r="A206" s="64" t="s">
        <v>327</v>
      </c>
      <c r="B206" s="95">
        <v>0</v>
      </c>
      <c r="C206" s="95">
        <v>0</v>
      </c>
      <c r="D206" s="95">
        <v>0</v>
      </c>
    </row>
    <row r="207" spans="1:4">
      <c r="A207" s="64" t="s">
        <v>328</v>
      </c>
      <c r="B207" s="95">
        <v>0</v>
      </c>
      <c r="C207" s="95">
        <v>33637.875369999994</v>
      </c>
      <c r="D207" s="95">
        <v>33637.875369999994</v>
      </c>
    </row>
    <row r="208" spans="1:4">
      <c r="A208" s="63" t="s">
        <v>329</v>
      </c>
      <c r="B208" s="95">
        <v>0</v>
      </c>
      <c r="C208" s="95">
        <v>0</v>
      </c>
      <c r="D208" s="95">
        <v>0</v>
      </c>
    </row>
    <row r="209" spans="1:4">
      <c r="A209" s="63" t="s">
        <v>330</v>
      </c>
      <c r="B209" s="95">
        <v>39475.763759999994</v>
      </c>
      <c r="C209" s="95">
        <v>1848.1701599999999</v>
      </c>
      <c r="D209" s="95">
        <v>41323.933920000003</v>
      </c>
    </row>
    <row r="210" spans="1:4">
      <c r="A210" s="64" t="s">
        <v>331</v>
      </c>
      <c r="B210" s="95">
        <v>0</v>
      </c>
      <c r="C210" s="95">
        <v>0</v>
      </c>
      <c r="D210" s="95">
        <v>0</v>
      </c>
    </row>
    <row r="211" spans="1:4">
      <c r="A211" s="64" t="s">
        <v>332</v>
      </c>
      <c r="B211" s="95">
        <v>39475.763759999994</v>
      </c>
      <c r="C211" s="95">
        <v>1848.1701599999999</v>
      </c>
      <c r="D211" s="95">
        <v>41323.933920000003</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5902575.4430799996</v>
      </c>
      <c r="C215" s="57">
        <v>1880474.48025</v>
      </c>
      <c r="D215" s="57">
        <v>7783049.9233299997</v>
      </c>
    </row>
    <row r="216" spans="1:4">
      <c r="A216" s="63" t="s">
        <v>337</v>
      </c>
      <c r="B216" s="95">
        <v>0</v>
      </c>
      <c r="C216" s="95">
        <v>1.6E-2</v>
      </c>
      <c r="D216" s="95">
        <v>1.6E-2</v>
      </c>
    </row>
    <row r="217" spans="1:4">
      <c r="A217" s="64" t="s">
        <v>338</v>
      </c>
      <c r="B217" s="95">
        <v>0</v>
      </c>
      <c r="C217" s="95">
        <v>0</v>
      </c>
      <c r="D217" s="95">
        <v>0</v>
      </c>
    </row>
    <row r="218" spans="1:4">
      <c r="A218" s="64" t="s">
        <v>339</v>
      </c>
      <c r="B218" s="95">
        <v>0</v>
      </c>
      <c r="C218" s="95">
        <v>0</v>
      </c>
      <c r="D218" s="95">
        <v>0</v>
      </c>
    </row>
    <row r="219" spans="1:4">
      <c r="A219" s="64" t="s">
        <v>340</v>
      </c>
      <c r="B219" s="95">
        <v>0</v>
      </c>
      <c r="C219" s="95">
        <v>1.6E-2</v>
      </c>
      <c r="D219" s="95">
        <v>1.6E-2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3924787.28737</v>
      </c>
      <c r="C232" s="95">
        <v>1667635.0708399999</v>
      </c>
      <c r="D232" s="95">
        <v>5592422.3582100002</v>
      </c>
    </row>
    <row r="233" spans="1:4">
      <c r="A233" s="64" t="s">
        <v>354</v>
      </c>
      <c r="B233" s="95">
        <v>2802823.9704499999</v>
      </c>
      <c r="C233" s="95">
        <v>1525935.36308</v>
      </c>
      <c r="D233" s="95">
        <v>4328759.3335299995</v>
      </c>
    </row>
    <row r="234" spans="1:4">
      <c r="A234" s="64" t="s">
        <v>355</v>
      </c>
      <c r="B234" s="95">
        <v>0</v>
      </c>
      <c r="C234" s="95">
        <v>0</v>
      </c>
      <c r="D234" s="95">
        <v>0</v>
      </c>
    </row>
    <row r="235" spans="1:4">
      <c r="A235" s="64" t="s">
        <v>356</v>
      </c>
      <c r="B235" s="95">
        <v>1090714.0604999999</v>
      </c>
      <c r="C235" s="95">
        <v>115414.61394</v>
      </c>
      <c r="D235" s="95">
        <v>1206128.67444</v>
      </c>
    </row>
    <row r="236" spans="1:4">
      <c r="A236" s="64" t="s">
        <v>357</v>
      </c>
      <c r="B236" s="95">
        <v>0</v>
      </c>
      <c r="C236" s="95">
        <v>0</v>
      </c>
      <c r="D236" s="95">
        <v>0</v>
      </c>
    </row>
    <row r="237" spans="1:4">
      <c r="A237" s="64" t="s">
        <v>358</v>
      </c>
      <c r="B237" s="64">
        <v>712.34076000000005</v>
      </c>
      <c r="C237" s="64">
        <v>23426.613140000001</v>
      </c>
      <c r="D237" s="64">
        <v>24138.953899999997</v>
      </c>
    </row>
    <row r="238" spans="1:4">
      <c r="A238" s="64" t="s">
        <v>359</v>
      </c>
      <c r="B238" s="64">
        <v>0</v>
      </c>
      <c r="C238" s="64">
        <v>0</v>
      </c>
      <c r="D238" s="64">
        <v>0</v>
      </c>
    </row>
    <row r="239" spans="1:4">
      <c r="A239" s="64" t="s">
        <v>360</v>
      </c>
      <c r="B239" s="64">
        <v>0</v>
      </c>
      <c r="C239" s="64">
        <v>0</v>
      </c>
      <c r="D239" s="64">
        <v>0</v>
      </c>
    </row>
    <row r="240" spans="1:4">
      <c r="A240" s="64" t="s">
        <v>361</v>
      </c>
      <c r="B240" s="64">
        <v>30536.915659999999</v>
      </c>
      <c r="C240" s="64">
        <v>2858.4806800000001</v>
      </c>
      <c r="D240" s="64">
        <v>33395.396339999999</v>
      </c>
    </row>
    <row r="241" spans="1:4">
      <c r="A241" s="63" t="s">
        <v>362</v>
      </c>
      <c r="B241" s="64">
        <v>1938650.36573</v>
      </c>
      <c r="C241" s="64">
        <v>211906.06796000001</v>
      </c>
      <c r="D241" s="64">
        <v>2150556.4336899999</v>
      </c>
    </row>
    <row r="242" spans="1:4">
      <c r="A242" s="64" t="s">
        <v>363</v>
      </c>
      <c r="B242" s="64">
        <v>931874.17479999992</v>
      </c>
      <c r="C242" s="64">
        <v>155526.57298</v>
      </c>
      <c r="D242" s="64">
        <v>1087400.7477799999</v>
      </c>
    </row>
    <row r="243" spans="1:4">
      <c r="A243" s="64" t="s">
        <v>364</v>
      </c>
      <c r="B243" s="64">
        <v>0</v>
      </c>
      <c r="C243" s="64">
        <v>0</v>
      </c>
      <c r="D243" s="64">
        <v>0</v>
      </c>
    </row>
    <row r="244" spans="1:4">
      <c r="A244" s="64" t="s">
        <v>365</v>
      </c>
      <c r="B244" s="64">
        <v>213311.27859999999</v>
      </c>
      <c r="C244" s="64">
        <v>27448.703219999999</v>
      </c>
      <c r="D244" s="64">
        <v>240759.98181999999</v>
      </c>
    </row>
    <row r="245" spans="1:4">
      <c r="A245" s="64" t="s">
        <v>366</v>
      </c>
      <c r="B245" s="64">
        <v>24366.812999999998</v>
      </c>
      <c r="C245" s="64">
        <v>25889.707609999998</v>
      </c>
      <c r="D245" s="64">
        <v>50256.52061</v>
      </c>
    </row>
    <row r="246" spans="1:4">
      <c r="A246" s="64" t="s">
        <v>1493</v>
      </c>
      <c r="B246" s="64">
        <v>0</v>
      </c>
      <c r="C246" s="64">
        <v>0</v>
      </c>
      <c r="D246" s="64">
        <v>0</v>
      </c>
    </row>
    <row r="247" spans="1:4">
      <c r="A247" s="64" t="s">
        <v>367</v>
      </c>
      <c r="B247" s="64">
        <v>769098.09933</v>
      </c>
      <c r="C247" s="64">
        <v>3041.0841499999997</v>
      </c>
      <c r="D247" s="64">
        <v>772139.18348000001</v>
      </c>
    </row>
    <row r="248" spans="1:4">
      <c r="A248" s="63" t="s">
        <v>368</v>
      </c>
      <c r="B248" s="64">
        <v>39137.789979999994</v>
      </c>
      <c r="C248" s="64">
        <v>933.32544999999993</v>
      </c>
      <c r="D248" s="64">
        <v>40071.115429999998</v>
      </c>
    </row>
    <row r="249" spans="1:4">
      <c r="A249" s="64" t="s">
        <v>369</v>
      </c>
      <c r="B249" s="64">
        <v>38492.549460000002</v>
      </c>
      <c r="C249" s="64">
        <v>927.61590000000001</v>
      </c>
      <c r="D249" s="64">
        <v>39420.165359999999</v>
      </c>
    </row>
    <row r="250" spans="1:4">
      <c r="A250" s="64" t="s">
        <v>370</v>
      </c>
      <c r="B250" s="64">
        <v>645.24052000000006</v>
      </c>
      <c r="C250" s="64">
        <v>5.7095500000000001</v>
      </c>
      <c r="D250" s="64">
        <v>650.95006999999998</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518073.65171000001</v>
      </c>
      <c r="C254" s="57">
        <v>55051.74108</v>
      </c>
      <c r="D254" s="57">
        <v>573125.39278999995</v>
      </c>
    </row>
    <row r="255" spans="1:4">
      <c r="A255" s="64" t="s">
        <v>373</v>
      </c>
      <c r="B255" s="95">
        <v>0</v>
      </c>
      <c r="C255" s="95">
        <v>226.08399</v>
      </c>
      <c r="D255" s="95">
        <v>226.08399</v>
      </c>
    </row>
    <row r="256" spans="1:4">
      <c r="A256" s="64" t="s">
        <v>374</v>
      </c>
      <c r="B256" s="95">
        <v>32654.618030000001</v>
      </c>
      <c r="C256" s="95">
        <v>694.68168000000003</v>
      </c>
      <c r="D256" s="95">
        <v>33349.299709999999</v>
      </c>
    </row>
    <row r="257" spans="1:4">
      <c r="A257" s="64" t="s">
        <v>375</v>
      </c>
      <c r="B257" s="95">
        <v>428120.43349000002</v>
      </c>
      <c r="C257" s="95">
        <v>32826.570980000004</v>
      </c>
      <c r="D257" s="95">
        <v>460947.00447000004</v>
      </c>
    </row>
    <row r="258" spans="1:4">
      <c r="A258" s="64" t="s">
        <v>376</v>
      </c>
      <c r="B258" s="95">
        <v>23423.67397</v>
      </c>
      <c r="C258" s="95">
        <v>18444.395969999998</v>
      </c>
      <c r="D258" s="95">
        <v>41868.069940000001</v>
      </c>
    </row>
    <row r="259" spans="1:4">
      <c r="A259" s="64" t="s">
        <v>377</v>
      </c>
      <c r="B259" s="95">
        <v>3685.56783</v>
      </c>
      <c r="C259" s="95">
        <v>395.85609000000005</v>
      </c>
      <c r="D259" s="95">
        <v>4081.4239199999997</v>
      </c>
    </row>
    <row r="260" spans="1:4">
      <c r="A260" s="64" t="s">
        <v>378</v>
      </c>
      <c r="B260" s="95">
        <v>504.56193999999999</v>
      </c>
      <c r="C260" s="95">
        <v>487.17930000000001</v>
      </c>
      <c r="D260" s="95">
        <v>991.74123999999995</v>
      </c>
    </row>
    <row r="261" spans="1:4">
      <c r="A261" s="64" t="s">
        <v>379</v>
      </c>
      <c r="B261" s="95">
        <v>2764.1299100000001</v>
      </c>
      <c r="C261" s="95">
        <v>300.95578</v>
      </c>
      <c r="D261" s="95">
        <v>3065.0856899999999</v>
      </c>
    </row>
    <row r="262" spans="1:4">
      <c r="A262" s="64" t="s">
        <v>380</v>
      </c>
      <c r="B262" s="95">
        <v>189.69623999999999</v>
      </c>
      <c r="C262" s="95">
        <v>341.70355999999998</v>
      </c>
      <c r="D262" s="95">
        <v>531.39980000000003</v>
      </c>
    </row>
    <row r="263" spans="1:4">
      <c r="A263" s="64" t="s">
        <v>381</v>
      </c>
      <c r="B263" s="95">
        <v>0</v>
      </c>
      <c r="C263" s="95">
        <v>0.25419999999999998</v>
      </c>
      <c r="D263" s="95">
        <v>0.25419999999999998</v>
      </c>
    </row>
    <row r="264" spans="1:4">
      <c r="A264" s="64" t="s">
        <v>382</v>
      </c>
      <c r="B264" s="95">
        <v>26276.29423</v>
      </c>
      <c r="C264" s="95">
        <v>0</v>
      </c>
      <c r="D264" s="95">
        <v>26276.29423</v>
      </c>
    </row>
    <row r="265" spans="1:4">
      <c r="A265" s="64" t="s">
        <v>383</v>
      </c>
      <c r="B265" s="95">
        <v>454.67606999999998</v>
      </c>
      <c r="C265" s="95">
        <v>1334.05953</v>
      </c>
      <c r="D265" s="95">
        <v>1788.7356000000002</v>
      </c>
    </row>
    <row r="266" spans="1:4">
      <c r="A266" s="177" t="s">
        <v>384</v>
      </c>
      <c r="B266" s="57">
        <v>-173471.55895999999</v>
      </c>
      <c r="C266" s="57">
        <v>-22798.038559999997</v>
      </c>
      <c r="D266" s="57">
        <v>-196269.59752000001</v>
      </c>
    </row>
    <row r="267" spans="1:4">
      <c r="A267" s="64" t="s">
        <v>385</v>
      </c>
      <c r="B267" s="95">
        <v>-140054.14483</v>
      </c>
      <c r="C267" s="95">
        <v>-11272.19405</v>
      </c>
      <c r="D267" s="95">
        <v>-151326.33888</v>
      </c>
    </row>
    <row r="268" spans="1:4">
      <c r="A268" s="64" t="s">
        <v>386</v>
      </c>
      <c r="B268" s="95">
        <v>0</v>
      </c>
      <c r="C268" s="95">
        <v>0</v>
      </c>
      <c r="D268" s="95">
        <v>0</v>
      </c>
    </row>
    <row r="269" spans="1:4">
      <c r="A269" s="64" t="s">
        <v>387</v>
      </c>
      <c r="B269" s="95">
        <v>-24236.235800000002</v>
      </c>
      <c r="C269" s="95">
        <v>-9940.1615999999995</v>
      </c>
      <c r="D269" s="95">
        <v>-34176.397400000002</v>
      </c>
    </row>
    <row r="270" spans="1:4">
      <c r="A270" s="64" t="s">
        <v>388</v>
      </c>
      <c r="B270" s="95">
        <v>-1239.2615600000001</v>
      </c>
      <c r="C270" s="95">
        <v>0</v>
      </c>
      <c r="D270" s="95">
        <v>-1239.2615600000001</v>
      </c>
    </row>
    <row r="271" spans="1:4">
      <c r="A271" s="64" t="s">
        <v>389</v>
      </c>
      <c r="B271" s="95">
        <v>-2692.4129400000002</v>
      </c>
      <c r="C271" s="95">
        <v>0</v>
      </c>
      <c r="D271" s="95">
        <v>-2692.4129400000002</v>
      </c>
    </row>
    <row r="272" spans="1:4">
      <c r="A272" s="65" t="s">
        <v>390</v>
      </c>
      <c r="B272" s="95">
        <v>-5244.1945900000001</v>
      </c>
      <c r="C272" s="95">
        <v>-161.43597</v>
      </c>
      <c r="D272" s="95">
        <v>-5405.6305599999996</v>
      </c>
    </row>
    <row r="273" spans="1:4">
      <c r="A273" s="65" t="s">
        <v>461</v>
      </c>
      <c r="B273" s="95">
        <v>-5.30924</v>
      </c>
      <c r="C273" s="95">
        <v>-1424.24694</v>
      </c>
      <c r="D273" s="95">
        <v>-1429.55618</v>
      </c>
    </row>
    <row r="274" spans="1:4">
      <c r="A274" s="177" t="s">
        <v>975</v>
      </c>
      <c r="B274" s="57">
        <v>344602.09275000001</v>
      </c>
      <c r="C274" s="57">
        <v>32253.702519999999</v>
      </c>
      <c r="D274" s="57">
        <v>376855.79527</v>
      </c>
    </row>
    <row r="275" spans="1:4">
      <c r="A275" s="155" t="s">
        <v>391</v>
      </c>
      <c r="B275" s="57">
        <v>45987.644090000002</v>
      </c>
      <c r="C275" s="57">
        <v>5458.8538399999998</v>
      </c>
      <c r="D275" s="57">
        <v>51446.497929999998</v>
      </c>
    </row>
    <row r="276" spans="1:4">
      <c r="A276" s="64" t="s">
        <v>392</v>
      </c>
      <c r="B276" s="95">
        <v>35521.514000000003</v>
      </c>
      <c r="C276" s="95">
        <v>1600.8256100000001</v>
      </c>
      <c r="D276" s="95">
        <v>37122.339610000003</v>
      </c>
    </row>
    <row r="277" spans="1:4">
      <c r="A277" s="64" t="s">
        <v>393</v>
      </c>
      <c r="B277" s="95">
        <v>1267.76809</v>
      </c>
      <c r="C277" s="95">
        <v>433.74439000000001</v>
      </c>
      <c r="D277" s="95">
        <v>1701.5124799999999</v>
      </c>
    </row>
    <row r="278" spans="1:4">
      <c r="A278" s="64" t="s">
        <v>394</v>
      </c>
      <c r="B278" s="95">
        <v>6162.1040899999998</v>
      </c>
      <c r="C278" s="95">
        <v>3238.0144599999999</v>
      </c>
      <c r="D278" s="95">
        <v>9400.1185500000011</v>
      </c>
    </row>
    <row r="279" spans="1:4">
      <c r="A279" s="64" t="s">
        <v>395</v>
      </c>
      <c r="B279" s="95">
        <v>112.90866</v>
      </c>
      <c r="C279" s="95">
        <v>0</v>
      </c>
      <c r="D279" s="95">
        <v>112.90866</v>
      </c>
    </row>
    <row r="280" spans="1:4">
      <c r="A280" s="62" t="s">
        <v>396</v>
      </c>
      <c r="B280" s="95">
        <v>2923.3492500000002</v>
      </c>
      <c r="C280" s="95">
        <v>186.26938000000001</v>
      </c>
      <c r="D280" s="95">
        <v>3109.6186299999999</v>
      </c>
    </row>
    <row r="281" spans="1:4">
      <c r="A281" s="62" t="s">
        <v>397</v>
      </c>
      <c r="B281" s="95">
        <v>0</v>
      </c>
      <c r="C281" s="95">
        <v>0</v>
      </c>
      <c r="D281" s="95">
        <v>0</v>
      </c>
    </row>
    <row r="282" spans="1:4">
      <c r="A282" s="177" t="s">
        <v>398</v>
      </c>
      <c r="B282" s="57">
        <v>-12747.448039999999</v>
      </c>
      <c r="C282" s="57">
        <v>-6544.0687099999996</v>
      </c>
      <c r="D282" s="57">
        <v>-19291.516749999999</v>
      </c>
    </row>
    <row r="283" spans="1:4">
      <c r="A283" s="64" t="s">
        <v>392</v>
      </c>
      <c r="B283" s="95">
        <v>-4290.7474400000001</v>
      </c>
      <c r="C283" s="95">
        <v>-574.47414000000003</v>
      </c>
      <c r="D283" s="95">
        <v>-4865.2215800000004</v>
      </c>
    </row>
    <row r="284" spans="1:4">
      <c r="A284" s="64" t="s">
        <v>399</v>
      </c>
      <c r="B284" s="95">
        <v>-3331.93912</v>
      </c>
      <c r="C284" s="95">
        <v>-5328.4721500000005</v>
      </c>
      <c r="D284" s="95">
        <v>-8660.4112699999987</v>
      </c>
    </row>
    <row r="285" spans="1:4">
      <c r="A285" s="64" t="s">
        <v>400</v>
      </c>
      <c r="B285" s="95">
        <v>-641.20907</v>
      </c>
      <c r="C285" s="95">
        <v>0</v>
      </c>
      <c r="D285" s="95">
        <v>-641.20907</v>
      </c>
    </row>
    <row r="286" spans="1:4">
      <c r="A286" s="64" t="s">
        <v>401</v>
      </c>
      <c r="B286" s="95">
        <v>-1.0000000000000001E-5</v>
      </c>
      <c r="C286" s="95">
        <v>0</v>
      </c>
      <c r="D286" s="95">
        <v>-1.0000000000000001E-5</v>
      </c>
    </row>
    <row r="287" spans="1:4">
      <c r="A287" s="64" t="s">
        <v>402</v>
      </c>
      <c r="B287" s="95">
        <v>-4483.5524000000005</v>
      </c>
      <c r="C287" s="95">
        <v>-641.12242000000003</v>
      </c>
      <c r="D287" s="95">
        <v>-5124.6748200000002</v>
      </c>
    </row>
    <row r="288" spans="1:4">
      <c r="A288" s="65" t="s">
        <v>403</v>
      </c>
      <c r="B288" s="95">
        <v>0</v>
      </c>
      <c r="C288" s="95">
        <v>0</v>
      </c>
      <c r="D288" s="95">
        <v>0</v>
      </c>
    </row>
    <row r="289" spans="1:4">
      <c r="A289" s="177" t="s">
        <v>974</v>
      </c>
      <c r="B289" s="57">
        <v>377842.28880000004</v>
      </c>
      <c r="C289" s="57">
        <v>31168.487649999999</v>
      </c>
      <c r="D289" s="57">
        <v>409010.77645</v>
      </c>
    </row>
    <row r="290" spans="1:4">
      <c r="A290" s="64" t="s">
        <v>404</v>
      </c>
      <c r="B290" s="95">
        <v>69206.947480000003</v>
      </c>
      <c r="C290" s="95">
        <v>24260.29322</v>
      </c>
      <c r="D290" s="95">
        <v>93467.240700000009</v>
      </c>
    </row>
    <row r="291" spans="1:4">
      <c r="A291" s="64" t="s">
        <v>405</v>
      </c>
      <c r="B291" s="95">
        <v>7100.1448499999997</v>
      </c>
      <c r="C291" s="95">
        <v>472.00968</v>
      </c>
      <c r="D291" s="95">
        <v>7572.1545300000007</v>
      </c>
    </row>
    <row r="292" spans="1:4">
      <c r="A292" s="64" t="s">
        <v>406</v>
      </c>
      <c r="B292" s="95">
        <v>62106.301630000002</v>
      </c>
      <c r="C292" s="95">
        <v>23788.28354</v>
      </c>
      <c r="D292" s="95">
        <v>85894.585170000006</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0.501</v>
      </c>
      <c r="C296" s="95">
        <v>0</v>
      </c>
      <c r="D296" s="95">
        <v>0.501</v>
      </c>
    </row>
    <row r="297" spans="1:4">
      <c r="A297" s="64" t="s">
        <v>411</v>
      </c>
      <c r="B297" s="95">
        <v>0</v>
      </c>
      <c r="C297" s="95">
        <v>0</v>
      </c>
      <c r="D297" s="95">
        <v>0</v>
      </c>
    </row>
    <row r="298" spans="1:4">
      <c r="A298" s="64" t="s">
        <v>412</v>
      </c>
      <c r="B298" s="95">
        <v>-149861.31750999999</v>
      </c>
      <c r="C298" s="95">
        <v>-31850.87486</v>
      </c>
      <c r="D298" s="95">
        <v>-181712.19237</v>
      </c>
    </row>
    <row r="299" spans="1:4">
      <c r="A299" s="64" t="s">
        <v>413</v>
      </c>
      <c r="B299" s="95">
        <v>-88903.249639999995</v>
      </c>
      <c r="C299" s="95">
        <v>-28594.17368</v>
      </c>
      <c r="D299" s="95">
        <v>-117497.42331999999</v>
      </c>
    </row>
    <row r="300" spans="1:4">
      <c r="A300" s="64" t="s">
        <v>414</v>
      </c>
      <c r="B300" s="95">
        <v>-7915.8579300000001</v>
      </c>
      <c r="C300" s="95">
        <v>0</v>
      </c>
      <c r="D300" s="95">
        <v>-7915.8579300000001</v>
      </c>
    </row>
    <row r="301" spans="1:4">
      <c r="A301" s="64" t="s">
        <v>415</v>
      </c>
      <c r="B301" s="95">
        <v>-33693.979359999998</v>
      </c>
      <c r="C301" s="95">
        <v>0</v>
      </c>
      <c r="D301" s="95">
        <v>-33693.979359999998</v>
      </c>
    </row>
    <row r="302" spans="1:4">
      <c r="A302" s="65" t="s">
        <v>416</v>
      </c>
      <c r="B302" s="95">
        <v>-19348.230579999999</v>
      </c>
      <c r="C302" s="95">
        <v>-3256.70118</v>
      </c>
      <c r="D302" s="95">
        <v>-22604.931760000003</v>
      </c>
    </row>
    <row r="303" spans="1:4">
      <c r="A303" s="65" t="s">
        <v>1494</v>
      </c>
      <c r="B303" s="95">
        <v>0</v>
      </c>
      <c r="C303" s="95">
        <v>0</v>
      </c>
      <c r="D303" s="95">
        <v>0</v>
      </c>
    </row>
    <row r="304" spans="1:4">
      <c r="A304" s="64" t="s">
        <v>418</v>
      </c>
      <c r="B304" s="95">
        <v>0</v>
      </c>
      <c r="C304" s="95">
        <v>0</v>
      </c>
      <c r="D304" s="95">
        <v>0</v>
      </c>
    </row>
    <row r="305" spans="1:4">
      <c r="A305" s="177" t="s">
        <v>973</v>
      </c>
      <c r="B305" s="57">
        <v>297187.91876999999</v>
      </c>
      <c r="C305" s="57">
        <v>23577.906010000002</v>
      </c>
      <c r="D305" s="57">
        <v>320765.82477999997</v>
      </c>
    </row>
    <row r="306" spans="1:4">
      <c r="A306" s="177" t="s">
        <v>419</v>
      </c>
      <c r="B306" s="57">
        <v>-252294.33686000001</v>
      </c>
      <c r="C306" s="57">
        <v>-40568.006030000004</v>
      </c>
      <c r="D306" s="57">
        <v>-292862.34288999997</v>
      </c>
    </row>
    <row r="307" spans="1:4">
      <c r="A307" s="64" t="s">
        <v>420</v>
      </c>
      <c r="B307" s="95">
        <v>-138479.33781999999</v>
      </c>
      <c r="C307" s="95">
        <v>-24257.923289999999</v>
      </c>
      <c r="D307" s="95">
        <v>-162737.26111000002</v>
      </c>
    </row>
    <row r="308" spans="1:4">
      <c r="A308" s="64" t="s">
        <v>421</v>
      </c>
      <c r="B308" s="95">
        <v>-25253.738280000001</v>
      </c>
      <c r="C308" s="95">
        <v>-4066.4444700000004</v>
      </c>
      <c r="D308" s="95">
        <v>-29320.18275</v>
      </c>
    </row>
    <row r="309" spans="1:4">
      <c r="A309" s="64" t="s">
        <v>422</v>
      </c>
      <c r="B309" s="95">
        <v>-1307.4961699999999</v>
      </c>
      <c r="C309" s="95">
        <v>-473.95259000000004</v>
      </c>
      <c r="D309" s="95">
        <v>-1781.44876</v>
      </c>
    </row>
    <row r="310" spans="1:4">
      <c r="A310" s="64" t="s">
        <v>423</v>
      </c>
      <c r="B310" s="95">
        <v>-7853.2897300000004</v>
      </c>
      <c r="C310" s="95">
        <v>-1123.3290900000002</v>
      </c>
      <c r="D310" s="95">
        <v>-8976.6188199999997</v>
      </c>
    </row>
    <row r="311" spans="1:4">
      <c r="A311" s="64" t="s">
        <v>424</v>
      </c>
      <c r="B311" s="95">
        <v>-17061.197840000001</v>
      </c>
      <c r="C311" s="95">
        <v>-2397.9328100000002</v>
      </c>
      <c r="D311" s="95">
        <v>-19459.130649999999</v>
      </c>
    </row>
    <row r="312" spans="1:4">
      <c r="A312" s="64" t="s">
        <v>425</v>
      </c>
      <c r="B312" s="95">
        <v>-4451.6028299999998</v>
      </c>
      <c r="C312" s="95">
        <v>-370.64897999999999</v>
      </c>
      <c r="D312" s="95">
        <v>-4822.2518099999998</v>
      </c>
    </row>
    <row r="313" spans="1:4">
      <c r="A313" s="64" t="s">
        <v>426</v>
      </c>
      <c r="B313" s="95">
        <v>-8903.7808999999997</v>
      </c>
      <c r="C313" s="95">
        <v>-1185.6231299999999</v>
      </c>
      <c r="D313" s="95">
        <v>-10089.40403</v>
      </c>
    </row>
    <row r="314" spans="1:4">
      <c r="A314" s="64" t="s">
        <v>427</v>
      </c>
      <c r="B314" s="95">
        <v>-2063.1392099999998</v>
      </c>
      <c r="C314" s="95">
        <v>-427.62803000000002</v>
      </c>
      <c r="D314" s="95">
        <v>-2490.7672400000001</v>
      </c>
    </row>
    <row r="315" spans="1:4">
      <c r="A315" s="64" t="s">
        <v>428</v>
      </c>
      <c r="B315" s="95">
        <v>-46920.754079999999</v>
      </c>
      <c r="C315" s="95">
        <v>-6264.5236399999994</v>
      </c>
      <c r="D315" s="95">
        <v>-53185.277719999998</v>
      </c>
    </row>
    <row r="316" spans="1:4">
      <c r="A316" s="155" t="s">
        <v>972</v>
      </c>
      <c r="B316" s="57">
        <v>44893.581909999994</v>
      </c>
      <c r="C316" s="57">
        <v>-16990.100019999998</v>
      </c>
      <c r="D316" s="57">
        <v>27903.481889999999</v>
      </c>
    </row>
    <row r="317" spans="1:4">
      <c r="A317" s="65" t="s">
        <v>429</v>
      </c>
      <c r="B317" s="95">
        <v>10.37416</v>
      </c>
      <c r="C317" s="95">
        <v>-2.0000000000000002E-5</v>
      </c>
      <c r="D317" s="95">
        <v>10.374139999999999</v>
      </c>
    </row>
    <row r="318" spans="1:4">
      <c r="A318" s="65" t="s">
        <v>430</v>
      </c>
      <c r="B318" s="95">
        <v>-1.1200000000000001E-3</v>
      </c>
      <c r="C318" s="95">
        <v>-2.0000000000000002E-5</v>
      </c>
      <c r="D318" s="95">
        <v>-1.14E-3</v>
      </c>
    </row>
    <row r="319" spans="1:4">
      <c r="A319" s="65" t="s">
        <v>431</v>
      </c>
      <c r="B319" s="95">
        <v>10.37528</v>
      </c>
      <c r="C319" s="95">
        <v>0</v>
      </c>
      <c r="D319" s="95">
        <v>10.37528</v>
      </c>
    </row>
    <row r="320" spans="1:4">
      <c r="A320" s="65" t="s">
        <v>432</v>
      </c>
      <c r="B320" s="95">
        <v>-342.77893999999998</v>
      </c>
      <c r="C320" s="95">
        <v>0.2581</v>
      </c>
      <c r="D320" s="95">
        <v>-342.52084000000002</v>
      </c>
    </row>
    <row r="321" spans="1:4">
      <c r="A321" s="65" t="s">
        <v>433</v>
      </c>
      <c r="B321" s="95">
        <v>-75.064300000000003</v>
      </c>
      <c r="C321" s="95">
        <v>0.25833</v>
      </c>
      <c r="D321" s="95">
        <v>-74.805970000000002</v>
      </c>
    </row>
    <row r="322" spans="1:4">
      <c r="A322" s="65" t="s">
        <v>434</v>
      </c>
      <c r="B322" s="95">
        <v>-267.71464000000003</v>
      </c>
      <c r="C322" s="95">
        <v>-2.3000000000000001E-4</v>
      </c>
      <c r="D322" s="95">
        <v>-267.71487000000002</v>
      </c>
    </row>
    <row r="323" spans="1:4">
      <c r="A323" s="177" t="s">
        <v>1239</v>
      </c>
      <c r="B323" s="562">
        <v>44561.177130000004</v>
      </c>
      <c r="C323" s="562">
        <v>-16989.841940000002</v>
      </c>
      <c r="D323" s="562">
        <v>27571.335190000002</v>
      </c>
    </row>
    <row r="324" spans="1:4">
      <c r="A324" s="65" t="s">
        <v>435</v>
      </c>
      <c r="B324" s="64">
        <v>115.83022</v>
      </c>
      <c r="C324" s="64">
        <v>0</v>
      </c>
      <c r="D324" s="64">
        <v>115.83022</v>
      </c>
    </row>
    <row r="325" spans="1:4">
      <c r="A325" s="155" t="s">
        <v>971</v>
      </c>
      <c r="B325" s="562">
        <v>44677.00735</v>
      </c>
      <c r="C325" s="562">
        <v>-16989.841940000002</v>
      </c>
      <c r="D325" s="562">
        <v>27687.165410000001</v>
      </c>
    </row>
    <row r="326" spans="1:4">
      <c r="A326" s="64" t="s">
        <v>436</v>
      </c>
      <c r="B326" s="64">
        <v>-1579.38534</v>
      </c>
      <c r="C326" s="64">
        <v>14.80406</v>
      </c>
      <c r="D326" s="64">
        <v>-1564.5812800000001</v>
      </c>
    </row>
    <row r="327" spans="1:4">
      <c r="A327" s="177" t="s">
        <v>1240</v>
      </c>
      <c r="B327" s="562">
        <v>43097.622009999999</v>
      </c>
      <c r="C327" s="562">
        <v>-16975.03788</v>
      </c>
      <c r="D327" s="562">
        <v>26122.584129999999</v>
      </c>
    </row>
    <row r="328" spans="1:4">
      <c r="A328" s="64" t="s">
        <v>437</v>
      </c>
      <c r="B328" s="64">
        <v>0</v>
      </c>
      <c r="C328" s="64">
        <v>0</v>
      </c>
      <c r="D328" s="64">
        <v>0</v>
      </c>
    </row>
    <row r="329" spans="1:4">
      <c r="A329" s="155" t="s">
        <v>970</v>
      </c>
      <c r="B329" s="562">
        <v>43097.622009999999</v>
      </c>
      <c r="C329" s="562">
        <v>-16975.03788</v>
      </c>
      <c r="D329" s="562">
        <v>26122.584129999999</v>
      </c>
    </row>
    <row r="330" spans="1:4">
      <c r="A330" s="65" t="s">
        <v>438</v>
      </c>
      <c r="B330" s="64">
        <v>-18299.469980000002</v>
      </c>
      <c r="C330" s="64">
        <v>0</v>
      </c>
      <c r="D330" s="64">
        <v>-18299.469980000002</v>
      </c>
    </row>
    <row r="331" spans="1:4">
      <c r="A331" s="155" t="s">
        <v>969</v>
      </c>
      <c r="B331" s="562">
        <v>24798.152030000001</v>
      </c>
      <c r="C331" s="562">
        <v>-16975.03788</v>
      </c>
      <c r="D331" s="562">
        <v>7823.1141500000003</v>
      </c>
    </row>
    <row r="332" spans="1:4" ht="3.75" customHeight="1" thickBot="1">
      <c r="A332" s="145"/>
      <c r="B332" s="563"/>
      <c r="C332" s="563"/>
      <c r="D332" s="563"/>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D3"/>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3" t="s">
        <v>442</v>
      </c>
      <c r="B1" s="733"/>
      <c r="C1" s="733"/>
      <c r="D1" s="733"/>
      <c r="E1" s="11"/>
    </row>
    <row r="2" spans="1:5" ht="18">
      <c r="A2" s="734" t="s">
        <v>988</v>
      </c>
      <c r="B2" s="734"/>
      <c r="C2" s="734"/>
      <c r="D2" s="734"/>
      <c r="E2" s="11"/>
    </row>
    <row r="3" spans="1:5" ht="30" customHeight="1">
      <c r="A3" s="740" t="s">
        <v>1506</v>
      </c>
      <c r="B3" s="740"/>
      <c r="C3" s="740"/>
      <c r="D3" s="740"/>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0.1104</v>
      </c>
      <c r="C8" s="106">
        <v>8.1900000000000001E-2</v>
      </c>
      <c r="D8" s="106">
        <v>0.107</v>
      </c>
      <c r="E8" s="103"/>
    </row>
    <row r="9" spans="1:5">
      <c r="A9" s="103" t="s">
        <v>523</v>
      </c>
      <c r="B9" s="106">
        <v>0.75770000000000004</v>
      </c>
      <c r="C9" s="106">
        <v>0.79730000000000001</v>
      </c>
      <c r="D9" s="106">
        <v>0.76249999999999996</v>
      </c>
      <c r="E9" s="11"/>
    </row>
    <row r="10" spans="1:5">
      <c r="A10" s="72" t="s">
        <v>524</v>
      </c>
      <c r="B10" s="107"/>
      <c r="C10" s="107"/>
      <c r="D10" s="107"/>
      <c r="E10" s="11"/>
    </row>
    <row r="11" spans="1:5">
      <c r="A11" s="108" t="s">
        <v>1405</v>
      </c>
      <c r="B11" s="106">
        <v>0.71109999999999995</v>
      </c>
      <c r="C11" s="106">
        <v>0.4415</v>
      </c>
      <c r="D11" s="106">
        <v>0.67849999999999999</v>
      </c>
      <c r="E11" s="11"/>
    </row>
    <row r="12" spans="1:5">
      <c r="A12" s="108" t="s">
        <v>1406</v>
      </c>
      <c r="B12" s="106">
        <v>0.71379999999999999</v>
      </c>
      <c r="C12" s="106">
        <v>0.51790000000000003</v>
      </c>
      <c r="D12" s="106">
        <v>0.69010000000000005</v>
      </c>
      <c r="E12" s="11"/>
    </row>
    <row r="13" spans="1:5">
      <c r="A13" s="103" t="s">
        <v>1407</v>
      </c>
      <c r="B13" s="106">
        <v>0.1573</v>
      </c>
      <c r="C13" s="106">
        <v>0.39029999999999998</v>
      </c>
      <c r="D13" s="106">
        <v>0.18540000000000001</v>
      </c>
      <c r="E13" s="11"/>
    </row>
    <row r="14" spans="1:5">
      <c r="A14" s="108" t="s">
        <v>1408</v>
      </c>
      <c r="B14" s="106">
        <v>1.89E-2</v>
      </c>
      <c r="C14" s="106">
        <v>0</v>
      </c>
      <c r="D14" s="106">
        <v>1.66E-2</v>
      </c>
      <c r="E14" s="11"/>
    </row>
    <row r="15" spans="1:5">
      <c r="A15" s="109" t="s">
        <v>525</v>
      </c>
      <c r="B15" s="107"/>
      <c r="C15" s="107"/>
      <c r="D15" s="107"/>
      <c r="E15" s="11"/>
    </row>
    <row r="16" spans="1:5">
      <c r="A16" s="108" t="s">
        <v>1456</v>
      </c>
      <c r="B16" s="106">
        <v>0.76949999999999996</v>
      </c>
      <c r="C16" s="106">
        <v>0.26440000000000002</v>
      </c>
      <c r="D16" s="106">
        <v>0.72199999999999998</v>
      </c>
      <c r="E16" s="11"/>
    </row>
    <row r="17" spans="1:5">
      <c r="A17" s="108" t="s">
        <v>1410</v>
      </c>
      <c r="B17" s="106">
        <v>0.23050000000000001</v>
      </c>
      <c r="C17" s="106">
        <v>0.73560000000000003</v>
      </c>
      <c r="D17" s="106">
        <v>0.27800000000000002</v>
      </c>
      <c r="E17" s="11"/>
    </row>
    <row r="18" spans="1:5">
      <c r="A18" s="108" t="s">
        <v>526</v>
      </c>
      <c r="B18" s="110">
        <v>870.2251</v>
      </c>
      <c r="C18" s="110">
        <v>562.23540000000003</v>
      </c>
      <c r="D18" s="110">
        <v>852.74369999999999</v>
      </c>
      <c r="E18" s="11"/>
    </row>
    <row r="19" spans="1:5">
      <c r="A19" s="109" t="s">
        <v>527</v>
      </c>
      <c r="B19" s="111"/>
      <c r="C19" s="111"/>
      <c r="D19" s="111"/>
      <c r="E19" s="11"/>
    </row>
    <row r="20" spans="1:5">
      <c r="A20" s="103" t="s">
        <v>528</v>
      </c>
      <c r="B20" s="106">
        <v>0.98429999999999995</v>
      </c>
      <c r="C20" s="106">
        <v>0.87770000000000004</v>
      </c>
      <c r="D20" s="106">
        <v>0.96940000000000004</v>
      </c>
      <c r="E20" s="11"/>
    </row>
    <row r="21" spans="1:5">
      <c r="A21" s="103" t="s">
        <v>529</v>
      </c>
      <c r="B21" s="106">
        <v>7.0099999999999996E-2</v>
      </c>
      <c r="C21" s="106">
        <v>0.4113</v>
      </c>
      <c r="D21" s="106">
        <v>0.1179</v>
      </c>
      <c r="E21" s="11"/>
    </row>
    <row r="22" spans="1:5">
      <c r="A22" s="108" t="s">
        <v>530</v>
      </c>
      <c r="B22" s="106">
        <v>1.5699999999999999E-2</v>
      </c>
      <c r="C22" s="106">
        <v>0.12230000000000001</v>
      </c>
      <c r="D22" s="106">
        <v>3.0599999999999999E-2</v>
      </c>
      <c r="E22" s="11"/>
    </row>
    <row r="23" spans="1:5">
      <c r="A23" s="108" t="s">
        <v>531</v>
      </c>
      <c r="B23" s="106">
        <v>7.0599999999999996E-2</v>
      </c>
      <c r="C23" s="106">
        <v>0.3735</v>
      </c>
      <c r="D23" s="106">
        <v>0.109</v>
      </c>
      <c r="E23" s="11"/>
    </row>
    <row r="24" spans="1:5">
      <c r="A24" s="108" t="s">
        <v>532</v>
      </c>
      <c r="B24" s="106">
        <v>8.6999999999999994E-3</v>
      </c>
      <c r="C24" s="106">
        <v>0.20280000000000001</v>
      </c>
      <c r="D24" s="106">
        <v>0.1036</v>
      </c>
      <c r="E24" s="11"/>
    </row>
    <row r="25" spans="1:5">
      <c r="A25" s="108" t="s">
        <v>533</v>
      </c>
      <c r="B25" s="106">
        <v>0.1517</v>
      </c>
      <c r="C25" s="106">
        <v>0.10340000000000001</v>
      </c>
      <c r="D25" s="106">
        <v>0.1449</v>
      </c>
      <c r="E25" s="11"/>
    </row>
    <row r="26" spans="1:5">
      <c r="A26" s="108" t="s">
        <v>1411</v>
      </c>
      <c r="B26" s="106">
        <v>3.5499999999999997E-2</v>
      </c>
      <c r="C26" s="106">
        <v>0.1076</v>
      </c>
      <c r="D26" s="106">
        <v>4.5600000000000002E-2</v>
      </c>
      <c r="E26" s="11"/>
    </row>
    <row r="27" spans="1:5">
      <c r="A27" s="108" t="s">
        <v>534</v>
      </c>
      <c r="B27" s="106">
        <v>0.97470000000000001</v>
      </c>
      <c r="C27" s="106">
        <v>0.84799999999999998</v>
      </c>
      <c r="D27" s="106">
        <v>0.95620000000000005</v>
      </c>
      <c r="E27" s="11"/>
    </row>
    <row r="28" spans="1:5">
      <c r="A28" s="108" t="s">
        <v>535</v>
      </c>
      <c r="B28" s="106">
        <v>8.3999999999999995E-3</v>
      </c>
      <c r="C28" s="106">
        <v>2.64E-2</v>
      </c>
      <c r="D28" s="106">
        <v>1.11E-2</v>
      </c>
      <c r="E28" s="11"/>
    </row>
    <row r="29" spans="1:5">
      <c r="A29" s="108" t="s">
        <v>536</v>
      </c>
      <c r="B29" s="106">
        <v>1.6999999999999999E-3</v>
      </c>
      <c r="C29" s="106">
        <v>1.61E-2</v>
      </c>
      <c r="D29" s="106">
        <v>3.8E-3</v>
      </c>
      <c r="E29" s="11"/>
    </row>
    <row r="30" spans="1:5">
      <c r="A30" s="108" t="s">
        <v>537</v>
      </c>
      <c r="B30" s="106">
        <v>5.9999999999999995E-4</v>
      </c>
      <c r="C30" s="106">
        <v>2.8999999999999998E-3</v>
      </c>
      <c r="D30" s="106">
        <v>8.9999999999999998E-4</v>
      </c>
      <c r="E30" s="11"/>
    </row>
    <row r="31" spans="1:5">
      <c r="A31" s="108" t="s">
        <v>538</v>
      </c>
      <c r="B31" s="106">
        <v>1.2999999999999999E-3</v>
      </c>
      <c r="C31" s="106">
        <v>2.1600000000000001E-2</v>
      </c>
      <c r="D31" s="106">
        <v>4.1999999999999997E-3</v>
      </c>
      <c r="E31" s="11"/>
    </row>
    <row r="32" spans="1:5">
      <c r="A32" s="108" t="s">
        <v>539</v>
      </c>
      <c r="B32" s="106">
        <v>1.3299999999999999E-2</v>
      </c>
      <c r="C32" s="106">
        <v>8.4900000000000003E-2</v>
      </c>
      <c r="D32" s="106">
        <v>2.3699999999999999E-2</v>
      </c>
      <c r="E32" s="11"/>
    </row>
    <row r="33" spans="1:5">
      <c r="A33" s="109" t="s">
        <v>540</v>
      </c>
      <c r="B33" s="107"/>
      <c r="C33" s="107"/>
      <c r="D33" s="107"/>
      <c r="E33" s="11"/>
    </row>
    <row r="34" spans="1:5">
      <c r="A34" s="108" t="s">
        <v>541</v>
      </c>
      <c r="B34" s="106">
        <v>0.40089999999999998</v>
      </c>
      <c r="C34" s="106">
        <v>0.34589999999999999</v>
      </c>
      <c r="D34" s="106">
        <v>0.39510000000000001</v>
      </c>
      <c r="E34" s="11"/>
    </row>
    <row r="35" spans="1:5">
      <c r="A35" s="108" t="s">
        <v>542</v>
      </c>
      <c r="B35" s="106">
        <v>0.4481</v>
      </c>
      <c r="C35" s="106">
        <v>0.56379999999999997</v>
      </c>
      <c r="D35" s="106">
        <v>0.46029999999999999</v>
      </c>
      <c r="E35" s="11"/>
    </row>
    <row r="36" spans="1:5">
      <c r="A36" s="108" t="s">
        <v>543</v>
      </c>
      <c r="B36" s="106">
        <v>0.13189999999999999</v>
      </c>
      <c r="C36" s="106">
        <v>0.14419999999999999</v>
      </c>
      <c r="D36" s="106">
        <v>0.13339999999999999</v>
      </c>
      <c r="E36" s="11"/>
    </row>
    <row r="37" spans="1:5">
      <c r="A37" s="108" t="s">
        <v>544</v>
      </c>
      <c r="B37" s="106">
        <v>0.1235</v>
      </c>
      <c r="C37" s="106">
        <v>0.13339999999999999</v>
      </c>
      <c r="D37" s="106">
        <v>0.12470000000000001</v>
      </c>
      <c r="E37" s="11"/>
    </row>
    <row r="38" spans="1:5">
      <c r="A38" s="103" t="s">
        <v>1497</v>
      </c>
      <c r="B38" s="106">
        <v>0.37190000000000001</v>
      </c>
      <c r="C38" s="106">
        <v>0.27329999999999999</v>
      </c>
      <c r="D38" s="106">
        <v>0.3553</v>
      </c>
      <c r="E38" s="11"/>
    </row>
    <row r="39" spans="1:5">
      <c r="A39" s="72" t="s">
        <v>545</v>
      </c>
      <c r="B39" s="107"/>
      <c r="C39" s="107"/>
      <c r="D39" s="107"/>
      <c r="E39" s="11"/>
    </row>
    <row r="40" spans="1:5">
      <c r="A40" s="108" t="s">
        <v>546</v>
      </c>
      <c r="B40" s="106">
        <v>6.4000000000000001E-2</v>
      </c>
      <c r="C40" s="106">
        <v>7.4999999999999997E-2</v>
      </c>
      <c r="D40" s="106">
        <v>6.54E-2</v>
      </c>
      <c r="E40" s="11"/>
    </row>
    <row r="41" spans="1:5">
      <c r="A41" s="108" t="s">
        <v>547</v>
      </c>
      <c r="B41" s="106">
        <v>6.3600000000000004E-2</v>
      </c>
      <c r="C41" s="106">
        <v>7.1900000000000006E-2</v>
      </c>
      <c r="D41" s="106">
        <v>6.4600000000000005E-2</v>
      </c>
      <c r="E41" s="11"/>
    </row>
    <row r="42" spans="1:5">
      <c r="A42" s="108" t="s">
        <v>548</v>
      </c>
      <c r="B42" s="106">
        <v>0.1648</v>
      </c>
      <c r="C42" s="106">
        <v>1.3008</v>
      </c>
      <c r="D42" s="106">
        <v>0.32229999999999998</v>
      </c>
      <c r="E42" s="11"/>
    </row>
    <row r="43" spans="1:5">
      <c r="A43" s="108" t="s">
        <v>549</v>
      </c>
      <c r="B43" s="106">
        <v>6.4000000000000003E-3</v>
      </c>
      <c r="C43" s="106">
        <v>0.88729999999999998</v>
      </c>
      <c r="D43" s="106">
        <v>0.12859999999999999</v>
      </c>
      <c r="E43" s="11"/>
    </row>
    <row r="44" spans="1:5">
      <c r="A44" s="108" t="s">
        <v>550</v>
      </c>
      <c r="B44" s="106">
        <v>4.19E-2</v>
      </c>
      <c r="C44" s="106">
        <v>0.60260000000000002</v>
      </c>
      <c r="D44" s="106">
        <v>0.1197</v>
      </c>
      <c r="E44" s="11"/>
    </row>
    <row r="45" spans="1:5">
      <c r="A45" s="108" t="s">
        <v>551</v>
      </c>
      <c r="B45" s="106">
        <v>0.1143</v>
      </c>
      <c r="C45" s="106">
        <v>0.10879999999999999</v>
      </c>
      <c r="D45" s="106">
        <v>0.11360000000000001</v>
      </c>
      <c r="E45" s="11"/>
    </row>
    <row r="46" spans="1:5">
      <c r="A46" s="109" t="s">
        <v>552</v>
      </c>
      <c r="B46" s="107"/>
      <c r="C46" s="107"/>
      <c r="D46" s="107"/>
      <c r="E46" s="11"/>
    </row>
    <row r="47" spans="1:5">
      <c r="A47" s="108" t="s">
        <v>553</v>
      </c>
      <c r="B47" s="106">
        <v>0.74960000000000004</v>
      </c>
      <c r="C47" s="106">
        <v>0.80069999999999997</v>
      </c>
      <c r="D47" s="106">
        <v>0.75600000000000001</v>
      </c>
      <c r="E47" s="11"/>
    </row>
    <row r="48" spans="1:5">
      <c r="A48" s="108" t="s">
        <v>554</v>
      </c>
      <c r="B48" s="106">
        <v>0.82520000000000004</v>
      </c>
      <c r="C48" s="106">
        <v>0.84250000000000003</v>
      </c>
      <c r="D48" s="106">
        <v>0.82730000000000004</v>
      </c>
      <c r="E48" s="11"/>
    </row>
    <row r="49" spans="1:5">
      <c r="A49" s="108" t="s">
        <v>555</v>
      </c>
      <c r="B49" s="106">
        <v>-2.9899999999999999E-2</v>
      </c>
      <c r="C49" s="106">
        <v>2.4E-2</v>
      </c>
      <c r="D49" s="106">
        <v>-2.3099999999999999E-2</v>
      </c>
      <c r="E49" s="11"/>
    </row>
    <row r="50" spans="1:5" ht="15.75" thickBot="1">
      <c r="A50" s="238" t="s">
        <v>556</v>
      </c>
      <c r="B50" s="112">
        <v>3.9363000000000001</v>
      </c>
      <c r="C50" s="112">
        <v>2.7728000000000002</v>
      </c>
      <c r="D50" s="112">
        <v>3.7749999999999999</v>
      </c>
      <c r="E50" s="11"/>
    </row>
    <row r="51" spans="1:5" ht="24.95" customHeight="1" thickTop="1">
      <c r="A51" s="775" t="s">
        <v>557</v>
      </c>
      <c r="B51" s="775"/>
      <c r="C51" s="775"/>
      <c r="D51" s="775"/>
      <c r="E51" s="11"/>
    </row>
    <row r="52" spans="1:5" ht="84" customHeight="1">
      <c r="A52" s="739" t="s">
        <v>558</v>
      </c>
      <c r="B52" s="739"/>
      <c r="C52" s="739"/>
      <c r="D52" s="739"/>
      <c r="E52" s="11"/>
    </row>
    <row r="53" spans="1:5" ht="85.5" customHeight="1">
      <c r="A53" s="739" t="s">
        <v>559</v>
      </c>
      <c r="B53" s="739"/>
      <c r="C53" s="739"/>
      <c r="D53" s="739"/>
      <c r="E53" s="11"/>
    </row>
    <row r="54" spans="1:5">
      <c r="A54" s="746" t="s">
        <v>1457</v>
      </c>
      <c r="B54" s="746"/>
      <c r="C54" s="746"/>
      <c r="D54" s="746"/>
      <c r="E54" s="11"/>
    </row>
    <row r="55" spans="1:5" ht="24.95" customHeight="1">
      <c r="A55" s="770" t="s">
        <v>561</v>
      </c>
      <c r="B55" s="770"/>
      <c r="C55" s="770"/>
      <c r="D55" s="770"/>
      <c r="E55" s="11"/>
    </row>
    <row r="56" spans="1:5">
      <c r="A56" s="11"/>
      <c r="B56" s="11"/>
      <c r="C56" s="11"/>
      <c r="D56" s="11"/>
      <c r="E56" s="11"/>
    </row>
    <row r="57" spans="1:5" ht="30" customHeight="1">
      <c r="A57" s="507"/>
      <c r="B57" s="508" t="s">
        <v>60</v>
      </c>
      <c r="C57" s="508" t="s">
        <v>58</v>
      </c>
      <c r="D57" s="509" t="s">
        <v>519</v>
      </c>
      <c r="E57" s="11"/>
    </row>
    <row r="58" spans="1:5">
      <c r="A58" s="11"/>
      <c r="B58" s="11"/>
      <c r="C58" s="11"/>
      <c r="D58" s="11"/>
      <c r="E58" s="11"/>
    </row>
    <row r="59" spans="1:5">
      <c r="A59" s="429" t="s">
        <v>562</v>
      </c>
      <c r="B59" s="508"/>
      <c r="C59" s="508"/>
      <c r="D59" s="508"/>
      <c r="E59" s="11"/>
    </row>
    <row r="60" spans="1:5">
      <c r="A60" s="711" t="s">
        <v>891</v>
      </c>
      <c r="B60" s="106">
        <v>7.2999999999999995E-2</v>
      </c>
      <c r="C60" s="106">
        <v>4.3299999999999998E-2</v>
      </c>
      <c r="D60" s="106">
        <v>6.8900000000000003E-2</v>
      </c>
      <c r="E60" s="11"/>
    </row>
    <row r="61" spans="1:5">
      <c r="A61" s="711" t="s">
        <v>1412</v>
      </c>
      <c r="B61" s="106">
        <v>0.08</v>
      </c>
      <c r="C61" s="106">
        <v>4.1799999999999997E-2</v>
      </c>
      <c r="D61" s="106">
        <v>7.4800000000000005E-2</v>
      </c>
      <c r="E61" s="11"/>
    </row>
    <row r="62" spans="1:5">
      <c r="A62" s="711" t="s">
        <v>1413</v>
      </c>
      <c r="B62" s="106">
        <v>6.2899999999999998E-2</v>
      </c>
      <c r="C62" s="106">
        <v>3.1600000000000003E-2</v>
      </c>
      <c r="D62" s="106">
        <v>5.8700000000000002E-2</v>
      </c>
      <c r="E62" s="11"/>
    </row>
    <row r="63" spans="1:5">
      <c r="A63" s="711" t="s">
        <v>1414</v>
      </c>
      <c r="B63" s="106">
        <v>9.4999999999999998E-3</v>
      </c>
      <c r="C63" s="106">
        <v>-2.2800000000000001E-2</v>
      </c>
      <c r="D63" s="106">
        <v>5.1000000000000004E-3</v>
      </c>
      <c r="E63" s="11"/>
    </row>
    <row r="64" spans="1:5">
      <c r="A64" s="711" t="s">
        <v>1415</v>
      </c>
      <c r="B64" s="106">
        <v>9.1000000000000004E-3</v>
      </c>
      <c r="C64" s="106">
        <v>-2.2800000000000001E-2</v>
      </c>
      <c r="D64" s="106">
        <v>4.7999999999999996E-3</v>
      </c>
      <c r="E64" s="11"/>
    </row>
    <row r="65" spans="1:5">
      <c r="A65" s="711" t="s">
        <v>1416</v>
      </c>
      <c r="B65" s="106">
        <v>5.3E-3</v>
      </c>
      <c r="C65" s="106">
        <v>-2.2800000000000001E-2</v>
      </c>
      <c r="D65" s="106">
        <v>1.4E-3</v>
      </c>
      <c r="E65" s="11"/>
    </row>
    <row r="66" spans="1:5">
      <c r="A66" s="711" t="s">
        <v>1417</v>
      </c>
      <c r="B66" s="106">
        <v>7.8600000000000003E-2</v>
      </c>
      <c r="C66" s="106">
        <v>-0.29880000000000001</v>
      </c>
      <c r="D66" s="106">
        <v>2.1000000000000001E-2</v>
      </c>
      <c r="E66" s="11"/>
    </row>
    <row r="67" spans="1:5">
      <c r="A67" s="714" t="s">
        <v>563</v>
      </c>
      <c r="B67" s="508"/>
      <c r="C67" s="508"/>
      <c r="D67" s="508"/>
      <c r="E67" s="11"/>
    </row>
    <row r="68" spans="1:5">
      <c r="A68" s="711" t="s">
        <v>899</v>
      </c>
      <c r="B68" s="106">
        <v>0.10970000000000001</v>
      </c>
      <c r="C68" s="106">
        <v>7.3800000000000004E-2</v>
      </c>
      <c r="D68" s="106">
        <v>0.1048</v>
      </c>
      <c r="E68" s="11"/>
    </row>
    <row r="69" spans="1:5">
      <c r="A69" s="711" t="s">
        <v>901</v>
      </c>
      <c r="B69" s="106">
        <v>-3.6700000000000003E-2</v>
      </c>
      <c r="C69" s="106">
        <v>-3.0599999999999999E-2</v>
      </c>
      <c r="D69" s="106">
        <v>-3.5900000000000001E-2</v>
      </c>
      <c r="E69" s="11"/>
    </row>
    <row r="70" spans="1:5">
      <c r="A70" s="711" t="s">
        <v>903</v>
      </c>
      <c r="B70" s="106">
        <v>4.8599999999999997E-2</v>
      </c>
      <c r="C70" s="106">
        <v>3.9100000000000003E-2</v>
      </c>
      <c r="D70" s="106">
        <v>4.7199999999999999E-2</v>
      </c>
      <c r="E70" s="11"/>
    </row>
    <row r="71" spans="1:5">
      <c r="A71" s="711" t="s">
        <v>905</v>
      </c>
      <c r="B71" s="106">
        <v>-1E-4</v>
      </c>
      <c r="C71" s="106">
        <v>0</v>
      </c>
      <c r="D71" s="106">
        <v>-1E-4</v>
      </c>
      <c r="E71" s="11"/>
    </row>
    <row r="72" spans="1:5">
      <c r="A72" s="711" t="s">
        <v>1418</v>
      </c>
      <c r="B72" s="106">
        <v>-1.7100000000000001E-2</v>
      </c>
      <c r="C72" s="106">
        <v>-1.0200000000000001E-2</v>
      </c>
      <c r="D72" s="106">
        <v>-1.61E-2</v>
      </c>
      <c r="E72" s="11"/>
    </row>
    <row r="73" spans="1:5">
      <c r="A73" s="711" t="s">
        <v>1419</v>
      </c>
      <c r="B73" s="106">
        <v>7.0000000000000001E-3</v>
      </c>
      <c r="C73" s="106">
        <v>-1.5E-3</v>
      </c>
      <c r="D73" s="106">
        <v>5.8999999999999999E-3</v>
      </c>
      <c r="E73" s="11"/>
    </row>
    <row r="74" spans="1:5">
      <c r="A74" s="711" t="s">
        <v>1420</v>
      </c>
      <c r="B74" s="106">
        <v>-5.3400000000000003E-2</v>
      </c>
      <c r="C74" s="106">
        <v>-5.4399999999999997E-2</v>
      </c>
      <c r="D74" s="106">
        <v>-5.3600000000000002E-2</v>
      </c>
      <c r="E74" s="11"/>
    </row>
    <row r="75" spans="1:5">
      <c r="A75" s="711" t="s">
        <v>1421</v>
      </c>
      <c r="B75" s="106">
        <v>-2.9999999999999997E-4</v>
      </c>
      <c r="C75" s="106">
        <v>0</v>
      </c>
      <c r="D75" s="106">
        <v>-2.9999999999999997E-4</v>
      </c>
      <c r="E75" s="11"/>
    </row>
    <row r="76" spans="1:5">
      <c r="A76" s="711" t="s">
        <v>1422</v>
      </c>
      <c r="B76" s="106">
        <v>0.1007</v>
      </c>
      <c r="C76" s="106">
        <v>0.15709999999999999</v>
      </c>
      <c r="D76" s="106">
        <v>0.1051</v>
      </c>
      <c r="E76" s="11"/>
    </row>
    <row r="77" spans="1:5">
      <c r="A77" s="714" t="s">
        <v>564</v>
      </c>
      <c r="B77" s="508"/>
      <c r="C77" s="508"/>
      <c r="D77" s="508"/>
      <c r="E77" s="11"/>
    </row>
    <row r="78" spans="1:5">
      <c r="A78" s="711" t="s">
        <v>1423</v>
      </c>
      <c r="B78" s="106">
        <v>0.1439</v>
      </c>
      <c r="C78" s="106">
        <v>0.1042</v>
      </c>
      <c r="D78" s="106">
        <v>0.1401</v>
      </c>
      <c r="E78" s="11"/>
    </row>
    <row r="79" spans="1:5">
      <c r="A79" s="711" t="s">
        <v>1424</v>
      </c>
      <c r="B79" s="106">
        <v>0.1356</v>
      </c>
      <c r="C79" s="106">
        <v>9.9599999999999994E-2</v>
      </c>
      <c r="D79" s="106">
        <v>0.11700000000000001</v>
      </c>
      <c r="E79" s="11"/>
    </row>
    <row r="80" spans="1:5">
      <c r="A80" s="711" t="s">
        <v>1425</v>
      </c>
      <c r="B80" s="106">
        <v>0.1386</v>
      </c>
      <c r="C80" s="106">
        <v>3.3700000000000001E-2</v>
      </c>
      <c r="D80" s="106">
        <v>0.10630000000000001</v>
      </c>
      <c r="E80" s="11"/>
    </row>
    <row r="81" spans="1:5">
      <c r="A81" s="711" t="s">
        <v>1426</v>
      </c>
      <c r="B81" s="106">
        <v>0.3947</v>
      </c>
      <c r="C81" s="106">
        <v>1.9099999999999999E-2</v>
      </c>
      <c r="D81" s="106">
        <v>3.3799999999999997E-2</v>
      </c>
      <c r="E81" s="11"/>
    </row>
    <row r="82" spans="1:5">
      <c r="A82" s="711" t="s">
        <v>1427</v>
      </c>
      <c r="B82" s="106">
        <v>1.37E-2</v>
      </c>
      <c r="C82" s="106">
        <v>6.6E-3</v>
      </c>
      <c r="D82" s="106">
        <v>1.24E-2</v>
      </c>
      <c r="E82" s="11"/>
    </row>
    <row r="83" spans="1:5">
      <c r="A83" s="711" t="s">
        <v>1428</v>
      </c>
      <c r="B83" s="106">
        <v>7.7499999999999999E-2</v>
      </c>
      <c r="C83" s="106">
        <v>2.7000000000000001E-3</v>
      </c>
      <c r="D83" s="106">
        <v>6.4100000000000004E-2</v>
      </c>
      <c r="E83" s="11"/>
    </row>
    <row r="84" spans="1:5">
      <c r="A84" s="711" t="s">
        <v>1429</v>
      </c>
      <c r="B84" s="106">
        <v>4.0099999999999997E-2</v>
      </c>
      <c r="C84" s="106">
        <v>4.8999999999999998E-3</v>
      </c>
      <c r="D84" s="106">
        <v>3.39E-2</v>
      </c>
      <c r="E84" s="11"/>
    </row>
    <row r="85" spans="1:5">
      <c r="A85" s="711" t="s">
        <v>1430</v>
      </c>
      <c r="B85" s="106">
        <v>3.5400000000000001E-2</v>
      </c>
      <c r="C85" s="106">
        <v>7.6E-3</v>
      </c>
      <c r="D85" s="106">
        <v>3.4799999999999998E-2</v>
      </c>
      <c r="E85" s="11"/>
    </row>
    <row r="86" spans="1:5">
      <c r="A86" s="711" t="s">
        <v>1431</v>
      </c>
      <c r="B86" s="106">
        <v>3.6999999999999998E-2</v>
      </c>
      <c r="C86" s="106">
        <v>3.1300000000000001E-2</v>
      </c>
      <c r="D86" s="106">
        <v>3.6200000000000003E-2</v>
      </c>
      <c r="E86" s="11"/>
    </row>
    <row r="87" spans="1:5">
      <c r="A87" s="711" t="s">
        <v>1432</v>
      </c>
      <c r="B87" s="106">
        <v>4.8899999999999999E-2</v>
      </c>
      <c r="C87" s="106">
        <v>5.2400000000000002E-2</v>
      </c>
      <c r="D87" s="106">
        <v>4.9200000000000001E-2</v>
      </c>
      <c r="E87" s="11"/>
    </row>
    <row r="88" spans="1:5">
      <c r="A88" s="711" t="s">
        <v>1433</v>
      </c>
      <c r="B88" s="106">
        <v>6.9999999999999999E-4</v>
      </c>
      <c r="C88" s="106">
        <v>6.2E-2</v>
      </c>
      <c r="D88" s="106">
        <v>4.6100000000000002E-2</v>
      </c>
      <c r="E88" s="11"/>
    </row>
    <row r="89" spans="1:5">
      <c r="A89" s="711" t="s">
        <v>1434</v>
      </c>
      <c r="B89" s="106">
        <v>0</v>
      </c>
      <c r="C89" s="106">
        <v>3.8699999999999998E-2</v>
      </c>
      <c r="D89" s="106">
        <v>7.4999999999999997E-3</v>
      </c>
      <c r="E89" s="11"/>
    </row>
    <row r="90" spans="1:5">
      <c r="A90" s="714" t="s">
        <v>565</v>
      </c>
      <c r="B90" s="508"/>
      <c r="C90" s="508"/>
      <c r="D90" s="508"/>
      <c r="E90" s="11"/>
    </row>
    <row r="91" spans="1:5">
      <c r="A91" s="714" t="s">
        <v>566</v>
      </c>
      <c r="B91" s="508"/>
      <c r="C91" s="508"/>
      <c r="D91" s="508"/>
      <c r="E91" s="11"/>
    </row>
    <row r="92" spans="1:5">
      <c r="A92" s="711" t="s">
        <v>923</v>
      </c>
      <c r="B92" s="106">
        <v>5.3400000000000003E-2</v>
      </c>
      <c r="C92" s="106">
        <v>5.4399999999999997E-2</v>
      </c>
      <c r="D92" s="106">
        <v>5.3600000000000002E-2</v>
      </c>
      <c r="E92" s="11"/>
    </row>
    <row r="93" spans="1:5">
      <c r="A93" s="711" t="s">
        <v>925</v>
      </c>
      <c r="B93" s="106">
        <v>7.0999999999999994E-2</v>
      </c>
      <c r="C93" s="106">
        <v>7.1900000000000006E-2</v>
      </c>
      <c r="D93" s="106">
        <v>7.1099999999999997E-2</v>
      </c>
      <c r="E93" s="11"/>
    </row>
    <row r="94" spans="1:5">
      <c r="A94" s="711" t="s">
        <v>927</v>
      </c>
      <c r="B94" s="106">
        <v>7.8E-2</v>
      </c>
      <c r="C94" s="106">
        <v>6.8599999999999994E-2</v>
      </c>
      <c r="D94" s="106">
        <v>7.6499999999999999E-2</v>
      </c>
      <c r="E94" s="11"/>
    </row>
    <row r="95" spans="1:5">
      <c r="A95" s="711" t="s">
        <v>1435</v>
      </c>
      <c r="B95" s="106">
        <v>7.9100000000000004E-2</v>
      </c>
      <c r="C95" s="106">
        <v>0.14299999999999999</v>
      </c>
      <c r="D95" s="106">
        <v>8.43E-2</v>
      </c>
      <c r="E95" s="11"/>
    </row>
    <row r="96" spans="1:5">
      <c r="A96" s="714" t="s">
        <v>567</v>
      </c>
      <c r="B96" s="430"/>
      <c r="C96" s="430"/>
      <c r="D96" s="430"/>
      <c r="E96" s="11"/>
    </row>
    <row r="97" spans="1:5">
      <c r="A97" s="711" t="s">
        <v>930</v>
      </c>
      <c r="B97" s="106">
        <v>0.54890000000000005</v>
      </c>
      <c r="C97" s="106">
        <v>0.59799999999999998</v>
      </c>
      <c r="D97" s="106">
        <v>0.55569999999999997</v>
      </c>
      <c r="E97" s="11"/>
    </row>
    <row r="98" spans="1:5">
      <c r="A98" s="711" t="s">
        <v>932</v>
      </c>
      <c r="B98" s="106">
        <v>4.3499999999999997E-2</v>
      </c>
      <c r="C98" s="106">
        <v>3.9800000000000002E-2</v>
      </c>
      <c r="D98" s="106">
        <v>4.2999999999999997E-2</v>
      </c>
      <c r="E98" s="11"/>
    </row>
    <row r="99" spans="1:5">
      <c r="A99" s="711" t="s">
        <v>934</v>
      </c>
      <c r="B99" s="106">
        <v>0.40770000000000001</v>
      </c>
      <c r="C99" s="106">
        <v>0.36230000000000001</v>
      </c>
      <c r="D99" s="106">
        <v>0.40139999999999998</v>
      </c>
      <c r="E99" s="11"/>
    </row>
    <row r="100" spans="1:5">
      <c r="A100" s="711" t="s">
        <v>936</v>
      </c>
      <c r="B100" s="106">
        <v>0.4138</v>
      </c>
      <c r="C100" s="106">
        <v>0.39779999999999999</v>
      </c>
      <c r="D100" s="106">
        <v>0.41149999999999998</v>
      </c>
      <c r="E100" s="11"/>
    </row>
    <row r="101" spans="1:5">
      <c r="A101" s="714" t="s">
        <v>568</v>
      </c>
      <c r="B101" s="430"/>
      <c r="C101" s="430"/>
      <c r="D101" s="430"/>
      <c r="E101" s="11"/>
    </row>
    <row r="102" spans="1:5">
      <c r="A102" s="711" t="s">
        <v>938</v>
      </c>
      <c r="B102" s="106">
        <v>7.6499999999999999E-2</v>
      </c>
      <c r="C102" s="106">
        <v>3.8899999999999997E-2</v>
      </c>
      <c r="D102" s="106">
        <v>7.1499999999999994E-2</v>
      </c>
      <c r="E102" s="11"/>
    </row>
    <row r="103" spans="1:5">
      <c r="A103" s="711" t="s">
        <v>940</v>
      </c>
      <c r="B103" s="106">
        <v>6.9400000000000003E-2</v>
      </c>
      <c r="C103" s="106">
        <v>3.85E-2</v>
      </c>
      <c r="D103" s="106">
        <v>6.5299999999999997E-2</v>
      </c>
      <c r="E103" s="11"/>
    </row>
    <row r="104" spans="1:5">
      <c r="A104" s="713" t="s">
        <v>1436</v>
      </c>
      <c r="B104" s="106">
        <v>0.1012</v>
      </c>
      <c r="C104" s="106">
        <v>5.4600000000000003E-2</v>
      </c>
      <c r="D104" s="106">
        <v>9.4799999999999995E-2</v>
      </c>
      <c r="E104" s="11"/>
    </row>
    <row r="105" spans="1:5">
      <c r="A105" s="713" t="s">
        <v>943</v>
      </c>
      <c r="B105" s="106">
        <v>0.13830000000000001</v>
      </c>
      <c r="C105" s="106">
        <v>8.6300000000000002E-2</v>
      </c>
      <c r="D105" s="106">
        <v>0.13109999999999999</v>
      </c>
      <c r="E105" s="11"/>
    </row>
    <row r="106" spans="1:5">
      <c r="A106" s="713" t="s">
        <v>945</v>
      </c>
      <c r="B106" s="106">
        <v>-3.6999999999999998E-2</v>
      </c>
      <c r="C106" s="106">
        <v>-3.1699999999999999E-2</v>
      </c>
      <c r="D106" s="106">
        <v>-3.6299999999999999E-2</v>
      </c>
      <c r="E106" s="11"/>
    </row>
    <row r="107" spans="1:5">
      <c r="A107" s="713" t="s">
        <v>947</v>
      </c>
      <c r="B107" s="106">
        <v>-3.1800000000000002E-2</v>
      </c>
      <c r="C107" s="106">
        <v>-1.6E-2</v>
      </c>
      <c r="D107" s="106">
        <v>-2.9499999999999998E-2</v>
      </c>
      <c r="E107" s="11"/>
    </row>
    <row r="108" spans="1:5">
      <c r="A108" s="713" t="s">
        <v>949</v>
      </c>
      <c r="B108" s="106">
        <v>7.1000000000000004E-3</v>
      </c>
      <c r="C108" s="106">
        <v>2.9999999999999997E-4</v>
      </c>
      <c r="D108" s="106">
        <v>6.1999999999999998E-3</v>
      </c>
      <c r="E108" s="11"/>
    </row>
    <row r="109" spans="1:5">
      <c r="A109" s="714" t="s">
        <v>950</v>
      </c>
      <c r="B109" s="508"/>
      <c r="C109" s="508"/>
      <c r="D109" s="508"/>
      <c r="E109" s="11"/>
    </row>
    <row r="110" spans="1:5">
      <c r="A110" s="713" t="s">
        <v>938</v>
      </c>
      <c r="B110" s="642">
        <v>7.6499999999999999E-2</v>
      </c>
      <c r="C110" s="642">
        <v>3.8899999999999997E-2</v>
      </c>
      <c r="D110" s="642">
        <v>7.1499999999999994E-2</v>
      </c>
      <c r="E110" s="11"/>
    </row>
    <row r="111" spans="1:5">
      <c r="A111" s="713" t="s">
        <v>952</v>
      </c>
      <c r="B111" s="106">
        <v>-1.3100000000000001E-2</v>
      </c>
      <c r="C111" s="106">
        <v>-6.0000000000000001E-3</v>
      </c>
      <c r="D111" s="106">
        <v>-1.2200000000000001E-2</v>
      </c>
      <c r="E111" s="11"/>
    </row>
    <row r="112" spans="1:5">
      <c r="A112" s="713" t="s">
        <v>954</v>
      </c>
      <c r="B112" s="106">
        <v>-5.3900000000000003E-2</v>
      </c>
      <c r="C112" s="106">
        <v>-5.6500000000000002E-2</v>
      </c>
      <c r="D112" s="106">
        <v>-5.4199999999999998E-2</v>
      </c>
      <c r="E112" s="11"/>
    </row>
    <row r="113" spans="1:5">
      <c r="A113" s="713" t="s">
        <v>956</v>
      </c>
      <c r="B113" s="106">
        <v>0</v>
      </c>
      <c r="C113" s="106">
        <v>0</v>
      </c>
      <c r="D113" s="106">
        <v>0</v>
      </c>
      <c r="E113" s="11"/>
    </row>
    <row r="114" spans="1:5">
      <c r="A114" s="713" t="s">
        <v>958</v>
      </c>
      <c r="B114" s="106">
        <v>-2.9999999999999997E-4</v>
      </c>
      <c r="C114" s="106">
        <v>0</v>
      </c>
      <c r="D114" s="106">
        <v>-2.9999999999999997E-4</v>
      </c>
      <c r="E114" s="11"/>
    </row>
    <row r="115" spans="1:5">
      <c r="A115" s="713" t="s">
        <v>959</v>
      </c>
      <c r="B115" s="106">
        <v>-1E-4</v>
      </c>
      <c r="C115" s="106">
        <v>0</v>
      </c>
      <c r="D115" s="106">
        <v>-1E-4</v>
      </c>
      <c r="E115" s="11"/>
    </row>
    <row r="116" spans="1:5">
      <c r="A116" s="431" t="s">
        <v>569</v>
      </c>
      <c r="B116" s="432">
        <v>9.2999999999999992E-3</v>
      </c>
      <c r="C116" s="432">
        <v>-2.3599999999999999E-2</v>
      </c>
      <c r="D116" s="432">
        <v>5.0000000000000001E-3</v>
      </c>
      <c r="E116" s="11"/>
    </row>
    <row r="117" spans="1:5" ht="3.75" customHeight="1" thickBot="1">
      <c r="A117" s="191"/>
      <c r="B117" s="112"/>
      <c r="C117" s="112"/>
      <c r="D117" s="112"/>
      <c r="E117" s="11"/>
    </row>
    <row r="118" spans="1:5" ht="15.75" thickTop="1">
      <c r="A118" s="747" t="s">
        <v>1400</v>
      </c>
      <c r="B118" s="747"/>
      <c r="C118" s="747"/>
      <c r="D118" s="747"/>
      <c r="E118" s="11"/>
    </row>
    <row r="119" spans="1:5">
      <c r="A119" s="742" t="s">
        <v>1401</v>
      </c>
      <c r="B119" s="742"/>
      <c r="C119" s="742"/>
      <c r="D119" s="742"/>
      <c r="E119" s="11"/>
    </row>
    <row r="120" spans="1:5">
      <c r="A120" s="742" t="s">
        <v>1402</v>
      </c>
      <c r="B120" s="742"/>
      <c r="C120" s="742"/>
      <c r="D120" s="742"/>
      <c r="E120" s="11"/>
    </row>
    <row r="121" spans="1:5">
      <c r="A121" s="742" t="s">
        <v>1403</v>
      </c>
      <c r="B121" s="742"/>
      <c r="C121" s="742"/>
      <c r="D121" s="742"/>
      <c r="E121" s="11"/>
    </row>
    <row r="122" spans="1:5" ht="24.95" customHeight="1">
      <c r="A122" s="776" t="s">
        <v>1404</v>
      </c>
      <c r="B122" s="776"/>
      <c r="C122" s="776"/>
      <c r="D122" s="776"/>
      <c r="E122" s="11"/>
    </row>
    <row r="123" spans="1:5" ht="25.5" customHeight="1">
      <c r="A123" s="744" t="s">
        <v>964</v>
      </c>
      <c r="B123" s="744"/>
      <c r="C123" s="744"/>
      <c r="D123" s="744"/>
      <c r="E123" s="11"/>
    </row>
    <row r="124" spans="1:5">
      <c r="A124" s="742" t="s">
        <v>571</v>
      </c>
      <c r="B124" s="742"/>
      <c r="C124" s="742"/>
      <c r="D124" s="742"/>
      <c r="E124" s="11"/>
    </row>
    <row r="125" spans="1:5" ht="30" customHeight="1">
      <c r="A125" s="744" t="s">
        <v>965</v>
      </c>
      <c r="B125" s="744"/>
      <c r="C125" s="744"/>
      <c r="D125" s="744"/>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256" width="9.140625" style="14"/>
    <col min="257" max="257" width="91.28515625" style="14" bestFit="1" customWidth="1"/>
    <col min="258" max="266" width="16" style="14" customWidth="1"/>
    <col min="267" max="512" width="9.140625" style="14"/>
    <col min="513" max="513" width="91.28515625" style="14" bestFit="1" customWidth="1"/>
    <col min="514" max="522" width="16" style="14" customWidth="1"/>
    <col min="523" max="768" width="9.140625" style="14"/>
    <col min="769" max="769" width="91.28515625" style="14" bestFit="1" customWidth="1"/>
    <col min="770" max="778" width="16" style="14" customWidth="1"/>
    <col min="779" max="1024" width="9.140625" style="14"/>
    <col min="1025" max="1025" width="91.28515625" style="14" bestFit="1" customWidth="1"/>
    <col min="1026" max="1034" width="16" style="14" customWidth="1"/>
    <col min="1035" max="1280" width="9.140625" style="14"/>
    <col min="1281" max="1281" width="91.28515625" style="14" bestFit="1" customWidth="1"/>
    <col min="1282" max="1290" width="16" style="14" customWidth="1"/>
    <col min="1291" max="1536" width="9.140625" style="14"/>
    <col min="1537" max="1537" width="91.28515625" style="14" bestFit="1" customWidth="1"/>
    <col min="1538" max="1546" width="16" style="14" customWidth="1"/>
    <col min="1547" max="1792" width="9.140625" style="14"/>
    <col min="1793" max="1793" width="91.28515625" style="14" bestFit="1" customWidth="1"/>
    <col min="1794" max="1802" width="16" style="14" customWidth="1"/>
    <col min="1803" max="2048" width="9.140625" style="14"/>
    <col min="2049" max="2049" width="91.28515625" style="14" bestFit="1" customWidth="1"/>
    <col min="2050" max="2058" width="16" style="14" customWidth="1"/>
    <col min="2059" max="2304" width="9.140625" style="14"/>
    <col min="2305" max="2305" width="91.28515625" style="14" bestFit="1" customWidth="1"/>
    <col min="2306" max="2314" width="16" style="14" customWidth="1"/>
    <col min="2315" max="2560" width="9.140625" style="14"/>
    <col min="2561" max="2561" width="91.28515625" style="14" bestFit="1" customWidth="1"/>
    <col min="2562" max="2570" width="16" style="14" customWidth="1"/>
    <col min="2571" max="2816" width="9.140625" style="14"/>
    <col min="2817" max="2817" width="91.28515625" style="14" bestFit="1" customWidth="1"/>
    <col min="2818" max="2826" width="16" style="14" customWidth="1"/>
    <col min="2827" max="3072" width="9.140625" style="14"/>
    <col min="3073" max="3073" width="91.28515625" style="14" bestFit="1" customWidth="1"/>
    <col min="3074" max="3082" width="16" style="14" customWidth="1"/>
    <col min="3083" max="3328" width="9.140625" style="14"/>
    <col min="3329" max="3329" width="91.28515625" style="14" bestFit="1" customWidth="1"/>
    <col min="3330" max="3338" width="16" style="14" customWidth="1"/>
    <col min="3339" max="3584" width="9.140625" style="14"/>
    <col min="3585" max="3585" width="91.28515625" style="14" bestFit="1" customWidth="1"/>
    <col min="3586" max="3594" width="16" style="14" customWidth="1"/>
    <col min="3595" max="3840" width="9.140625" style="14"/>
    <col min="3841" max="3841" width="91.28515625" style="14" bestFit="1" customWidth="1"/>
    <col min="3842" max="3850" width="16" style="14" customWidth="1"/>
    <col min="3851" max="4096" width="9.140625" style="14"/>
    <col min="4097" max="4097" width="91.28515625" style="14" bestFit="1" customWidth="1"/>
    <col min="4098" max="4106" width="16" style="14" customWidth="1"/>
    <col min="4107" max="4352" width="9.140625" style="14"/>
    <col min="4353" max="4353" width="91.28515625" style="14" bestFit="1" customWidth="1"/>
    <col min="4354" max="4362" width="16" style="14" customWidth="1"/>
    <col min="4363" max="4608" width="9.140625" style="14"/>
    <col min="4609" max="4609" width="91.28515625" style="14" bestFit="1" customWidth="1"/>
    <col min="4610" max="4618" width="16" style="14" customWidth="1"/>
    <col min="4619" max="4864" width="9.140625" style="14"/>
    <col min="4865" max="4865" width="91.28515625" style="14" bestFit="1" customWidth="1"/>
    <col min="4866" max="4874" width="16" style="14" customWidth="1"/>
    <col min="4875" max="5120" width="9.140625" style="14"/>
    <col min="5121" max="5121" width="91.28515625" style="14" bestFit="1" customWidth="1"/>
    <col min="5122" max="5130" width="16" style="14" customWidth="1"/>
    <col min="5131" max="5376" width="9.140625" style="14"/>
    <col min="5377" max="5377" width="91.28515625" style="14" bestFit="1" customWidth="1"/>
    <col min="5378" max="5386" width="16" style="14" customWidth="1"/>
    <col min="5387" max="5632" width="9.140625" style="14"/>
    <col min="5633" max="5633" width="91.28515625" style="14" bestFit="1" customWidth="1"/>
    <col min="5634" max="5642" width="16" style="14" customWidth="1"/>
    <col min="5643" max="5888" width="9.140625" style="14"/>
    <col min="5889" max="5889" width="91.28515625" style="14" bestFit="1" customWidth="1"/>
    <col min="5890" max="5898" width="16" style="14" customWidth="1"/>
    <col min="5899" max="6144" width="9.140625" style="14"/>
    <col min="6145" max="6145" width="91.28515625" style="14" bestFit="1" customWidth="1"/>
    <col min="6146" max="6154" width="16" style="14" customWidth="1"/>
    <col min="6155" max="6400" width="9.140625" style="14"/>
    <col min="6401" max="6401" width="91.28515625" style="14" bestFit="1" customWidth="1"/>
    <col min="6402" max="6410" width="16" style="14" customWidth="1"/>
    <col min="6411" max="6656" width="9.140625" style="14"/>
    <col min="6657" max="6657" width="91.28515625" style="14" bestFit="1" customWidth="1"/>
    <col min="6658" max="6666" width="16" style="14" customWidth="1"/>
    <col min="6667" max="6912" width="9.140625" style="14"/>
    <col min="6913" max="6913" width="91.28515625" style="14" bestFit="1" customWidth="1"/>
    <col min="6914" max="6922" width="16" style="14" customWidth="1"/>
    <col min="6923" max="7168" width="9.140625" style="14"/>
    <col min="7169" max="7169" width="91.28515625" style="14" bestFit="1" customWidth="1"/>
    <col min="7170" max="7178" width="16" style="14" customWidth="1"/>
    <col min="7179" max="7424" width="9.140625" style="14"/>
    <col min="7425" max="7425" width="91.28515625" style="14" bestFit="1" customWidth="1"/>
    <col min="7426" max="7434" width="16" style="14" customWidth="1"/>
    <col min="7435" max="7680" width="9.140625" style="14"/>
    <col min="7681" max="7681" width="91.28515625" style="14" bestFit="1" customWidth="1"/>
    <col min="7682" max="7690" width="16" style="14" customWidth="1"/>
    <col min="7691" max="7936" width="9.140625" style="14"/>
    <col min="7937" max="7937" width="91.28515625" style="14" bestFit="1" customWidth="1"/>
    <col min="7938" max="7946" width="16" style="14" customWidth="1"/>
    <col min="7947" max="8192" width="9.140625" style="14"/>
    <col min="8193" max="8193" width="91.28515625" style="14" bestFit="1" customWidth="1"/>
    <col min="8194" max="8202" width="16" style="14" customWidth="1"/>
    <col min="8203" max="8448" width="9.140625" style="14"/>
    <col min="8449" max="8449" width="91.28515625" style="14" bestFit="1" customWidth="1"/>
    <col min="8450" max="8458" width="16" style="14" customWidth="1"/>
    <col min="8459" max="8704" width="9.140625" style="14"/>
    <col min="8705" max="8705" width="91.28515625" style="14" bestFit="1" customWidth="1"/>
    <col min="8706" max="8714" width="16" style="14" customWidth="1"/>
    <col min="8715" max="8960" width="9.140625" style="14"/>
    <col min="8961" max="8961" width="91.28515625" style="14" bestFit="1" customWidth="1"/>
    <col min="8962" max="8970" width="16" style="14" customWidth="1"/>
    <col min="8971" max="9216" width="9.140625" style="14"/>
    <col min="9217" max="9217" width="91.28515625" style="14" bestFit="1" customWidth="1"/>
    <col min="9218" max="9226" width="16" style="14" customWidth="1"/>
    <col min="9227" max="9472" width="9.140625" style="14"/>
    <col min="9473" max="9473" width="91.28515625" style="14" bestFit="1" customWidth="1"/>
    <col min="9474" max="9482" width="16" style="14" customWidth="1"/>
    <col min="9483" max="9728" width="9.140625" style="14"/>
    <col min="9729" max="9729" width="91.28515625" style="14" bestFit="1" customWidth="1"/>
    <col min="9730" max="9738" width="16" style="14" customWidth="1"/>
    <col min="9739" max="9984" width="9.140625" style="14"/>
    <col min="9985" max="9985" width="91.28515625" style="14" bestFit="1" customWidth="1"/>
    <col min="9986" max="9994" width="16" style="14" customWidth="1"/>
    <col min="9995" max="10240" width="9.140625" style="14"/>
    <col min="10241" max="10241" width="91.28515625" style="14" bestFit="1" customWidth="1"/>
    <col min="10242" max="10250" width="16" style="14" customWidth="1"/>
    <col min="10251" max="10496" width="9.140625" style="14"/>
    <col min="10497" max="10497" width="91.28515625" style="14" bestFit="1" customWidth="1"/>
    <col min="10498" max="10506" width="16" style="14" customWidth="1"/>
    <col min="10507" max="10752" width="9.140625" style="14"/>
    <col min="10753" max="10753" width="91.28515625" style="14" bestFit="1" customWidth="1"/>
    <col min="10754" max="10762" width="16" style="14" customWidth="1"/>
    <col min="10763" max="11008" width="9.140625" style="14"/>
    <col min="11009" max="11009" width="91.28515625" style="14" bestFit="1" customWidth="1"/>
    <col min="11010" max="11018" width="16" style="14" customWidth="1"/>
    <col min="11019" max="11264" width="9.140625" style="14"/>
    <col min="11265" max="11265" width="91.28515625" style="14" bestFit="1" customWidth="1"/>
    <col min="11266" max="11274" width="16" style="14" customWidth="1"/>
    <col min="11275" max="11520" width="9.140625" style="14"/>
    <col min="11521" max="11521" width="91.28515625" style="14" bestFit="1" customWidth="1"/>
    <col min="11522" max="11530" width="16" style="14" customWidth="1"/>
    <col min="11531" max="11776" width="9.140625" style="14"/>
    <col min="11777" max="11777" width="91.28515625" style="14" bestFit="1" customWidth="1"/>
    <col min="11778" max="11786" width="16" style="14" customWidth="1"/>
    <col min="11787" max="12032" width="9.140625" style="14"/>
    <col min="12033" max="12033" width="91.28515625" style="14" bestFit="1" customWidth="1"/>
    <col min="12034" max="12042" width="16" style="14" customWidth="1"/>
    <col min="12043" max="12288" width="9.140625" style="14"/>
    <col min="12289" max="12289" width="91.28515625" style="14" bestFit="1" customWidth="1"/>
    <col min="12290" max="12298" width="16" style="14" customWidth="1"/>
    <col min="12299" max="12544" width="9.140625" style="14"/>
    <col min="12545" max="12545" width="91.28515625" style="14" bestFit="1" customWidth="1"/>
    <col min="12546" max="12554" width="16" style="14" customWidth="1"/>
    <col min="12555" max="12800" width="9.140625" style="14"/>
    <col min="12801" max="12801" width="91.28515625" style="14" bestFit="1" customWidth="1"/>
    <col min="12802" max="12810" width="16" style="14" customWidth="1"/>
    <col min="12811" max="13056" width="9.140625" style="14"/>
    <col min="13057" max="13057" width="91.28515625" style="14" bestFit="1" customWidth="1"/>
    <col min="13058" max="13066" width="16" style="14" customWidth="1"/>
    <col min="13067" max="13312" width="9.140625" style="14"/>
    <col min="13313" max="13313" width="91.28515625" style="14" bestFit="1" customWidth="1"/>
    <col min="13314" max="13322" width="16" style="14" customWidth="1"/>
    <col min="13323" max="13568" width="9.140625" style="14"/>
    <col min="13569" max="13569" width="91.28515625" style="14" bestFit="1" customWidth="1"/>
    <col min="13570" max="13578" width="16" style="14" customWidth="1"/>
    <col min="13579" max="13824" width="9.140625" style="14"/>
    <col min="13825" max="13825" width="91.28515625" style="14" bestFit="1" customWidth="1"/>
    <col min="13826" max="13834" width="16" style="14" customWidth="1"/>
    <col min="13835" max="14080" width="9.140625" style="14"/>
    <col min="14081" max="14081" width="91.28515625" style="14" bestFit="1" customWidth="1"/>
    <col min="14082" max="14090" width="16" style="14" customWidth="1"/>
    <col min="14091" max="14336" width="9.140625" style="14"/>
    <col min="14337" max="14337" width="91.28515625" style="14" bestFit="1" customWidth="1"/>
    <col min="14338" max="14346" width="16" style="14" customWidth="1"/>
    <col min="14347" max="14592" width="9.140625" style="14"/>
    <col min="14593" max="14593" width="91.28515625" style="14" bestFit="1" customWidth="1"/>
    <col min="14594" max="14602" width="16" style="14" customWidth="1"/>
    <col min="14603" max="14848" width="9.140625" style="14"/>
    <col min="14849" max="14849" width="91.28515625" style="14" bestFit="1" customWidth="1"/>
    <col min="14850" max="14858" width="16" style="14" customWidth="1"/>
    <col min="14859" max="15104" width="9.140625" style="14"/>
    <col min="15105" max="15105" width="91.28515625" style="14" bestFit="1" customWidth="1"/>
    <col min="15106" max="15114" width="16" style="14" customWidth="1"/>
    <col min="15115" max="15360" width="9.140625" style="14"/>
    <col min="15361" max="15361" width="91.28515625" style="14" bestFit="1" customWidth="1"/>
    <col min="15362" max="15370" width="16" style="14" customWidth="1"/>
    <col min="15371" max="15616" width="9.140625" style="14"/>
    <col min="15617" max="15617" width="91.28515625" style="14" bestFit="1" customWidth="1"/>
    <col min="15618" max="15626" width="16" style="14" customWidth="1"/>
    <col min="15627" max="15872" width="9.140625" style="14"/>
    <col min="15873" max="15873" width="91.28515625" style="14" bestFit="1" customWidth="1"/>
    <col min="15874" max="15882" width="16" style="14" customWidth="1"/>
    <col min="15883" max="16128" width="9.140625" style="14"/>
    <col min="16129" max="16129" width="91.28515625" style="14" bestFit="1" customWidth="1"/>
    <col min="16130" max="16138" width="16" style="14" customWidth="1"/>
    <col min="16139"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s="15" customFormat="1" ht="30" customHeight="1" thickTop="1" thickBot="1">
      <c r="A5" s="551"/>
      <c r="B5" s="392" t="s">
        <v>574</v>
      </c>
      <c r="C5" s="392" t="s">
        <v>575</v>
      </c>
      <c r="D5" s="392" t="s">
        <v>576</v>
      </c>
      <c r="E5" s="392" t="s">
        <v>577</v>
      </c>
      <c r="F5" s="392" t="s">
        <v>578</v>
      </c>
      <c r="G5" s="392" t="s">
        <v>579</v>
      </c>
      <c r="H5" s="392" t="s">
        <v>1267</v>
      </c>
      <c r="I5" s="392" t="s">
        <v>1507</v>
      </c>
      <c r="J5" s="392" t="s">
        <v>1358</v>
      </c>
      <c r="K5" s="392" t="s">
        <v>1508</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5981750.9905300001</v>
      </c>
      <c r="J6" s="395">
        <v>6114604.8484100001</v>
      </c>
      <c r="K6" s="395">
        <v>6849286.9153800001</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548346.16307000001</v>
      </c>
      <c r="J7" s="114">
        <v>553242.99040999997</v>
      </c>
      <c r="K7" s="114">
        <v>732736.07603999996</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337158.59722000005</v>
      </c>
      <c r="J8" s="114">
        <v>290302.24727999995</v>
      </c>
      <c r="K8" s="114">
        <v>121055.84059000001</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4633872.9025299996</v>
      </c>
      <c r="J9" s="114">
        <v>4732782.3077600002</v>
      </c>
      <c r="K9" s="114">
        <v>5222436.9006400006</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4108694.4312</v>
      </c>
      <c r="J10" s="114">
        <v>4184106.1386100003</v>
      </c>
      <c r="K10" s="114">
        <v>4568845.64769</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3777599.9181599999</v>
      </c>
      <c r="J11" s="114">
        <v>3823592.9964800002</v>
      </c>
      <c r="K11" s="114">
        <v>4070665.9259799998</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331094.51304000005</v>
      </c>
      <c r="J12" s="114">
        <v>360513.14212999999</v>
      </c>
      <c r="K12" s="114">
        <v>498179.72170999995</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12769.34698</v>
      </c>
      <c r="J13" s="114">
        <v>14751.315980000001</v>
      </c>
      <c r="K13" s="114">
        <v>42604.090840000004</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12274.28328</v>
      </c>
      <c r="J14" s="114">
        <v>13035.122079999999</v>
      </c>
      <c r="K14" s="114">
        <v>32696.265670000001</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495.06370000000004</v>
      </c>
      <c r="J15" s="114">
        <v>1716.1939</v>
      </c>
      <c r="K15" s="114">
        <v>9907.8251700000001</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121983.90565999999</v>
      </c>
      <c r="J16" s="114">
        <v>110525.89447</v>
      </c>
      <c r="K16" s="114">
        <v>101662.07192</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69224.381739999997</v>
      </c>
      <c r="J17" s="114">
        <v>61636.550049999998</v>
      </c>
      <c r="K17" s="114">
        <v>54017.945220000001</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52759.52392</v>
      </c>
      <c r="J18" s="114">
        <v>48889.344420000001</v>
      </c>
      <c r="K18" s="114">
        <v>47644.126700000001</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586866.83394000004</v>
      </c>
      <c r="J19" s="114">
        <v>611946.30228999991</v>
      </c>
      <c r="K19" s="114">
        <v>683057.24939000001</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-196441.61525</v>
      </c>
      <c r="J20" s="114">
        <v>-188547.34359</v>
      </c>
      <c r="K20" s="114">
        <v>-173732.15919999999</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82721.056909999999</v>
      </c>
      <c r="J21" s="114">
        <v>89730.81259999999</v>
      </c>
      <c r="K21" s="114">
        <v>96823.962390000001</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5766.8154000000004</v>
      </c>
      <c r="J22" s="114">
        <v>6832.1620199999998</v>
      </c>
      <c r="K22" s="114">
        <v>4510.4006300000001</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210798.83288</v>
      </c>
      <c r="J23" s="114">
        <v>289390.64726</v>
      </c>
      <c r="K23" s="114">
        <v>522164.22209</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145528.1232</v>
      </c>
      <c r="J24" s="114">
        <v>144447.06594</v>
      </c>
      <c r="K24" s="114">
        <v>140592.02705</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17558.499319999999</v>
      </c>
      <c r="J25" s="114">
        <v>7876.6151399999999</v>
      </c>
      <c r="K25" s="114">
        <v>8967.4859499999984</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5556158.8615500005</v>
      </c>
      <c r="J27" s="395">
        <v>5668289.6209399998</v>
      </c>
      <c r="K27" s="395">
        <v>6401658.2215100005</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4211921.3075900003</v>
      </c>
      <c r="J28" s="114">
        <v>4340530.9196999995</v>
      </c>
      <c r="K28" s="114">
        <v>4647191.3864099998</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520183.77272000001</v>
      </c>
      <c r="J29" s="114">
        <v>431510.72247000004</v>
      </c>
      <c r="K29" s="114">
        <v>436991.36272999999</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1220369.0387500001</v>
      </c>
      <c r="J30" s="114">
        <v>1315751.1378199998</v>
      </c>
      <c r="K30" s="114">
        <v>1391665.3490200001</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52496.30096</v>
      </c>
      <c r="J31" s="114">
        <v>52459.773179999997</v>
      </c>
      <c r="K31" s="114">
        <v>2168.6435499999998</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30687.321640000002</v>
      </c>
      <c r="J32" s="114">
        <v>35456.256500000003</v>
      </c>
      <c r="K32" s="114">
        <v>39349.986069999999</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2103466.3290300001</v>
      </c>
      <c r="J33" s="114">
        <v>2203744.3764</v>
      </c>
      <c r="K33" s="114">
        <v>2502144.4757399997</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284718.54449</v>
      </c>
      <c r="J34" s="114">
        <v>301608.65333</v>
      </c>
      <c r="K34" s="114">
        <v>274871.56930000003</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100.30392000000001</v>
      </c>
      <c r="J35" s="114">
        <v>115.49764</v>
      </c>
      <c r="K35" s="114">
        <v>0.05</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892364.53571000008</v>
      </c>
      <c r="J36" s="114">
        <v>835730.20660000003</v>
      </c>
      <c r="K36" s="114">
        <v>1269942.0865</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179999.66256999999</v>
      </c>
      <c r="J37" s="114">
        <v>176398.81663999998</v>
      </c>
      <c r="K37" s="114">
        <v>154419.36325999998</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58737.854249999997</v>
      </c>
      <c r="J38" s="114">
        <v>59716.508150000001</v>
      </c>
      <c r="K38" s="114">
        <v>86618.070400000011</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50189.583330000001</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75113.748219999994</v>
      </c>
      <c r="J40" s="114">
        <v>69911.068700000003</v>
      </c>
      <c r="K40" s="114">
        <v>113847.00908</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137921.44928999999</v>
      </c>
      <c r="J41" s="114">
        <v>135191.46462000001</v>
      </c>
      <c r="K41" s="114">
        <v>79450.672529999996</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425592.12898000004</v>
      </c>
      <c r="J42" s="395">
        <v>446315.22747000004</v>
      </c>
      <c r="K42" s="395">
        <v>447628.69387000002</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383631.78</v>
      </c>
      <c r="J43" s="114">
        <v>383631.78</v>
      </c>
      <c r="K43" s="114">
        <v>405106.58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13740.587019999999</v>
      </c>
      <c r="J44" s="114">
        <v>18260.827699999998</v>
      </c>
      <c r="K44" s="114">
        <v>15159.326060000001</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-13483.67064</v>
      </c>
      <c r="J47" s="114">
        <v>2719.1871700000002</v>
      </c>
      <c r="K47" s="114">
        <v>-18164.766660000001</v>
      </c>
    </row>
    <row r="48" spans="1:11" s="16" customFormat="1" ht="15" customHeight="1">
      <c r="A48" s="148" t="s">
        <v>607</v>
      </c>
      <c r="B48" s="114">
        <v>0</v>
      </c>
      <c r="C48" s="114">
        <v>0</v>
      </c>
      <c r="D48" s="114">
        <v>0</v>
      </c>
      <c r="E48" s="114">
        <v>615.80131999999992</v>
      </c>
      <c r="F48" s="114">
        <v>1.0031399999999999</v>
      </c>
      <c r="G48" s="114">
        <v>5.77E-3</v>
      </c>
      <c r="H48" s="114">
        <v>-17387.80125</v>
      </c>
      <c r="I48" s="114">
        <v>-30264.649069999999</v>
      </c>
      <c r="J48" s="114">
        <v>-32058.799749999998</v>
      </c>
      <c r="K48" s="114">
        <v>-25987.880809999999</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16780.978429999999</v>
      </c>
      <c r="J49" s="114">
        <v>34777.986920000003</v>
      </c>
      <c r="K49" s="114">
        <v>7823.1141500000003</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5981750.9905300001</v>
      </c>
      <c r="J50" s="395">
        <v>6114604.8484100001</v>
      </c>
      <c r="K50" s="395">
        <v>6849286.9153800001</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80805.322840000008</v>
      </c>
      <c r="J51" s="114">
        <v>85719.868680000014</v>
      </c>
      <c r="K51" s="114">
        <v>75622.650290000005</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29450.77853</v>
      </c>
      <c r="J53" s="114">
        <v>27785.222739999997</v>
      </c>
      <c r="K53" s="114">
        <v>34298.716369999995</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51354.544310000005</v>
      </c>
      <c r="J55" s="114">
        <v>57934.645939999995</v>
      </c>
      <c r="K55" s="114">
        <v>41323.933920000003</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7715674.3516000006</v>
      </c>
      <c r="J57" s="114">
        <v>8970860.7262500003</v>
      </c>
      <c r="K57" s="114">
        <v>7783049.9233299997</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473955.18836999999</v>
      </c>
      <c r="J58" s="397">
        <v>575361.86297999998</v>
      </c>
      <c r="K58" s="397">
        <v>573125.39278999995</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-186156.20931000001</v>
      </c>
      <c r="J59" s="114">
        <v>-224225.47339</v>
      </c>
      <c r="K59" s="114">
        <v>-196269.59752000001</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287798.97905999998</v>
      </c>
      <c r="J60" s="114">
        <v>351136.38958999998</v>
      </c>
      <c r="K60" s="114">
        <v>376855.79527</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43404.114959999999</v>
      </c>
      <c r="J61" s="114">
        <v>61132.360930000003</v>
      </c>
      <c r="K61" s="114">
        <v>51446.497929999998</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-19752.197399999997</v>
      </c>
      <c r="J62" s="114">
        <v>-24500.64014</v>
      </c>
      <c r="K62" s="114">
        <v>-19291.516749999999</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311450.89662000001</v>
      </c>
      <c r="J63" s="114">
        <v>387768.11037999997</v>
      </c>
      <c r="K63" s="114">
        <v>409010.77645</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90343.06753</v>
      </c>
      <c r="J64" s="114">
        <v>115497.52239</v>
      </c>
      <c r="K64" s="114">
        <v>93467.240700000009</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-93330.176659999997</v>
      </c>
      <c r="J65" s="114">
        <v>-119040.97423000001</v>
      </c>
      <c r="K65" s="114">
        <v>-181712.19237</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308463.78749000002</v>
      </c>
      <c r="J66" s="114">
        <v>384224.65854000003</v>
      </c>
      <c r="K66" s="114">
        <v>320765.82477999997</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-269954.59974999999</v>
      </c>
      <c r="J67" s="114">
        <v>-304860.72147000005</v>
      </c>
      <c r="K67" s="114">
        <v>-292862.34288999997</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38509.187740000001</v>
      </c>
      <c r="J68" s="114">
        <v>79363.93707</v>
      </c>
      <c r="K68" s="114">
        <v>27903.481889999999</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8.0971999999999991</v>
      </c>
      <c r="J69" s="114">
        <v>9.3397000000000006</v>
      </c>
      <c r="K69" s="114">
        <v>10.374139999999999</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0.37598000000000004</v>
      </c>
      <c r="J70" s="114">
        <v>0.37551000000000001</v>
      </c>
      <c r="K70" s="114">
        <v>-1.14E-3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7.7212200000000006</v>
      </c>
      <c r="J71" s="114">
        <v>8.9641900000000003</v>
      </c>
      <c r="K71" s="114">
        <v>10.37528</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-74.19556</v>
      </c>
      <c r="J72" s="114">
        <v>-95.184370000000001</v>
      </c>
      <c r="K72" s="114">
        <v>-342.52084000000002</v>
      </c>
    </row>
    <row r="73" spans="1:11" ht="15" customHeight="1">
      <c r="A73" s="147" t="s">
        <v>1306</v>
      </c>
      <c r="B73" s="114">
        <v>-216.28723000000002</v>
      </c>
      <c r="C73" s="114">
        <v>-52.96134</v>
      </c>
      <c r="D73" s="114">
        <v>-3.2969999999999999E-2</v>
      </c>
      <c r="E73" s="114">
        <v>-12.070069999999999</v>
      </c>
      <c r="F73" s="114">
        <v>-9.2730200000000007</v>
      </c>
      <c r="G73" s="114">
        <v>9.9900000000000006E-3</v>
      </c>
      <c r="H73" s="114">
        <v>-1.9673699999999998</v>
      </c>
      <c r="I73" s="114">
        <v>-2.7539999999999999E-2</v>
      </c>
      <c r="J73" s="114">
        <v>-2.07E-2</v>
      </c>
      <c r="K73" s="114">
        <v>-74.805970000000002</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-74.168019999999999</v>
      </c>
      <c r="J74" s="114">
        <v>-95.163669999999996</v>
      </c>
      <c r="K74" s="114">
        <v>-267.71487000000002</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38443.089380000005</v>
      </c>
      <c r="J75" s="114">
        <v>79278.092400000009</v>
      </c>
      <c r="K75" s="114">
        <v>27571.335190000002</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813.91399000000001</v>
      </c>
      <c r="J76" s="114">
        <v>257.88125000000002</v>
      </c>
      <c r="K76" s="114">
        <v>115.83022</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39257.003369999999</v>
      </c>
      <c r="J77" s="114">
        <v>79535.97365</v>
      </c>
      <c r="K77" s="114">
        <v>27687.165410000001</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881.17051000000004</v>
      </c>
      <c r="J78" s="114">
        <v>1130.2538100000002</v>
      </c>
      <c r="K78" s="114">
        <v>-1564.5812800000001</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40138.173880000002</v>
      </c>
      <c r="J79" s="114">
        <v>80666.227459999995</v>
      </c>
      <c r="K79" s="114">
        <v>26122.584129999999</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40138.173880000002</v>
      </c>
      <c r="J81" s="114">
        <v>80666.227459999995</v>
      </c>
      <c r="K81" s="114">
        <v>26122.584129999999</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-23357.195449999999</v>
      </c>
      <c r="J82" s="114">
        <v>-45888.240539999999</v>
      </c>
      <c r="K82" s="114">
        <v>-18299.469980000002</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16780.978429999999</v>
      </c>
      <c r="J83" s="395">
        <v>34777.986920000003</v>
      </c>
      <c r="K83" s="395">
        <v>7823.1141500000003</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9.1700000000000004E-2</v>
      </c>
      <c r="L9" s="130">
        <v>9.0499999999999997E-2</v>
      </c>
      <c r="M9" s="130">
        <v>0.107</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0.77470000000000006</v>
      </c>
      <c r="L10" s="130">
        <v>0.77400000000000002</v>
      </c>
      <c r="M10" s="130">
        <v>0.76249999999999996</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1437</v>
      </c>
      <c r="D12" s="130">
        <v>0.74170000000000003</v>
      </c>
      <c r="E12" s="130">
        <v>0.75900000000000001</v>
      </c>
      <c r="F12" s="130">
        <v>0.76639999999999997</v>
      </c>
      <c r="G12" s="130">
        <v>0.81</v>
      </c>
      <c r="H12" s="130">
        <v>0.80200000000000005</v>
      </c>
      <c r="I12" s="130">
        <v>0.75890000000000002</v>
      </c>
      <c r="J12" s="130">
        <v>0.65659999999999996</v>
      </c>
      <c r="K12" s="130">
        <v>0.70409999999999995</v>
      </c>
      <c r="L12" s="130">
        <v>0.70989999999999998</v>
      </c>
      <c r="M12" s="130">
        <v>0.67849999999999999</v>
      </c>
    </row>
    <row r="13" spans="1:13" s="77" customFormat="1" ht="15" customHeight="1">
      <c r="A13" s="47" t="s">
        <v>748</v>
      </c>
      <c r="B13" s="46" t="s">
        <v>824</v>
      </c>
      <c r="C13" s="165" t="s">
        <v>1438</v>
      </c>
      <c r="D13" s="167">
        <v>0.75449999999999995</v>
      </c>
      <c r="E13" s="130">
        <v>0.76160000000000005</v>
      </c>
      <c r="F13" s="130">
        <v>0.7681</v>
      </c>
      <c r="G13" s="130">
        <v>0.81</v>
      </c>
      <c r="H13" s="130">
        <v>0.80200000000000005</v>
      </c>
      <c r="I13" s="130">
        <v>0.77790000000000004</v>
      </c>
      <c r="J13" s="130">
        <v>0.71050000000000002</v>
      </c>
      <c r="K13" s="130">
        <v>0.72719999999999996</v>
      </c>
      <c r="L13" s="130">
        <v>0.73199999999999998</v>
      </c>
      <c r="M13" s="130">
        <v>0.69010000000000005</v>
      </c>
    </row>
    <row r="14" spans="1:13" s="77" customFormat="1" ht="15" customHeight="1">
      <c r="A14" s="47"/>
      <c r="B14" s="46"/>
      <c r="C14" s="165" t="s">
        <v>1439</v>
      </c>
      <c r="D14" s="130">
        <v>8.2600000000000007E-2</v>
      </c>
      <c r="E14" s="130">
        <v>8.8200000000000001E-2</v>
      </c>
      <c r="F14" s="130">
        <v>8.1799999999999998E-2</v>
      </c>
      <c r="G14" s="130">
        <v>5.3699999999999998E-2</v>
      </c>
      <c r="H14" s="130">
        <v>7.0000000000000007E-2</v>
      </c>
      <c r="I14" s="130">
        <v>8.3400000000000002E-2</v>
      </c>
      <c r="J14" s="130">
        <v>0.1613</v>
      </c>
      <c r="K14" s="130">
        <v>0.1492</v>
      </c>
      <c r="L14" s="130">
        <v>0.13669999999999999</v>
      </c>
      <c r="M14" s="130">
        <v>0.18540000000000001</v>
      </c>
    </row>
    <row r="15" spans="1:13" s="77" customFormat="1" ht="15" customHeight="1" thickBot="1">
      <c r="A15" s="47" t="s">
        <v>748</v>
      </c>
      <c r="B15" s="46" t="s">
        <v>825</v>
      </c>
      <c r="C15" s="165" t="s">
        <v>1440</v>
      </c>
      <c r="D15" s="130">
        <v>8.8999999999999999E-3</v>
      </c>
      <c r="E15" s="130">
        <v>8.5000000000000006E-3</v>
      </c>
      <c r="F15" s="130">
        <v>1.09E-2</v>
      </c>
      <c r="G15" s="130">
        <v>2.5399999999999999E-2</v>
      </c>
      <c r="H15" s="130">
        <v>2.75E-2</v>
      </c>
      <c r="I15" s="130">
        <v>2.3099999999999999E-2</v>
      </c>
      <c r="J15" s="130">
        <v>1.7000000000000001E-2</v>
      </c>
      <c r="K15" s="130">
        <v>1.26E-2</v>
      </c>
      <c r="L15" s="130">
        <v>1.14E-2</v>
      </c>
      <c r="M15" s="130">
        <v>1.66E-2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1441</v>
      </c>
      <c r="D17" s="130">
        <v>0.67959999999999998</v>
      </c>
      <c r="E17" s="130">
        <v>0.71619999999999995</v>
      </c>
      <c r="F17" s="130">
        <v>0.72950000000000004</v>
      </c>
      <c r="G17" s="130">
        <v>0.7429</v>
      </c>
      <c r="H17" s="130">
        <v>0.752</v>
      </c>
      <c r="I17" s="130">
        <v>0.755</v>
      </c>
      <c r="J17" s="130">
        <v>0.73619999999999997</v>
      </c>
      <c r="K17" s="130">
        <v>0.72450000000000003</v>
      </c>
      <c r="L17" s="130">
        <v>0.73329999999999995</v>
      </c>
      <c r="M17" s="130">
        <v>0.72199999999999998</v>
      </c>
    </row>
    <row r="18" spans="1:13" s="77" customFormat="1" ht="15" customHeight="1">
      <c r="A18" s="47" t="s">
        <v>748</v>
      </c>
      <c r="B18" s="46" t="s">
        <v>828</v>
      </c>
      <c r="C18" s="165" t="s">
        <v>1442</v>
      </c>
      <c r="D18" s="130">
        <v>0.32040000000000002</v>
      </c>
      <c r="E18" s="130">
        <v>0.2838</v>
      </c>
      <c r="F18" s="130">
        <v>0.27050000000000002</v>
      </c>
      <c r="G18" s="130">
        <v>0.2571</v>
      </c>
      <c r="H18" s="130">
        <v>0.248</v>
      </c>
      <c r="I18" s="130">
        <v>0.245</v>
      </c>
      <c r="J18" s="130">
        <v>0.26379999999999998</v>
      </c>
      <c r="K18" s="130">
        <v>0.27550000000000002</v>
      </c>
      <c r="L18" s="130">
        <v>0.26669999999999999</v>
      </c>
      <c r="M18" s="130">
        <v>0.27800000000000002</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851.39930000000004</v>
      </c>
      <c r="L19" s="168">
        <v>860.78020000000004</v>
      </c>
      <c r="M19" s="168">
        <v>852.74369999999999</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0.96819999999999995</v>
      </c>
      <c r="L21" s="130">
        <v>0.97089999999999999</v>
      </c>
      <c r="M21" s="130">
        <v>0.96940000000000004</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9.06E-2</v>
      </c>
      <c r="L22" s="130">
        <v>9.5399999999999999E-2</v>
      </c>
      <c r="M22" s="130">
        <v>0.1179</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3.1800000000000002E-2</v>
      </c>
      <c r="L23" s="130">
        <v>2.9100000000000001E-2</v>
      </c>
      <c r="M23" s="130">
        <v>3.0599999999999999E-2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8.0600000000000005E-2</v>
      </c>
      <c r="L24" s="130">
        <v>8.6199999999999999E-2</v>
      </c>
      <c r="M24" s="130">
        <v>0.109</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0.1386</v>
      </c>
      <c r="L25" s="130">
        <v>0.1231</v>
      </c>
      <c r="M25" s="130">
        <v>0.1036</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0.13830000000000001</v>
      </c>
      <c r="L26" s="130">
        <v>0.14199999999999999</v>
      </c>
      <c r="M26" s="130">
        <v>0.1449</v>
      </c>
    </row>
    <row r="27" spans="1:13" s="77" customFormat="1" ht="15" customHeight="1">
      <c r="A27" s="47" t="s">
        <v>748</v>
      </c>
      <c r="B27" s="46" t="s">
        <v>844</v>
      </c>
      <c r="C27" s="165" t="s">
        <v>1443</v>
      </c>
      <c r="D27" s="130">
        <v>3.73E-2</v>
      </c>
      <c r="E27" s="130">
        <v>3.9199999999999999E-2</v>
      </c>
      <c r="F27" s="130">
        <v>3.8399999999999997E-2</v>
      </c>
      <c r="G27" s="130">
        <v>4.2900000000000001E-2</v>
      </c>
      <c r="H27" s="130">
        <v>4.0399999999999998E-2</v>
      </c>
      <c r="I27" s="130">
        <v>4.7699999999999999E-2</v>
      </c>
      <c r="J27" s="130">
        <v>5.6500000000000002E-2</v>
      </c>
      <c r="K27" s="130">
        <v>5.0500000000000003E-2</v>
      </c>
      <c r="L27" s="130">
        <v>4.7899999999999998E-2</v>
      </c>
      <c r="M27" s="130">
        <v>4.5600000000000002E-2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0.96409999999999996</v>
      </c>
      <c r="L28" s="130">
        <v>0.96709999999999996</v>
      </c>
      <c r="M28" s="130">
        <v>0.95620000000000005</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1.6999999999999999E-3</v>
      </c>
      <c r="L29" s="130">
        <v>1.5E-3</v>
      </c>
      <c r="M29" s="130">
        <v>1.11E-2</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2E-3</v>
      </c>
      <c r="L30" s="130">
        <v>2.3999999999999998E-3</v>
      </c>
      <c r="M30" s="130">
        <v>3.8E-3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2.9999999999999997E-4</v>
      </c>
      <c r="L31" s="130">
        <v>4.0000000000000002E-4</v>
      </c>
      <c r="M31" s="130">
        <v>8.9999999999999998E-4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4.1999999999999997E-3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2.7199999999999998E-2</v>
      </c>
      <c r="L33" s="130">
        <v>2.5600000000000001E-2</v>
      </c>
      <c r="M33" s="130">
        <v>2.3699999999999999E-2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0.30930000000000002</v>
      </c>
      <c r="L35" s="130">
        <v>0.31009999999999999</v>
      </c>
      <c r="M35" s="130">
        <v>0.39510000000000001</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0.4995</v>
      </c>
      <c r="L36" s="130">
        <v>0.47270000000000001</v>
      </c>
      <c r="M36" s="130">
        <v>0.46029999999999999</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0.15939999999999999</v>
      </c>
      <c r="L37" s="130">
        <v>0.14879999999999999</v>
      </c>
      <c r="M37" s="130">
        <v>0.13339999999999999</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0.14799999999999999</v>
      </c>
      <c r="L38" s="130">
        <v>0.13800000000000001</v>
      </c>
      <c r="M38" s="130">
        <v>0.12470000000000001</v>
      </c>
    </row>
    <row r="39" spans="1:13" s="77" customFormat="1" ht="15" customHeight="1" thickBot="1">
      <c r="A39" s="47" t="s">
        <v>748</v>
      </c>
      <c r="B39" s="46" t="s">
        <v>865</v>
      </c>
      <c r="C39" s="103" t="s">
        <v>1205</v>
      </c>
      <c r="D39" s="130">
        <v>0.64009276452498043</v>
      </c>
      <c r="E39" s="130">
        <v>0.63103613630714817</v>
      </c>
      <c r="F39" s="130">
        <v>0.63728392117009036</v>
      </c>
      <c r="G39" s="130">
        <v>0.64890236380054345</v>
      </c>
      <c r="H39" s="130">
        <v>0.14299999999999999</v>
      </c>
      <c r="I39" s="130">
        <v>0.48870000000000002</v>
      </c>
      <c r="J39" s="130">
        <v>0.28799999999999998</v>
      </c>
      <c r="K39" s="130">
        <v>0.29580000000000001</v>
      </c>
      <c r="L39" s="130">
        <v>0.34460000000000002</v>
      </c>
      <c r="M39" s="130">
        <v>0.3553</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7.1099999999999997E-2</v>
      </c>
      <c r="L41" s="130">
        <v>7.2999999999999995E-2</v>
      </c>
      <c r="M41" s="130">
        <v>6.54E-2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7.0199999999999999E-2</v>
      </c>
      <c r="L42" s="130">
        <v>7.1999999999999995E-2</v>
      </c>
      <c r="M42" s="130">
        <v>6.4600000000000005E-2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0.31659999999999999</v>
      </c>
      <c r="L43" s="130">
        <v>0.28070000000000001</v>
      </c>
      <c r="M43" s="130">
        <v>0.32229999999999998</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0.12509999999999999</v>
      </c>
      <c r="L44" s="130">
        <v>0.1134</v>
      </c>
      <c r="M44" s="130">
        <v>0.12859999999999999</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0.1129</v>
      </c>
      <c r="L45" s="130">
        <v>9.8799999999999999E-2</v>
      </c>
      <c r="M45" s="130">
        <v>0.1197</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0.11210000000000001</v>
      </c>
      <c r="L46" s="130">
        <v>0.11169999999999999</v>
      </c>
      <c r="M46" s="130">
        <v>0.11360000000000001</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0.77559999999999996</v>
      </c>
      <c r="L48" s="130">
        <v>0.77639999999999998</v>
      </c>
      <c r="M48" s="130">
        <v>0.75600000000000001</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0.78449999999999998</v>
      </c>
      <c r="L49" s="130">
        <v>0.80189999999999995</v>
      </c>
      <c r="M49" s="130">
        <v>0.82730000000000004</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6.3299999999999995E-2</v>
      </c>
      <c r="L50" s="130">
        <v>4.3299999999999998E-2</v>
      </c>
      <c r="M50" s="130">
        <v>-2.3099999999999999E-2</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3.1966000000000001</v>
      </c>
      <c r="L51" s="130">
        <v>3.1065999999999998</v>
      </c>
      <c r="M51" s="130">
        <v>3.7749999999999999</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50.25" customHeight="1">
      <c r="A54" s="47"/>
      <c r="B54" s="47"/>
      <c r="C54" s="751" t="s">
        <v>887</v>
      </c>
      <c r="D54" s="751"/>
      <c r="E54" s="751"/>
      <c r="F54" s="751"/>
      <c r="G54" s="751"/>
      <c r="H54" s="751"/>
      <c r="I54" s="751"/>
      <c r="J54" s="751"/>
      <c r="K54" s="751"/>
      <c r="L54" s="751"/>
      <c r="M54" s="751"/>
    </row>
    <row r="55" spans="1:13" ht="48" customHeight="1">
      <c r="A55" s="47"/>
      <c r="B55" s="47"/>
      <c r="C55" s="751" t="s">
        <v>888</v>
      </c>
      <c r="D55" s="751"/>
      <c r="E55" s="751"/>
      <c r="F55" s="751"/>
      <c r="G55" s="751"/>
      <c r="H55" s="751"/>
      <c r="I55" s="751"/>
      <c r="J55" s="751"/>
      <c r="K55" s="751"/>
      <c r="L55" s="751"/>
      <c r="M55" s="751"/>
    </row>
    <row r="56" spans="1:13" ht="15" customHeight="1">
      <c r="A56" s="47"/>
      <c r="B56" s="47"/>
      <c r="C56" s="752" t="s">
        <v>889</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28"/>
      <c r="B1" s="628"/>
      <c r="C1" s="758"/>
      <c r="D1" s="758"/>
      <c r="E1" s="758"/>
      <c r="F1" s="758"/>
      <c r="G1" s="758"/>
      <c r="H1" s="758"/>
      <c r="I1" s="758"/>
      <c r="J1" s="758"/>
      <c r="K1" s="758"/>
      <c r="L1" s="758"/>
      <c r="M1" s="758"/>
    </row>
    <row r="2" spans="1:13" ht="15" customHeight="1">
      <c r="A2" s="754" t="s">
        <v>442</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5.96E-2</v>
      </c>
      <c r="L9" s="130">
        <v>5.9900000000000002E-2</v>
      </c>
      <c r="M9" s="130">
        <v>6.8900000000000003E-2</v>
      </c>
    </row>
    <row r="10" spans="1:13" s="48" customFormat="1" ht="15" customHeight="1">
      <c r="A10" s="47" t="s">
        <v>748</v>
      </c>
      <c r="B10" s="46" t="s">
        <v>892</v>
      </c>
      <c r="C10" s="165" t="s">
        <v>1412</v>
      </c>
      <c r="D10" s="130">
        <v>9.8199999999999996E-2</v>
      </c>
      <c r="E10" s="130">
        <v>8.5099999999999995E-2</v>
      </c>
      <c r="F10" s="130">
        <v>8.43E-2</v>
      </c>
      <c r="G10" s="130">
        <v>5.96E-2</v>
      </c>
      <c r="H10" s="130">
        <v>9.2100000000000001E-2</v>
      </c>
      <c r="I10" s="130">
        <v>9.3600000000000003E-2</v>
      </c>
      <c r="J10" s="130">
        <v>8.2799999999999999E-2</v>
      </c>
      <c r="K10" s="130">
        <v>6.4500000000000002E-2</v>
      </c>
      <c r="L10" s="130">
        <v>6.6199999999999995E-2</v>
      </c>
      <c r="M10" s="130">
        <v>7.4800000000000005E-2</v>
      </c>
    </row>
    <row r="11" spans="1:13" s="48" customFormat="1" ht="15" customHeight="1">
      <c r="A11" s="47" t="s">
        <v>748</v>
      </c>
      <c r="B11" s="46" t="s">
        <v>893</v>
      </c>
      <c r="C11" s="165" t="s">
        <v>1413</v>
      </c>
      <c r="D11" s="130">
        <v>9.1399999999999995E-2</v>
      </c>
      <c r="E11" s="130">
        <v>7.9000000000000001E-2</v>
      </c>
      <c r="F11" s="130">
        <v>7.9000000000000001E-2</v>
      </c>
      <c r="G11" s="130">
        <v>5.0599999999999999E-2</v>
      </c>
      <c r="H11" s="130">
        <v>7.8899999999999998E-2</v>
      </c>
      <c r="I11" s="130">
        <v>7.7200000000000005E-2</v>
      </c>
      <c r="J11" s="130">
        <v>7.0699999999999999E-2</v>
      </c>
      <c r="K11" s="130">
        <v>6.3899999999999998E-2</v>
      </c>
      <c r="L11" s="130">
        <v>6.5600000000000006E-2</v>
      </c>
      <c r="M11" s="130">
        <v>5.8700000000000002E-2</v>
      </c>
    </row>
    <row r="12" spans="1:13" s="48" customFormat="1" ht="15" customHeight="1">
      <c r="A12" s="47" t="s">
        <v>748</v>
      </c>
      <c r="B12" s="46" t="s">
        <v>894</v>
      </c>
      <c r="C12" s="165" t="s">
        <v>1414</v>
      </c>
      <c r="D12" s="130">
        <v>2.01E-2</v>
      </c>
      <c r="E12" s="130">
        <v>1.26E-2</v>
      </c>
      <c r="F12" s="130">
        <v>1.9400000000000001E-2</v>
      </c>
      <c r="G12" s="130">
        <v>6.7999999999999996E-3</v>
      </c>
      <c r="H12" s="130">
        <v>5.0000000000000001E-3</v>
      </c>
      <c r="I12" s="130">
        <v>8.9999999999999993E-3</v>
      </c>
      <c r="J12" s="130">
        <v>1.2699999999999999E-2</v>
      </c>
      <c r="K12" s="130">
        <v>8.0000000000000002E-3</v>
      </c>
      <c r="L12" s="130">
        <v>1.35E-2</v>
      </c>
      <c r="M12" s="130">
        <v>5.1000000000000004E-3</v>
      </c>
    </row>
    <row r="13" spans="1:13" s="48" customFormat="1" ht="15" customHeight="1">
      <c r="A13" s="47" t="s">
        <v>748</v>
      </c>
      <c r="B13" s="46" t="s">
        <v>895</v>
      </c>
      <c r="C13" s="165" t="s">
        <v>1415</v>
      </c>
      <c r="D13" s="130">
        <v>2.01E-2</v>
      </c>
      <c r="E13" s="130">
        <v>1.26E-2</v>
      </c>
      <c r="F13" s="130">
        <v>1.9E-2</v>
      </c>
      <c r="G13" s="130">
        <v>7.4999999999999997E-3</v>
      </c>
      <c r="H13" s="130">
        <v>4.1000000000000003E-3</v>
      </c>
      <c r="I13" s="130">
        <v>9.2999999999999992E-3</v>
      </c>
      <c r="J13" s="130">
        <v>1.3100000000000001E-2</v>
      </c>
      <c r="K13" s="130">
        <v>8.3000000000000001E-3</v>
      </c>
      <c r="L13" s="130">
        <v>1.38E-2</v>
      </c>
      <c r="M13" s="130">
        <v>4.7999999999999996E-3</v>
      </c>
    </row>
    <row r="14" spans="1:13" s="48" customFormat="1" ht="15" customHeight="1">
      <c r="A14" s="47" t="s">
        <v>748</v>
      </c>
      <c r="B14" s="46" t="s">
        <v>896</v>
      </c>
      <c r="C14" s="165" t="s">
        <v>1416</v>
      </c>
      <c r="D14" s="130">
        <v>1.4200000000000001E-2</v>
      </c>
      <c r="E14" s="130">
        <v>9.1000000000000004E-3</v>
      </c>
      <c r="F14" s="130">
        <v>1.2200000000000001E-2</v>
      </c>
      <c r="G14" s="130">
        <v>3.0999999999999999E-3</v>
      </c>
      <c r="H14" s="130">
        <v>2.8999999999999998E-3</v>
      </c>
      <c r="I14" s="130">
        <v>3.5000000000000001E-3</v>
      </c>
      <c r="J14" s="130">
        <v>3.5999999999999999E-3</v>
      </c>
      <c r="K14" s="130">
        <v>3.5000000000000001E-3</v>
      </c>
      <c r="L14" s="130">
        <v>5.8999999999999999E-3</v>
      </c>
      <c r="M14" s="130">
        <v>1.4E-3</v>
      </c>
    </row>
    <row r="15" spans="1:13" s="48" customFormat="1" ht="15" customHeight="1" thickBot="1">
      <c r="A15" s="47" t="s">
        <v>748</v>
      </c>
      <c r="B15" s="46" t="s">
        <v>897</v>
      </c>
      <c r="C15" s="165" t="s">
        <v>1417</v>
      </c>
      <c r="D15" s="130">
        <v>0.14729999999999999</v>
      </c>
      <c r="E15" s="130">
        <v>9.5100000000000004E-2</v>
      </c>
      <c r="F15" s="130">
        <v>0.1241</v>
      </c>
      <c r="G15" s="130">
        <v>3.3700000000000001E-2</v>
      </c>
      <c r="H15" s="130">
        <v>4.1300000000000003E-2</v>
      </c>
      <c r="I15" s="130">
        <v>4.7600000000000003E-2</v>
      </c>
      <c r="J15" s="130">
        <v>4.7100000000000003E-2</v>
      </c>
      <c r="K15" s="130">
        <v>4.8500000000000001E-2</v>
      </c>
      <c r="L15" s="130">
        <v>8.1699999999999995E-2</v>
      </c>
      <c r="M15" s="130">
        <v>2.1000000000000001E-2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9.8199999999999996E-2</v>
      </c>
      <c r="L17" s="130">
        <v>9.8199999999999996E-2</v>
      </c>
      <c r="M17" s="130">
        <v>0.1048</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-3.8600000000000002E-2</v>
      </c>
      <c r="L18" s="130">
        <v>-3.8300000000000001E-2</v>
      </c>
      <c r="M18" s="130">
        <v>-3.5900000000000001E-2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5.1999999999999998E-2</v>
      </c>
      <c r="L19" s="130">
        <v>5.11E-2</v>
      </c>
      <c r="M19" s="130">
        <v>4.7199999999999999E-2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-1E-4</v>
      </c>
    </row>
    <row r="21" spans="1:13" s="48" customFormat="1" ht="15" customHeight="1">
      <c r="A21" s="47" t="s">
        <v>748</v>
      </c>
      <c r="B21" s="46" t="s">
        <v>906</v>
      </c>
      <c r="C21" s="165" t="s">
        <v>1418</v>
      </c>
      <c r="D21" s="130">
        <v>-6.7999999999999996E-3</v>
      </c>
      <c r="E21" s="130">
        <v>-6.1000000000000004E-3</v>
      </c>
      <c r="F21" s="130">
        <v>-5.3E-3</v>
      </c>
      <c r="G21" s="130">
        <v>-8.9999999999999993E-3</v>
      </c>
      <c r="H21" s="130">
        <v>-1.32E-2</v>
      </c>
      <c r="I21" s="130">
        <v>-1.6400000000000001E-2</v>
      </c>
      <c r="J21" s="130">
        <v>-1.2200000000000001E-2</v>
      </c>
      <c r="K21" s="130">
        <v>-5.9999999999999995E-4</v>
      </c>
      <c r="L21" s="130">
        <v>-5.9999999999999995E-4</v>
      </c>
      <c r="M21" s="130">
        <v>-1.61E-2</v>
      </c>
    </row>
    <row r="22" spans="1:13" s="48" customFormat="1" ht="15" customHeight="1">
      <c r="A22" s="47" t="s">
        <v>748</v>
      </c>
      <c r="B22" s="46" t="s">
        <v>907</v>
      </c>
      <c r="C22" s="165" t="s">
        <v>1419</v>
      </c>
      <c r="D22" s="130">
        <v>4.1000000000000003E-3</v>
      </c>
      <c r="E22" s="130">
        <v>3.7000000000000002E-3</v>
      </c>
      <c r="F22" s="130">
        <v>2.7000000000000001E-3</v>
      </c>
      <c r="G22" s="130">
        <v>2E-3</v>
      </c>
      <c r="H22" s="130">
        <v>6.4000000000000003E-3</v>
      </c>
      <c r="I22" s="130">
        <v>8.0000000000000002E-3</v>
      </c>
      <c r="J22" s="130">
        <v>3.8999999999999998E-3</v>
      </c>
      <c r="K22" s="130">
        <v>4.8999999999999998E-3</v>
      </c>
      <c r="L22" s="130">
        <v>6.1999999999999998E-3</v>
      </c>
      <c r="M22" s="130">
        <v>5.8999999999999999E-3</v>
      </c>
    </row>
    <row r="23" spans="1:13" s="48" customFormat="1" ht="15" customHeight="1">
      <c r="A23" s="47" t="s">
        <v>748</v>
      </c>
      <c r="B23" s="46" t="s">
        <v>908</v>
      </c>
      <c r="C23" s="165" t="s">
        <v>1420</v>
      </c>
      <c r="D23" s="130">
        <v>-7.1300000000000002E-2</v>
      </c>
      <c r="E23" s="130">
        <v>-6.6400000000000001E-2</v>
      </c>
      <c r="F23" s="130">
        <v>-5.9700000000000003E-2</v>
      </c>
      <c r="G23" s="130">
        <v>-4.3799999999999999E-2</v>
      </c>
      <c r="H23" s="130">
        <v>-7.3899999999999993E-2</v>
      </c>
      <c r="I23" s="130">
        <v>-6.83E-2</v>
      </c>
      <c r="J23" s="130">
        <v>-5.79E-2</v>
      </c>
      <c r="K23" s="130">
        <v>-5.5899999999999998E-2</v>
      </c>
      <c r="L23" s="130">
        <v>-5.1999999999999998E-2</v>
      </c>
      <c r="M23" s="130">
        <v>-5.3600000000000002E-2</v>
      </c>
    </row>
    <row r="24" spans="1:13" s="48" customFormat="1" ht="15" customHeight="1">
      <c r="A24" s="47" t="s">
        <v>748</v>
      </c>
      <c r="B24" s="46" t="s">
        <v>909</v>
      </c>
      <c r="C24" s="165" t="s">
        <v>1421</v>
      </c>
      <c r="D24" s="130">
        <v>0</v>
      </c>
      <c r="E24" s="130">
        <v>1E-4</v>
      </c>
      <c r="F24" s="130">
        <v>-4.0000000000000002E-4</v>
      </c>
      <c r="G24" s="130">
        <v>6.9999999999999999E-4</v>
      </c>
      <c r="H24" s="130">
        <v>-8.9999999999999998E-4</v>
      </c>
      <c r="I24" s="130">
        <v>2.9999999999999997E-4</v>
      </c>
      <c r="J24" s="130">
        <v>4.0000000000000002E-4</v>
      </c>
      <c r="K24" s="130">
        <v>4.0000000000000002E-4</v>
      </c>
      <c r="L24" s="130">
        <v>2.0000000000000001E-4</v>
      </c>
      <c r="M24" s="130">
        <v>-2.9999999999999997E-4</v>
      </c>
    </row>
    <row r="25" spans="1:13" s="48" customFormat="1" ht="15" customHeight="1" thickBot="1">
      <c r="A25" s="47" t="s">
        <v>748</v>
      </c>
      <c r="B25" s="46" t="s">
        <v>910</v>
      </c>
      <c r="C25" s="165" t="s">
        <v>1422</v>
      </c>
      <c r="D25" s="130">
        <v>0.2429</v>
      </c>
      <c r="E25" s="130">
        <v>0.24329999999999999</v>
      </c>
      <c r="F25" s="130">
        <v>0.2102</v>
      </c>
      <c r="G25" s="130">
        <v>8.8599999999999998E-2</v>
      </c>
      <c r="H25" s="130">
        <v>0.12180000000000001</v>
      </c>
      <c r="I25" s="130">
        <v>0.1077</v>
      </c>
      <c r="J25" s="130">
        <v>0.1057</v>
      </c>
      <c r="K25" s="130">
        <v>0.10150000000000001</v>
      </c>
      <c r="L25" s="130">
        <v>0.1021</v>
      </c>
      <c r="M25" s="130">
        <v>0.1051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0.1472</v>
      </c>
      <c r="E27" s="130">
        <v>0.1318</v>
      </c>
      <c r="F27" s="130">
        <v>0.129</v>
      </c>
      <c r="G27" s="130">
        <v>8.9700000000000002E-2</v>
      </c>
      <c r="H27" s="130">
        <v>0.13689999999999999</v>
      </c>
      <c r="I27" s="130">
        <v>0.14069999999999999</v>
      </c>
      <c r="J27" s="130">
        <v>0.14330000000000001</v>
      </c>
      <c r="K27" s="130">
        <v>0.12920000000000001</v>
      </c>
      <c r="L27" s="130">
        <v>0.12989999999999999</v>
      </c>
      <c r="M27" s="130">
        <v>0.1401</v>
      </c>
    </row>
    <row r="28" spans="1:13" s="48" customFormat="1" ht="15" customHeight="1">
      <c r="A28" s="47" t="s">
        <v>748</v>
      </c>
      <c r="B28" s="46" t="s">
        <v>912</v>
      </c>
      <c r="C28" s="165" t="s">
        <v>1424</v>
      </c>
      <c r="D28" s="130">
        <v>0.12839999999999999</v>
      </c>
      <c r="E28" s="130">
        <v>0.13339999999999999</v>
      </c>
      <c r="F28" s="130">
        <v>0.1338</v>
      </c>
      <c r="G28" s="130">
        <v>9.8299999999999998E-2</v>
      </c>
      <c r="H28" s="130">
        <v>0.12859999999999999</v>
      </c>
      <c r="I28" s="130">
        <v>9.0999999999999998E-2</v>
      </c>
      <c r="J28" s="130">
        <v>0.13239999999999999</v>
      </c>
      <c r="K28" s="130">
        <v>0.13800000000000001</v>
      </c>
      <c r="L28" s="130">
        <v>0.13519999999999999</v>
      </c>
      <c r="M28" s="130">
        <v>0.11700000000000001</v>
      </c>
    </row>
    <row r="29" spans="1:13" s="48" customFormat="1" ht="15" customHeight="1">
      <c r="A29" s="47" t="s">
        <v>748</v>
      </c>
      <c r="B29" s="46" t="s">
        <v>913</v>
      </c>
      <c r="C29" s="165" t="s">
        <v>1425</v>
      </c>
      <c r="D29" s="130">
        <v>9.7299999999999998E-2</v>
      </c>
      <c r="E29" s="130">
        <v>0.1051</v>
      </c>
      <c r="F29" s="130">
        <v>0.1026</v>
      </c>
      <c r="G29" s="130">
        <v>0.1452</v>
      </c>
      <c r="H29" s="130">
        <v>0.2056</v>
      </c>
      <c r="I29" s="130">
        <v>0.1719</v>
      </c>
      <c r="J29" s="130">
        <v>9.7000000000000003E-2</v>
      </c>
      <c r="K29" s="130">
        <v>7.9200000000000007E-2</v>
      </c>
      <c r="L29" s="130">
        <v>9.3299999999999994E-2</v>
      </c>
      <c r="M29" s="130">
        <v>0.10630000000000001</v>
      </c>
    </row>
    <row r="30" spans="1:13" s="48" customFormat="1" ht="15" customHeight="1">
      <c r="A30" s="47" t="s">
        <v>748</v>
      </c>
      <c r="B30" s="46" t="s">
        <v>914</v>
      </c>
      <c r="C30" s="165" t="s">
        <v>1426</v>
      </c>
      <c r="D30" s="130">
        <v>0.1101</v>
      </c>
      <c r="E30" s="130">
        <v>7.6999999999999999E-2</v>
      </c>
      <c r="F30" s="130">
        <v>0.12559999999999999</v>
      </c>
      <c r="G30" s="130">
        <v>7.6499999999999999E-2</v>
      </c>
      <c r="H30" s="130">
        <v>0.15629999999999999</v>
      </c>
      <c r="I30" s="130">
        <v>0.1444</v>
      </c>
      <c r="J30" s="130">
        <v>1.6199999999999999E-2</v>
      </c>
      <c r="K30" s="130">
        <v>5.5399999999999998E-2</v>
      </c>
      <c r="L30" s="130">
        <v>6.3700000000000007E-2</v>
      </c>
      <c r="M30" s="130">
        <v>3.3799999999999997E-2</v>
      </c>
    </row>
    <row r="31" spans="1:13" s="48" customFormat="1" ht="15" customHeight="1">
      <c r="A31" s="47" t="s">
        <v>748</v>
      </c>
      <c r="B31" s="46" t="s">
        <v>915</v>
      </c>
      <c r="C31" s="165" t="s">
        <v>1427</v>
      </c>
      <c r="D31" s="130">
        <v>1.6400000000000001E-2</v>
      </c>
      <c r="E31" s="130">
        <v>6.1000000000000004E-3</v>
      </c>
      <c r="F31" s="130">
        <v>9.4999999999999998E-3</v>
      </c>
      <c r="G31" s="130">
        <v>6.7000000000000002E-3</v>
      </c>
      <c r="H31" s="130">
        <v>6.8999999999999999E-3</v>
      </c>
      <c r="I31" s="130">
        <v>6.1999999999999998E-3</v>
      </c>
      <c r="J31" s="130">
        <v>5.7000000000000002E-3</v>
      </c>
      <c r="K31" s="130">
        <v>1.84E-2</v>
      </c>
      <c r="L31" s="130">
        <v>2.12E-2</v>
      </c>
      <c r="M31" s="130">
        <v>1.24E-2</v>
      </c>
    </row>
    <row r="32" spans="1:13" s="48" customFormat="1" ht="15" customHeight="1">
      <c r="A32" s="47" t="s">
        <v>748</v>
      </c>
      <c r="B32" s="46" t="s">
        <v>916</v>
      </c>
      <c r="C32" s="165" t="s">
        <v>1428</v>
      </c>
      <c r="D32" s="130">
        <v>3.61E-2</v>
      </c>
      <c r="E32" s="130">
        <v>2.0299999999999999E-2</v>
      </c>
      <c r="F32" s="130">
        <v>1.2699999999999999E-2</v>
      </c>
      <c r="G32" s="130">
        <v>1.54E-2</v>
      </c>
      <c r="H32" s="130">
        <v>1.8800000000000001E-2</v>
      </c>
      <c r="I32" s="130">
        <v>0.02</v>
      </c>
      <c r="J32" s="130">
        <v>3.9899999999999998E-2</v>
      </c>
      <c r="K32" s="130">
        <v>4.9099999999999998E-2</v>
      </c>
      <c r="L32" s="130">
        <v>4.2599999999999999E-2</v>
      </c>
      <c r="M32" s="130">
        <v>6.4100000000000004E-2</v>
      </c>
    </row>
    <row r="33" spans="1:13" s="48" customFormat="1" ht="15" customHeight="1">
      <c r="A33" s="47" t="s">
        <v>748</v>
      </c>
      <c r="B33" s="46" t="s">
        <v>917</v>
      </c>
      <c r="C33" s="165" t="s">
        <v>1429</v>
      </c>
      <c r="D33" s="130">
        <v>2.2200000000000001E-2</v>
      </c>
      <c r="E33" s="130">
        <v>1.21E-2</v>
      </c>
      <c r="F33" s="130">
        <v>1.0999999999999999E-2</v>
      </c>
      <c r="G33" s="130">
        <v>1.12E-2</v>
      </c>
      <c r="H33" s="130">
        <v>1.2500000000000001E-2</v>
      </c>
      <c r="I33" s="130">
        <v>1.1599999999999999E-2</v>
      </c>
      <c r="J33" s="130">
        <v>1.7399999999999999E-2</v>
      </c>
      <c r="K33" s="130">
        <v>3.9E-2</v>
      </c>
      <c r="L33" s="130">
        <v>3.6999999999999998E-2</v>
      </c>
      <c r="M33" s="130">
        <v>3.39E-2</v>
      </c>
    </row>
    <row r="34" spans="1:13" s="48" customFormat="1" ht="15" customHeight="1">
      <c r="A34" s="47" t="s">
        <v>748</v>
      </c>
      <c r="B34" s="46" t="s">
        <v>918</v>
      </c>
      <c r="C34" s="165" t="s">
        <v>1430</v>
      </c>
      <c r="D34" s="130">
        <v>0</v>
      </c>
      <c r="E34" s="130">
        <v>0</v>
      </c>
      <c r="F34" s="130">
        <v>1.1000000000000001E-3</v>
      </c>
      <c r="G34" s="130">
        <v>5.0000000000000001E-3</v>
      </c>
      <c r="H34" s="130">
        <v>1.03E-2</v>
      </c>
      <c r="I34" s="130">
        <v>3.4000000000000002E-2</v>
      </c>
      <c r="J34" s="130">
        <v>5.9400000000000001E-2</v>
      </c>
      <c r="K34" s="130">
        <v>6.0999999999999999E-2</v>
      </c>
      <c r="L34" s="130">
        <v>6.5600000000000006E-2</v>
      </c>
      <c r="M34" s="130">
        <v>3.4799999999999998E-2</v>
      </c>
    </row>
    <row r="35" spans="1:13" s="48" customFormat="1" ht="15" customHeight="1">
      <c r="A35" s="47" t="s">
        <v>748</v>
      </c>
      <c r="B35" s="46" t="s">
        <v>919</v>
      </c>
      <c r="C35" s="165" t="s">
        <v>1431</v>
      </c>
      <c r="D35" s="130">
        <v>1.23E-2</v>
      </c>
      <c r="E35" s="130">
        <v>1.4200000000000001E-2</v>
      </c>
      <c r="F35" s="130">
        <v>1.4500000000000001E-2</v>
      </c>
      <c r="G35" s="130">
        <v>1.12E-2</v>
      </c>
      <c r="H35" s="130">
        <v>2.29E-2</v>
      </c>
      <c r="I35" s="130">
        <v>2.69E-2</v>
      </c>
      <c r="J35" s="130">
        <v>3.7999999999999999E-2</v>
      </c>
      <c r="K35" s="130">
        <v>4.0399999999999998E-2</v>
      </c>
      <c r="L35" s="130">
        <v>0.04</v>
      </c>
      <c r="M35" s="130">
        <v>3.6200000000000003E-2</v>
      </c>
    </row>
    <row r="36" spans="1:13" s="48" customFormat="1" ht="15" customHeight="1">
      <c r="A36" s="47" t="s">
        <v>748</v>
      </c>
      <c r="B36" s="46" t="s">
        <v>920</v>
      </c>
      <c r="C36" s="165" t="s">
        <v>1432</v>
      </c>
      <c r="D36" s="130">
        <v>3.39E-2</v>
      </c>
      <c r="E36" s="130">
        <v>3.73E-2</v>
      </c>
      <c r="F36" s="130">
        <v>3.5200000000000002E-2</v>
      </c>
      <c r="G36" s="130">
        <v>2.4899999999999999E-2</v>
      </c>
      <c r="H36" s="130">
        <v>4.0599999999999997E-2</v>
      </c>
      <c r="I36" s="130">
        <v>4.19E-2</v>
      </c>
      <c r="J36" s="130">
        <v>4.4900000000000002E-2</v>
      </c>
      <c r="K36" s="130">
        <v>5.0200000000000002E-2</v>
      </c>
      <c r="L36" s="130">
        <v>4.8899999999999999E-2</v>
      </c>
      <c r="M36" s="130">
        <v>4.9200000000000001E-2</v>
      </c>
    </row>
    <row r="37" spans="1:13" s="48" customFormat="1" ht="15" customHeight="1">
      <c r="A37" s="47"/>
      <c r="B37" s="46"/>
      <c r="C37" s="165" t="s">
        <v>1433</v>
      </c>
      <c r="D37" s="130">
        <v>1.2800000000000001E-2</v>
      </c>
      <c r="E37" s="130">
        <v>7.4700000000000003E-2</v>
      </c>
      <c r="F37" s="130">
        <v>1.6400000000000001E-2</v>
      </c>
      <c r="G37" s="130">
        <v>0</v>
      </c>
      <c r="H37" s="130">
        <v>0</v>
      </c>
      <c r="I37" s="130">
        <v>5.0200000000000002E-2</v>
      </c>
      <c r="J37" s="130">
        <v>9.2299999999999993E-2</v>
      </c>
      <c r="K37" s="130">
        <v>3.2199999999999999E-2</v>
      </c>
      <c r="L37" s="130">
        <v>3.1600000000000003E-2</v>
      </c>
      <c r="M37" s="130">
        <v>4.6100000000000002E-2</v>
      </c>
    </row>
    <row r="38" spans="1:13" s="48" customFormat="1" ht="15" customHeight="1" thickBot="1">
      <c r="A38" s="47" t="s">
        <v>748</v>
      </c>
      <c r="B38" s="46" t="s">
        <v>921</v>
      </c>
      <c r="C38" s="165" t="s">
        <v>1434</v>
      </c>
      <c r="D38" s="130">
        <v>0</v>
      </c>
      <c r="E38" s="130">
        <v>0</v>
      </c>
      <c r="F38" s="130">
        <v>0</v>
      </c>
      <c r="G38" s="130">
        <v>0</v>
      </c>
      <c r="H38" s="130">
        <v>0</v>
      </c>
      <c r="I38" s="130">
        <v>4.7000000000000002E-3</v>
      </c>
      <c r="J38" s="130">
        <v>1.01E-2</v>
      </c>
      <c r="K38" s="130">
        <v>2.23E-2</v>
      </c>
      <c r="L38" s="130">
        <v>1.8599999999999998E-2</v>
      </c>
      <c r="M38" s="130">
        <v>7.4999999999999997E-3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5.5899999999999998E-2</v>
      </c>
      <c r="L41" s="130">
        <v>5.1999999999999998E-2</v>
      </c>
      <c r="M41" s="130">
        <v>5.3600000000000002E-2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7.1199999999999999E-2</v>
      </c>
      <c r="L42" s="130">
        <v>6.6199999999999995E-2</v>
      </c>
      <c r="M42" s="130">
        <v>7.1099999999999997E-2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7.5300000000000006E-2</v>
      </c>
      <c r="L43" s="130">
        <v>7.0300000000000001E-2</v>
      </c>
      <c r="M43" s="130">
        <v>7.6499999999999999E-2</v>
      </c>
    </row>
    <row r="44" spans="1:13" s="48" customFormat="1" ht="15" customHeight="1" thickBot="1">
      <c r="A44" s="47" t="s">
        <v>748</v>
      </c>
      <c r="B44" s="46" t="s">
        <v>928</v>
      </c>
      <c r="C44" s="165" t="s">
        <v>1435</v>
      </c>
      <c r="D44" s="130">
        <v>0.10249999999999999</v>
      </c>
      <c r="E44" s="130">
        <v>9.4100000000000003E-2</v>
      </c>
      <c r="F44" s="130">
        <v>8.3900000000000002E-2</v>
      </c>
      <c r="G44" s="130">
        <v>6.1100000000000002E-2</v>
      </c>
      <c r="H44" s="130">
        <v>0.1026</v>
      </c>
      <c r="I44" s="130">
        <v>9.8699999999999996E-2</v>
      </c>
      <c r="J44" s="130">
        <v>9.2100000000000001E-2</v>
      </c>
      <c r="K44" s="130">
        <v>9.0499999999999997E-2</v>
      </c>
      <c r="L44" s="130">
        <v>8.3900000000000002E-2</v>
      </c>
      <c r="M44" s="130">
        <v>8.43E-2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0.55079999999999996</v>
      </c>
      <c r="L46" s="130">
        <v>0.56589999999999996</v>
      </c>
      <c r="M46" s="130">
        <v>0.55569999999999997</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4.6899999999999997E-2</v>
      </c>
      <c r="L47" s="130">
        <v>4.9799999999999997E-2</v>
      </c>
      <c r="M47" s="130">
        <v>4.2999999999999997E-2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0.4022</v>
      </c>
      <c r="L48" s="130">
        <v>0.38440000000000002</v>
      </c>
      <c r="M48" s="130">
        <v>0.40139999999999998</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0.45300000000000001</v>
      </c>
      <c r="L49" s="130">
        <v>0.42159999999999997</v>
      </c>
      <c r="M49" s="130">
        <v>0.41149999999999998</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6.1899999999999997E-2</v>
      </c>
      <c r="L51" s="130">
        <v>6.3E-2</v>
      </c>
      <c r="M51" s="130">
        <v>7.1499999999999994E-2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5.67E-2</v>
      </c>
      <c r="L52" s="130">
        <v>5.6500000000000002E-2</v>
      </c>
      <c r="M52" s="130">
        <v>6.5299999999999997E-2</v>
      </c>
    </row>
    <row r="53" spans="1:13" s="47" customFormat="1" ht="15" customHeight="1">
      <c r="A53" s="47" t="s">
        <v>748</v>
      </c>
      <c r="B53" s="46" t="s">
        <v>941</v>
      </c>
      <c r="C53" s="165" t="s">
        <v>1436</v>
      </c>
      <c r="D53" s="130">
        <v>0.10680000000000001</v>
      </c>
      <c r="E53" s="130">
        <v>9.1999999999999998E-2</v>
      </c>
      <c r="F53" s="130">
        <v>9.2100000000000001E-2</v>
      </c>
      <c r="G53" s="130">
        <v>6.4399999999999999E-2</v>
      </c>
      <c r="H53" s="130">
        <v>9.8699999999999996E-2</v>
      </c>
      <c r="I53" s="130">
        <v>9.9299999999999999E-2</v>
      </c>
      <c r="J53" s="130">
        <v>9.8599999999999993E-2</v>
      </c>
      <c r="K53" s="130">
        <v>7.9000000000000001E-2</v>
      </c>
      <c r="L53" s="130">
        <v>7.8399999999999997E-2</v>
      </c>
      <c r="M53" s="130">
        <v>9.4799999999999995E-2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0.1181</v>
      </c>
      <c r="L54" s="130">
        <v>0.1171</v>
      </c>
      <c r="M54" s="130">
        <v>0.13109999999999999</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-3.9100000000000003E-2</v>
      </c>
      <c r="L55" s="130">
        <v>-3.8800000000000001E-2</v>
      </c>
      <c r="M55" s="130">
        <v>-3.6299999999999999E-2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-2.23E-2</v>
      </c>
      <c r="L56" s="130">
        <v>-2.1899999999999999E-2</v>
      </c>
      <c r="M56" s="130">
        <v>-2.9499999999999998E-2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5.1999999999999998E-3</v>
      </c>
      <c r="L57" s="130">
        <v>6.6E-3</v>
      </c>
      <c r="M57" s="130">
        <v>6.1999999999999998E-3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6.1899999999999997E-2</v>
      </c>
      <c r="L59" s="130">
        <v>6.3E-2</v>
      </c>
      <c r="M59" s="130">
        <v>7.1499999999999994E-2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2.8E-3</v>
      </c>
      <c r="L60" s="130">
        <v>3.3999999999999998E-3</v>
      </c>
      <c r="M60" s="130">
        <v>-1.2200000000000001E-2</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-5.6599999999999998E-2</v>
      </c>
      <c r="L61" s="130">
        <v>-5.2699999999999997E-2</v>
      </c>
      <c r="M61" s="130">
        <v>-5.4199999999999998E-2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2.0000000000000001E-4</v>
      </c>
      <c r="L63" s="130">
        <v>2.0000000000000001E-4</v>
      </c>
      <c r="M63" s="130">
        <v>-2.9999999999999997E-4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-1E-4</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8.3999999999999995E-3</v>
      </c>
      <c r="L65" s="407">
        <v>1.4E-2</v>
      </c>
      <c r="M65" s="407">
        <v>5.0000000000000001E-3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989</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889811.86976999999</v>
      </c>
      <c r="J7" s="395">
        <v>896243.99660000007</v>
      </c>
      <c r="K7" s="395">
        <v>827301.71840000001</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101218.56759999999</v>
      </c>
      <c r="J8" s="114">
        <v>96305.351559999996</v>
      </c>
      <c r="K8" s="114">
        <v>67722.591180000003</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51098.802819999997</v>
      </c>
      <c r="J9" s="114">
        <v>48472.654170000002</v>
      </c>
      <c r="K9" s="114">
        <v>42653.886810000004</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680889.92417000001</v>
      </c>
      <c r="J10" s="114">
        <v>694445.37613999995</v>
      </c>
      <c r="K10" s="114">
        <v>659573.3915599999</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608267.99722000002</v>
      </c>
      <c r="J11" s="114">
        <v>620769.75213000004</v>
      </c>
      <c r="K11" s="114">
        <v>579478.01540999999</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391020.56510000001</v>
      </c>
      <c r="J12" s="114">
        <v>392992.90889999998</v>
      </c>
      <c r="K12" s="114">
        <v>363021.09344999999</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217247.43212000001</v>
      </c>
      <c r="J13" s="114">
        <v>227776.84323</v>
      </c>
      <c r="K13" s="114">
        <v>216456.92196000001</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1282.4075500000001</v>
      </c>
      <c r="J14" s="114">
        <v>2679.06673</v>
      </c>
      <c r="K14" s="114">
        <v>11311.14228</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1201.8867700000001</v>
      </c>
      <c r="J15" s="114">
        <v>1360.1322</v>
      </c>
      <c r="K15" s="114">
        <v>2864.0947299999998</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80.520780000000002</v>
      </c>
      <c r="J16" s="114">
        <v>1318.93453</v>
      </c>
      <c r="K16" s="114">
        <v>8447.0475500000011</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79910.343939999992</v>
      </c>
      <c r="J17" s="114">
        <v>70186.320720000003</v>
      </c>
      <c r="K17" s="114">
        <v>69432.488379999995</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28419.071749999999</v>
      </c>
      <c r="J18" s="114">
        <v>22643.919449999998</v>
      </c>
      <c r="K18" s="114">
        <v>22805.23979</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51491.272189999996</v>
      </c>
      <c r="J19" s="114">
        <v>47542.401270000002</v>
      </c>
      <c r="K19" s="114">
        <v>46627.248590000003</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68828.712680000011</v>
      </c>
      <c r="J20" s="114">
        <v>71360.45981</v>
      </c>
      <c r="K20" s="114">
        <v>68272.945650000009</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-77399.537219999998</v>
      </c>
      <c r="J21" s="114">
        <v>-70550.223249999995</v>
      </c>
      <c r="K21" s="114">
        <v>-68921.200159999993</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4994.2977099999998</v>
      </c>
      <c r="J22" s="114">
        <v>4423.6044199999997</v>
      </c>
      <c r="K22" s="114">
        <v>3224.86618</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4692.1013600000006</v>
      </c>
      <c r="J23" s="114">
        <v>5784.4227599999995</v>
      </c>
      <c r="K23" s="114">
        <v>3931.5961600000001</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33084.513460000002</v>
      </c>
      <c r="J24" s="114">
        <v>33068.913820000002</v>
      </c>
      <c r="K24" s="114">
        <v>36418.658009999999</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13395.365619999999</v>
      </c>
      <c r="J25" s="114">
        <v>13263.965529999999</v>
      </c>
      <c r="K25" s="114">
        <v>12603.909800000001</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438.29703000000001</v>
      </c>
      <c r="J26" s="114">
        <v>479.70820000000003</v>
      </c>
      <c r="K26" s="114">
        <v>1172.8187</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822666.62951</v>
      </c>
      <c r="J28" s="395">
        <v>821975.64975999994</v>
      </c>
      <c r="K28" s="395">
        <v>765229.24944000004</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370708.69714</v>
      </c>
      <c r="J29" s="114">
        <v>378933.48176</v>
      </c>
      <c r="K29" s="114">
        <v>365257.19867000001</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9163.4941500000004</v>
      </c>
      <c r="J30" s="114">
        <v>9844.7530700000007</v>
      </c>
      <c r="K30" s="114">
        <v>8829.3981400000011</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177427.79808000001</v>
      </c>
      <c r="J31" s="114">
        <v>188535.02447999999</v>
      </c>
      <c r="K31" s="114">
        <v>184159.82683999999</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143.07293999999999</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20547.512010000002</v>
      </c>
      <c r="J33" s="114">
        <v>24205.090319999999</v>
      </c>
      <c r="K33" s="114">
        <v>26312.579329999997</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153556.45986</v>
      </c>
      <c r="J34" s="114">
        <v>147116.20694</v>
      </c>
      <c r="K34" s="114">
        <v>142144.14665000001</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9870.3600999999999</v>
      </c>
      <c r="J35" s="114">
        <v>9089.3129200000003</v>
      </c>
      <c r="K35" s="114">
        <v>3811.2477100000001</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341024.09972000006</v>
      </c>
      <c r="J37" s="114">
        <v>341051.91357999999</v>
      </c>
      <c r="K37" s="114">
        <v>322921.07981999998</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10821.409210000002</v>
      </c>
      <c r="J38" s="114">
        <v>8794.356029999999</v>
      </c>
      <c r="K38" s="114">
        <v>9475.5014300000003</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4714.3106200000002</v>
      </c>
      <c r="J39" s="114">
        <v>4775.57449</v>
      </c>
      <c r="K39" s="114">
        <v>4388.7339199999997</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7004.4281799999999</v>
      </c>
      <c r="J41" s="114">
        <v>4577.1360599999998</v>
      </c>
      <c r="K41" s="114">
        <v>0</v>
      </c>
    </row>
    <row r="42" spans="1:11" s="17" customFormat="1" ht="15" customHeight="1" thickBot="1">
      <c r="A42" s="147" t="s">
        <v>455</v>
      </c>
      <c r="B42" s="114">
        <v>0</v>
      </c>
      <c r="C42" s="114">
        <v>0</v>
      </c>
      <c r="D42" s="114">
        <v>0</v>
      </c>
      <c r="E42" s="114">
        <v>0</v>
      </c>
      <c r="F42" s="114">
        <v>0</v>
      </c>
      <c r="G42" s="114">
        <v>88343.235000000001</v>
      </c>
      <c r="H42" s="114">
        <v>90361.99893999999</v>
      </c>
      <c r="I42" s="114">
        <v>88393.684640000007</v>
      </c>
      <c r="J42" s="114">
        <v>83843.187839999999</v>
      </c>
      <c r="K42" s="114">
        <v>63186.7356</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67145.240260000006</v>
      </c>
      <c r="J43" s="395">
        <v>74268.346839999998</v>
      </c>
      <c r="K43" s="395">
        <v>62072.468959999998</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12856.73559</v>
      </c>
      <c r="J45" s="114">
        <v>15582.82559</v>
      </c>
      <c r="K45" s="114">
        <v>9385.9855900000002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-39919.048069999997</v>
      </c>
      <c r="J48" s="114">
        <v>-35522.031490000001</v>
      </c>
      <c r="K48" s="114">
        <v>-52497.069369999997</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-35522.031490000001</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-7860.2483200000006</v>
      </c>
      <c r="J50" s="114">
        <v>-3463.2317400000002</v>
      </c>
      <c r="K50" s="114">
        <v>-16975.03788</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889811.86976999999</v>
      </c>
      <c r="J51" s="395">
        <v>896243.99660000007</v>
      </c>
      <c r="K51" s="395">
        <v>827301.71840000001</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31468.637609999998</v>
      </c>
      <c r="J52" s="114">
        <v>29703.61508</v>
      </c>
      <c r="K52" s="114">
        <v>36146.886530000003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29450.77853</v>
      </c>
      <c r="J54" s="114">
        <v>27785.222739999997</v>
      </c>
      <c r="K54" s="114">
        <v>34298.716369999995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2017.8590800000002</v>
      </c>
      <c r="J56" s="114">
        <v>1918.3923400000001</v>
      </c>
      <c r="K56" s="114">
        <v>1848.1701599999999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1881816.5411800002</v>
      </c>
      <c r="J58" s="114">
        <v>1873973.4613399999</v>
      </c>
      <c r="K58" s="114">
        <v>1880474.48025</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58411.613939999996</v>
      </c>
      <c r="J59" s="397">
        <v>70865.887170000002</v>
      </c>
      <c r="K59" s="397">
        <v>55051.74108</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-23334.74525</v>
      </c>
      <c r="J60" s="114">
        <v>-28101.720329999996</v>
      </c>
      <c r="K60" s="114">
        <v>-22798.038559999997</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35076.868689999996</v>
      </c>
      <c r="J61" s="114">
        <v>42764.166840000005</v>
      </c>
      <c r="K61" s="114">
        <v>32253.702519999999</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7362.8273399999998</v>
      </c>
      <c r="J62" s="114">
        <v>12459.55126</v>
      </c>
      <c r="K62" s="114">
        <v>5458.8538399999998</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-6017.4425799999999</v>
      </c>
      <c r="J63" s="114">
        <v>-8277.5778200000004</v>
      </c>
      <c r="K63" s="114">
        <v>-6544.0687099999996</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36422.253450000004</v>
      </c>
      <c r="J64" s="114">
        <v>46946.14028</v>
      </c>
      <c r="K64" s="114">
        <v>31168.487649999999</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28846.57645</v>
      </c>
      <c r="J65" s="114">
        <v>37305.74265</v>
      </c>
      <c r="K65" s="114">
        <v>24260.29322</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-30006.062750000001</v>
      </c>
      <c r="J66" s="114">
        <v>-35975.366259999995</v>
      </c>
      <c r="K66" s="114">
        <v>-31850.87486</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35262.76715</v>
      </c>
      <c r="J67" s="114">
        <v>48276.516670000005</v>
      </c>
      <c r="K67" s="114">
        <v>23577.906010000002</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-43262.22408</v>
      </c>
      <c r="J68" s="114">
        <v>-51872.264289999999</v>
      </c>
      <c r="K68" s="114">
        <v>-40568.006030000004</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-7999.4569299999994</v>
      </c>
      <c r="J69" s="114">
        <v>-3595.7476200000001</v>
      </c>
      <c r="K69" s="114">
        <v>-16990.100019999998</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2.0999999999999998E-4</v>
      </c>
      <c r="J70" s="114">
        <v>5.0000000000000002E-5</v>
      </c>
      <c r="K70" s="114">
        <v>-2.0000000000000002E-5</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2.0999999999999998E-4</v>
      </c>
      <c r="J71" s="114">
        <v>5.0000000000000002E-5</v>
      </c>
      <c r="K71" s="114">
        <v>-2.0000000000000002E-5</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-3.9500000000000004E-3</v>
      </c>
      <c r="J73" s="114">
        <v>-3.0899999999999999E-3</v>
      </c>
      <c r="K73" s="114">
        <v>0.2581</v>
      </c>
    </row>
    <row r="74" spans="1:11" ht="15" customHeight="1">
      <c r="A74" s="147" t="s">
        <v>1307</v>
      </c>
      <c r="B74" s="114">
        <v>6.9800000000000001E-3</v>
      </c>
      <c r="C74" s="114">
        <v>1.0230000000000001E-2</v>
      </c>
      <c r="D74" s="114">
        <v>-5.3699999999999998E-3</v>
      </c>
      <c r="E74" s="114">
        <v>-3.2856900000000002</v>
      </c>
      <c r="F74" s="114">
        <v>-3.9900000000000005E-3</v>
      </c>
      <c r="G74" s="114">
        <v>-4.2729999999999997E-2</v>
      </c>
      <c r="H74" s="114">
        <v>-1.32E-2</v>
      </c>
      <c r="I74" s="114">
        <v>-3.8399999999999997E-3</v>
      </c>
      <c r="J74" s="114">
        <v>-2.98E-3</v>
      </c>
      <c r="K74" s="114">
        <v>0.25833</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-7999.4606699999995</v>
      </c>
      <c r="J76" s="114">
        <v>-3595.7506600000002</v>
      </c>
      <c r="K76" s="114">
        <v>-16989.841940000002</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-7999.4606699999995</v>
      </c>
      <c r="J78" s="114">
        <v>-3595.7506600000002</v>
      </c>
      <c r="K78" s="114">
        <v>-16989.841940000002</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139.21235000000001</v>
      </c>
      <c r="J79" s="114">
        <v>132.51892000000001</v>
      </c>
      <c r="K79" s="114">
        <v>14.80406</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-7860.2483200000006</v>
      </c>
      <c r="J80" s="114">
        <v>-3463.2317400000002</v>
      </c>
      <c r="K80" s="114">
        <v>-16975.03788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-7860.2483200000006</v>
      </c>
      <c r="J82" s="114">
        <v>-3463.2317400000002</v>
      </c>
      <c r="K82" s="114">
        <v>-16975.03788</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-7860.2483200000006</v>
      </c>
      <c r="J84" s="395">
        <v>-3463.2317400000002</v>
      </c>
      <c r="K84" s="395">
        <v>-16975.03788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3" sqref="A3:K3"/>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48" t="s">
        <v>442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15" customHeight="1">
      <c r="A3" s="749" t="s">
        <v>990</v>
      </c>
      <c r="B3" s="749"/>
      <c r="C3" s="749"/>
      <c r="D3" s="749"/>
      <c r="E3" s="749"/>
      <c r="F3" s="749"/>
      <c r="G3" s="749"/>
      <c r="H3" s="749"/>
      <c r="I3" s="749"/>
      <c r="J3" s="749"/>
      <c r="K3" s="749"/>
    </row>
    <row r="4" spans="1:11" ht="30" customHeight="1">
      <c r="A4" s="750" t="s">
        <v>512</v>
      </c>
      <c r="B4" s="750"/>
      <c r="C4" s="750"/>
      <c r="D4" s="750"/>
      <c r="E4" s="750"/>
      <c r="F4" s="750"/>
      <c r="G4" s="750"/>
      <c r="H4" s="750"/>
      <c r="I4" s="750"/>
      <c r="J4" s="750"/>
      <c r="K4" s="750"/>
    </row>
    <row r="5" spans="1:11" ht="3.75" customHeight="1" thickBot="1">
      <c r="A5" s="47"/>
      <c r="B5" s="47"/>
      <c r="C5" s="47"/>
      <c r="D5" s="47"/>
      <c r="E5" s="47"/>
      <c r="F5" s="47"/>
      <c r="G5" s="47"/>
      <c r="H5" s="47"/>
      <c r="I5" s="47"/>
      <c r="J5" s="47"/>
      <c r="K5" s="47"/>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5091939.1207600003</v>
      </c>
      <c r="J7" s="395">
        <v>5218360.8518100008</v>
      </c>
      <c r="K7" s="395">
        <v>6021985.1969799995</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447127.59547</v>
      </c>
      <c r="J8" s="114">
        <v>456937.63885000005</v>
      </c>
      <c r="K8" s="114">
        <v>665013.48485999997</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286059.79439999996</v>
      </c>
      <c r="J9" s="114">
        <v>241829.59311000002</v>
      </c>
      <c r="K9" s="114">
        <v>78401.953779999996</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3952982.9783600001</v>
      </c>
      <c r="J10" s="114">
        <v>4038336.9316199999</v>
      </c>
      <c r="K10" s="114">
        <v>4562863.5090800002</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3500426.4339800002</v>
      </c>
      <c r="J11" s="114">
        <v>3563336.3864799999</v>
      </c>
      <c r="K11" s="114">
        <v>3989367.63228</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3386579.3530600001</v>
      </c>
      <c r="J12" s="114">
        <v>3430600.0875800001</v>
      </c>
      <c r="K12" s="114">
        <v>3707644.8325300002</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113847.08092000001</v>
      </c>
      <c r="J13" s="114">
        <v>132736.29889999999</v>
      </c>
      <c r="K13" s="114">
        <v>281722.79975000001</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11486.93943</v>
      </c>
      <c r="J14" s="114">
        <v>12072.249250000001</v>
      </c>
      <c r="K14" s="114">
        <v>31292.948559999997</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11072.39651</v>
      </c>
      <c r="J15" s="114">
        <v>11674.989880000001</v>
      </c>
      <c r="K15" s="114">
        <v>29832.17094</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414.54291999999998</v>
      </c>
      <c r="J16" s="114">
        <v>397.25936999999999</v>
      </c>
      <c r="K16" s="114">
        <v>1460.7776200000001</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42073.561719999998</v>
      </c>
      <c r="J17" s="114">
        <v>40339.573750000003</v>
      </c>
      <c r="K17" s="114">
        <v>32229.58354</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40805.309990000002</v>
      </c>
      <c r="J18" s="114">
        <v>38992.630600000004</v>
      </c>
      <c r="K18" s="114">
        <v>31212.705429999998</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1268.25173</v>
      </c>
      <c r="J19" s="114">
        <v>1346.9431499999998</v>
      </c>
      <c r="K19" s="114">
        <v>1016.87811</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518038.12125999999</v>
      </c>
      <c r="J20" s="114">
        <v>540585.84247999999</v>
      </c>
      <c r="K20" s="114">
        <v>614784.30374</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-119042.07803</v>
      </c>
      <c r="J21" s="114">
        <v>-117997.12034000001</v>
      </c>
      <c r="K21" s="114">
        <v>-104810.95904</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77726.7592</v>
      </c>
      <c r="J22" s="114">
        <v>85307.208180000001</v>
      </c>
      <c r="K22" s="114">
        <v>93599.096209999989</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1074.7140400000001</v>
      </c>
      <c r="J23" s="114">
        <v>1047.7392600000001</v>
      </c>
      <c r="K23" s="114">
        <v>578.80446999999992</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177714.31941999999</v>
      </c>
      <c r="J24" s="114">
        <v>256321.73344000001</v>
      </c>
      <c r="K24" s="114">
        <v>485745.56407999998</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132132.75758</v>
      </c>
      <c r="J25" s="114">
        <v>131183.10040999998</v>
      </c>
      <c r="K25" s="114">
        <v>127988.11725</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17120.202289999997</v>
      </c>
      <c r="J26" s="114">
        <v>7396.9069400000008</v>
      </c>
      <c r="K26" s="114">
        <v>7794.6672500000004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4733492.2320400001</v>
      </c>
      <c r="J28" s="395">
        <v>4846313.9711800003</v>
      </c>
      <c r="K28" s="395">
        <v>5636428.9720700001</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3841212.61045</v>
      </c>
      <c r="J29" s="114">
        <v>3961597.4379400001</v>
      </c>
      <c r="K29" s="114">
        <v>4281934.18774</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511020.27856999997</v>
      </c>
      <c r="J30" s="114">
        <v>421665.9694</v>
      </c>
      <c r="K30" s="114">
        <v>428161.96458999999</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1042941.24067</v>
      </c>
      <c r="J31" s="114">
        <v>1127216.1133399999</v>
      </c>
      <c r="K31" s="114">
        <v>1207505.5221800001</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52353.228020000002</v>
      </c>
      <c r="J32" s="114">
        <v>52316.679149999996</v>
      </c>
      <c r="K32" s="114">
        <v>2168.6435499999998</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10139.809630000002</v>
      </c>
      <c r="J33" s="114">
        <v>11251.16618</v>
      </c>
      <c r="K33" s="114">
        <v>13037.40674</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1949909.8691700001</v>
      </c>
      <c r="J34" s="114">
        <v>2056628.16946</v>
      </c>
      <c r="K34" s="114">
        <v>2360000.3290900001</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274848.18439000001</v>
      </c>
      <c r="J35" s="114">
        <v>292519.34041</v>
      </c>
      <c r="K35" s="114">
        <v>271060.32158999995</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100.30392000000001</v>
      </c>
      <c r="J36" s="114">
        <v>115.49764</v>
      </c>
      <c r="K36" s="114">
        <v>0.05</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551340.43599000003</v>
      </c>
      <c r="J37" s="114">
        <v>494678.29301999998</v>
      </c>
      <c r="K37" s="114">
        <v>947021.00667999999</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169178.25336</v>
      </c>
      <c r="J38" s="114">
        <v>167604.46061000001</v>
      </c>
      <c r="K38" s="114">
        <v>144943.86183000001</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54023.54363</v>
      </c>
      <c r="J39" s="114">
        <v>54940.933659999995</v>
      </c>
      <c r="K39" s="114">
        <v>82229.336479999998</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50189.583330000001</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68109.320040000006</v>
      </c>
      <c r="J41" s="114">
        <v>65333.932639999999</v>
      </c>
      <c r="K41" s="114">
        <v>113847.00908</v>
      </c>
    </row>
    <row r="42" spans="1:11" s="17" customFormat="1" ht="15" customHeight="1" thickBot="1">
      <c r="A42" s="147" t="s">
        <v>455</v>
      </c>
      <c r="B42" s="114">
        <v>0</v>
      </c>
      <c r="C42" s="114">
        <v>0</v>
      </c>
      <c r="D42" s="114">
        <v>0</v>
      </c>
      <c r="E42" s="114">
        <v>0</v>
      </c>
      <c r="F42" s="114">
        <v>0</v>
      </c>
      <c r="G42" s="114">
        <v>4290.5180399999999</v>
      </c>
      <c r="H42" s="114">
        <v>204034.85622999998</v>
      </c>
      <c r="I42" s="114">
        <v>49527.764649999997</v>
      </c>
      <c r="J42" s="114">
        <v>51348.27678</v>
      </c>
      <c r="K42" s="114">
        <v>16263.93693</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358446.88872000005</v>
      </c>
      <c r="J43" s="395">
        <v>372046.88062999997</v>
      </c>
      <c r="K43" s="395">
        <v>385556.22491000005</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294410.5</v>
      </c>
      <c r="J44" s="114">
        <v>294410.5</v>
      </c>
      <c r="K44" s="114">
        <v>304909.3</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883.85143000000005</v>
      </c>
      <c r="J45" s="114">
        <v>2678.0021099999999</v>
      </c>
      <c r="K45" s="114">
        <v>5773.3404700000001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26435.37743</v>
      </c>
      <c r="J48" s="114">
        <v>38241.218659999999</v>
      </c>
      <c r="K48" s="114">
        <v>34332.302710000004</v>
      </c>
    </row>
    <row r="49" spans="1:11" s="16" customFormat="1" ht="15" customHeight="1">
      <c r="A49" s="148" t="s">
        <v>607</v>
      </c>
      <c r="B49" s="114">
        <v>0</v>
      </c>
      <c r="C49" s="114">
        <v>0</v>
      </c>
      <c r="D49" s="114">
        <v>0</v>
      </c>
      <c r="E49" s="114">
        <v>0</v>
      </c>
      <c r="F49" s="114">
        <v>1.0031399999999999</v>
      </c>
      <c r="G49" s="114">
        <v>0</v>
      </c>
      <c r="H49" s="114">
        <v>1794.15068</v>
      </c>
      <c r="I49" s="114">
        <v>1794.15068</v>
      </c>
      <c r="J49" s="114">
        <v>0</v>
      </c>
      <c r="K49" s="114">
        <v>9534.1506799999988</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24641.226750000002</v>
      </c>
      <c r="J50" s="114">
        <v>38241.218659999999</v>
      </c>
      <c r="K50" s="114">
        <v>24798.152030000001</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5091939.1207600003</v>
      </c>
      <c r="J51" s="395">
        <v>5218360.8518100008</v>
      </c>
      <c r="K51" s="395">
        <v>6021985.1969799995</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49336.685229999995</v>
      </c>
      <c r="J52" s="114">
        <v>56016.253600000004</v>
      </c>
      <c r="K52" s="114">
        <v>39475.763759999994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49336.685229999995</v>
      </c>
      <c r="J56" s="114">
        <v>56016.253600000004</v>
      </c>
      <c r="K56" s="114">
        <v>39475.763759999994</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5833857.81042</v>
      </c>
      <c r="J58" s="114">
        <v>7096887.2649099994</v>
      </c>
      <c r="K58" s="114">
        <v>5902575.4430799996</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415543.57442999998</v>
      </c>
      <c r="J59" s="397">
        <v>504495.97580999997</v>
      </c>
      <c r="K59" s="397">
        <v>518073.65171000001</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-162821.46406</v>
      </c>
      <c r="J60" s="114">
        <v>-196123.75305999999</v>
      </c>
      <c r="K60" s="114">
        <v>-173471.55895999999</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252722.11037000001</v>
      </c>
      <c r="J61" s="114">
        <v>308372.22275000002</v>
      </c>
      <c r="K61" s="114">
        <v>344602.09275000001</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36041.287619999996</v>
      </c>
      <c r="J62" s="114">
        <v>48672.809670000002</v>
      </c>
      <c r="K62" s="114">
        <v>45987.644090000002</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-13734.75482</v>
      </c>
      <c r="J63" s="114">
        <v>-16223.062320000001</v>
      </c>
      <c r="K63" s="114">
        <v>-12747.448039999999</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275028.64317</v>
      </c>
      <c r="J64" s="114">
        <v>340821.97010000004</v>
      </c>
      <c r="K64" s="114">
        <v>377842.28880000004</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61496.49108</v>
      </c>
      <c r="J65" s="114">
        <v>78191.779739999998</v>
      </c>
      <c r="K65" s="114">
        <v>69206.947480000003</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-63324.11391</v>
      </c>
      <c r="J66" s="114">
        <v>-83065.607969999997</v>
      </c>
      <c r="K66" s="114">
        <v>-149861.31750999999</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273201.02033999999</v>
      </c>
      <c r="J67" s="114">
        <v>335948.14186999999</v>
      </c>
      <c r="K67" s="114">
        <v>297187.91876999999</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-226692.37566999998</v>
      </c>
      <c r="J68" s="114">
        <v>-252988.45718</v>
      </c>
      <c r="K68" s="114">
        <v>-252294.33686000001</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46508.644670000001</v>
      </c>
      <c r="J69" s="114">
        <v>82959.684689999995</v>
      </c>
      <c r="K69" s="114">
        <v>44893.581909999994</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8.0969899999999999</v>
      </c>
      <c r="J70" s="114">
        <v>9.3396499999999989</v>
      </c>
      <c r="K70" s="114">
        <v>10.37416</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0.37576999999999999</v>
      </c>
      <c r="J71" s="114">
        <v>0.37545999999999996</v>
      </c>
      <c r="K71" s="114">
        <v>-1.1200000000000001E-3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7.7212200000000006</v>
      </c>
      <c r="J72" s="114">
        <v>8.9641900000000003</v>
      </c>
      <c r="K72" s="114">
        <v>10.37528</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-74.191609999999997</v>
      </c>
      <c r="J73" s="114">
        <v>-95.181280000000001</v>
      </c>
      <c r="K73" s="114">
        <v>-342.77893999999998</v>
      </c>
    </row>
    <row r="74" spans="1:11" ht="15" customHeight="1">
      <c r="A74" s="147" t="s">
        <v>1307</v>
      </c>
      <c r="B74" s="114">
        <v>2.7059999999999997E-2</v>
      </c>
      <c r="C74" s="114">
        <v>-3.5749999999999997E-2</v>
      </c>
      <c r="D74" s="114">
        <v>0.13574</v>
      </c>
      <c r="E74" s="114">
        <v>-8.7843799999999987</v>
      </c>
      <c r="F74" s="114">
        <v>-9.2690300000000008</v>
      </c>
      <c r="G74" s="114">
        <v>5.2719999999999996E-2</v>
      </c>
      <c r="H74" s="114">
        <v>-1.95417</v>
      </c>
      <c r="I74" s="114">
        <v>-2.3699999999999999E-2</v>
      </c>
      <c r="J74" s="114">
        <v>-1.772E-2</v>
      </c>
      <c r="K74" s="114">
        <v>-75.064300000000003</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-74.167910000000006</v>
      </c>
      <c r="J75" s="114">
        <v>-95.163560000000004</v>
      </c>
      <c r="K75" s="114">
        <v>-267.71464000000003</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46442.550049999998</v>
      </c>
      <c r="J76" s="114">
        <v>82873.843059999999</v>
      </c>
      <c r="K76" s="114">
        <v>44561.177130000004</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813.91399000000001</v>
      </c>
      <c r="J77" s="114">
        <v>257.88125000000002</v>
      </c>
      <c r="K77" s="114">
        <v>115.83022</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47256.464039999999</v>
      </c>
      <c r="J78" s="114">
        <v>83131.724310000005</v>
      </c>
      <c r="K78" s="114">
        <v>44677.00735</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741.95816000000002</v>
      </c>
      <c r="J79" s="114">
        <v>997.73489000000006</v>
      </c>
      <c r="K79" s="114">
        <v>-1579.38534</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47998.422200000001</v>
      </c>
      <c r="J80" s="114">
        <v>84129.459199999998</v>
      </c>
      <c r="K80" s="114">
        <v>43097.622009999999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47998.422200000001</v>
      </c>
      <c r="J82" s="114">
        <v>84129.459199999998</v>
      </c>
      <c r="K82" s="114">
        <v>43097.622009999999</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-23357.195449999999</v>
      </c>
      <c r="J83" s="114">
        <v>-45888.240539999999</v>
      </c>
      <c r="K83" s="114">
        <v>-18299.469980000002</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24641.226750000002</v>
      </c>
      <c r="J84" s="395">
        <v>38241.218659999999</v>
      </c>
      <c r="K84" s="395">
        <v>24798.152030000001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3" sqref="A3:D3"/>
    </sheetView>
  </sheetViews>
  <sheetFormatPr defaultColWidth="9.140625" defaultRowHeight="12.75"/>
  <cols>
    <col min="1" max="1" width="89.140625" style="33" customWidth="1"/>
    <col min="2" max="2" width="13.42578125" style="631" bestFit="1" customWidth="1"/>
    <col min="3" max="3" width="11.7109375" style="631" bestFit="1" customWidth="1"/>
    <col min="4" max="4" width="15.28515625" style="631" customWidth="1"/>
    <col min="5" max="256" width="9.140625" style="631"/>
    <col min="257" max="257" width="89.140625" style="631" customWidth="1"/>
    <col min="258" max="259" width="20.140625" style="631" customWidth="1"/>
    <col min="260" max="260" width="26.140625" style="631" customWidth="1"/>
    <col min="261" max="512" width="9.140625" style="631"/>
    <col min="513" max="513" width="89.140625" style="631" customWidth="1"/>
    <col min="514" max="515" width="20.140625" style="631" customWidth="1"/>
    <col min="516" max="516" width="26.140625" style="631" customWidth="1"/>
    <col min="517" max="768" width="9.140625" style="631"/>
    <col min="769" max="769" width="89.140625" style="631" customWidth="1"/>
    <col min="770" max="771" width="20.140625" style="631" customWidth="1"/>
    <col min="772" max="772" width="26.140625" style="631" customWidth="1"/>
    <col min="773" max="1024" width="9.140625" style="631"/>
    <col min="1025" max="1025" width="89.140625" style="631" customWidth="1"/>
    <col min="1026" max="1027" width="20.140625" style="631" customWidth="1"/>
    <col min="1028" max="1028" width="26.140625" style="631" customWidth="1"/>
    <col min="1029" max="1280" width="9.140625" style="631"/>
    <col min="1281" max="1281" width="89.140625" style="631" customWidth="1"/>
    <col min="1282" max="1283" width="20.140625" style="631" customWidth="1"/>
    <col min="1284" max="1284" width="26.140625" style="631" customWidth="1"/>
    <col min="1285" max="1536" width="9.140625" style="631"/>
    <col min="1537" max="1537" width="89.140625" style="631" customWidth="1"/>
    <col min="1538" max="1539" width="20.140625" style="631" customWidth="1"/>
    <col min="1540" max="1540" width="26.140625" style="631" customWidth="1"/>
    <col min="1541" max="1792" width="9.140625" style="631"/>
    <col min="1793" max="1793" width="89.140625" style="631" customWidth="1"/>
    <col min="1794" max="1795" width="20.140625" style="631" customWidth="1"/>
    <col min="1796" max="1796" width="26.140625" style="631" customWidth="1"/>
    <col min="1797" max="2048" width="9.140625" style="631"/>
    <col min="2049" max="2049" width="89.140625" style="631" customWidth="1"/>
    <col min="2050" max="2051" width="20.140625" style="631" customWidth="1"/>
    <col min="2052" max="2052" width="26.140625" style="631" customWidth="1"/>
    <col min="2053" max="2304" width="9.140625" style="631"/>
    <col min="2305" max="2305" width="89.140625" style="631" customWidth="1"/>
    <col min="2306" max="2307" width="20.140625" style="631" customWidth="1"/>
    <col min="2308" max="2308" width="26.140625" style="631" customWidth="1"/>
    <col min="2309" max="2560" width="9.140625" style="631"/>
    <col min="2561" max="2561" width="89.140625" style="631" customWidth="1"/>
    <col min="2562" max="2563" width="20.140625" style="631" customWidth="1"/>
    <col min="2564" max="2564" width="26.140625" style="631" customWidth="1"/>
    <col min="2565" max="2816" width="9.140625" style="631"/>
    <col min="2817" max="2817" width="89.140625" style="631" customWidth="1"/>
    <col min="2818" max="2819" width="20.140625" style="631" customWidth="1"/>
    <col min="2820" max="2820" width="26.140625" style="631" customWidth="1"/>
    <col min="2821" max="3072" width="9.140625" style="631"/>
    <col min="3073" max="3073" width="89.140625" style="631" customWidth="1"/>
    <col min="3074" max="3075" width="20.140625" style="631" customWidth="1"/>
    <col min="3076" max="3076" width="26.140625" style="631" customWidth="1"/>
    <col min="3077" max="3328" width="9.140625" style="631"/>
    <col min="3329" max="3329" width="89.140625" style="631" customWidth="1"/>
    <col min="3330" max="3331" width="20.140625" style="631" customWidth="1"/>
    <col min="3332" max="3332" width="26.140625" style="631" customWidth="1"/>
    <col min="3333" max="3584" width="9.140625" style="631"/>
    <col min="3585" max="3585" width="89.140625" style="631" customWidth="1"/>
    <col min="3586" max="3587" width="20.140625" style="631" customWidth="1"/>
    <col min="3588" max="3588" width="26.140625" style="631" customWidth="1"/>
    <col min="3589" max="3840" width="9.140625" style="631"/>
    <col min="3841" max="3841" width="89.140625" style="631" customWidth="1"/>
    <col min="3842" max="3843" width="20.140625" style="631" customWidth="1"/>
    <col min="3844" max="3844" width="26.140625" style="631" customWidth="1"/>
    <col min="3845" max="4096" width="9.140625" style="631"/>
    <col min="4097" max="4097" width="89.140625" style="631" customWidth="1"/>
    <col min="4098" max="4099" width="20.140625" style="631" customWidth="1"/>
    <col min="4100" max="4100" width="26.140625" style="631" customWidth="1"/>
    <col min="4101" max="4352" width="9.140625" style="631"/>
    <col min="4353" max="4353" width="89.140625" style="631" customWidth="1"/>
    <col min="4354" max="4355" width="20.140625" style="631" customWidth="1"/>
    <col min="4356" max="4356" width="26.140625" style="631" customWidth="1"/>
    <col min="4357" max="4608" width="9.140625" style="631"/>
    <col min="4609" max="4609" width="89.140625" style="631" customWidth="1"/>
    <col min="4610" max="4611" width="20.140625" style="631" customWidth="1"/>
    <col min="4612" max="4612" width="26.140625" style="631" customWidth="1"/>
    <col min="4613" max="4864" width="9.140625" style="631"/>
    <col min="4865" max="4865" width="89.140625" style="631" customWidth="1"/>
    <col min="4866" max="4867" width="20.140625" style="631" customWidth="1"/>
    <col min="4868" max="4868" width="26.140625" style="631" customWidth="1"/>
    <col min="4869" max="5120" width="9.140625" style="631"/>
    <col min="5121" max="5121" width="89.140625" style="631" customWidth="1"/>
    <col min="5122" max="5123" width="20.140625" style="631" customWidth="1"/>
    <col min="5124" max="5124" width="26.140625" style="631" customWidth="1"/>
    <col min="5125" max="5376" width="9.140625" style="631"/>
    <col min="5377" max="5377" width="89.140625" style="631" customWidth="1"/>
    <col min="5378" max="5379" width="20.140625" style="631" customWidth="1"/>
    <col min="5380" max="5380" width="26.140625" style="631" customWidth="1"/>
    <col min="5381" max="5632" width="9.140625" style="631"/>
    <col min="5633" max="5633" width="89.140625" style="631" customWidth="1"/>
    <col min="5634" max="5635" width="20.140625" style="631" customWidth="1"/>
    <col min="5636" max="5636" width="26.140625" style="631" customWidth="1"/>
    <col min="5637" max="5888" width="9.140625" style="631"/>
    <col min="5889" max="5889" width="89.140625" style="631" customWidth="1"/>
    <col min="5890" max="5891" width="20.140625" style="631" customWidth="1"/>
    <col min="5892" max="5892" width="26.140625" style="631" customWidth="1"/>
    <col min="5893" max="6144" width="9.140625" style="631"/>
    <col min="6145" max="6145" width="89.140625" style="631" customWidth="1"/>
    <col min="6146" max="6147" width="20.140625" style="631" customWidth="1"/>
    <col min="6148" max="6148" width="26.140625" style="631" customWidth="1"/>
    <col min="6149" max="6400" width="9.140625" style="631"/>
    <col min="6401" max="6401" width="89.140625" style="631" customWidth="1"/>
    <col min="6402" max="6403" width="20.140625" style="631" customWidth="1"/>
    <col min="6404" max="6404" width="26.140625" style="631" customWidth="1"/>
    <col min="6405" max="6656" width="9.140625" style="631"/>
    <col min="6657" max="6657" width="89.140625" style="631" customWidth="1"/>
    <col min="6658" max="6659" width="20.140625" style="631" customWidth="1"/>
    <col min="6660" max="6660" width="26.140625" style="631" customWidth="1"/>
    <col min="6661" max="6912" width="9.140625" style="631"/>
    <col min="6913" max="6913" width="89.140625" style="631" customWidth="1"/>
    <col min="6914" max="6915" width="20.140625" style="631" customWidth="1"/>
    <col min="6916" max="6916" width="26.140625" style="631" customWidth="1"/>
    <col min="6917" max="7168" width="9.140625" style="631"/>
    <col min="7169" max="7169" width="89.140625" style="631" customWidth="1"/>
    <col min="7170" max="7171" width="20.140625" style="631" customWidth="1"/>
    <col min="7172" max="7172" width="26.140625" style="631" customWidth="1"/>
    <col min="7173" max="7424" width="9.140625" style="631"/>
    <col min="7425" max="7425" width="89.140625" style="631" customWidth="1"/>
    <col min="7426" max="7427" width="20.140625" style="631" customWidth="1"/>
    <col min="7428" max="7428" width="26.140625" style="631" customWidth="1"/>
    <col min="7429" max="7680" width="9.140625" style="631"/>
    <col min="7681" max="7681" width="89.140625" style="631" customWidth="1"/>
    <col min="7682" max="7683" width="20.140625" style="631" customWidth="1"/>
    <col min="7684" max="7684" width="26.140625" style="631" customWidth="1"/>
    <col min="7685" max="7936" width="9.140625" style="631"/>
    <col min="7937" max="7937" width="89.140625" style="631" customWidth="1"/>
    <col min="7938" max="7939" width="20.140625" style="631" customWidth="1"/>
    <col min="7940" max="7940" width="26.140625" style="631" customWidth="1"/>
    <col min="7941" max="8192" width="9.140625" style="631"/>
    <col min="8193" max="8193" width="89.140625" style="631" customWidth="1"/>
    <col min="8194" max="8195" width="20.140625" style="631" customWidth="1"/>
    <col min="8196" max="8196" width="26.140625" style="631" customWidth="1"/>
    <col min="8197" max="8448" width="9.140625" style="631"/>
    <col min="8449" max="8449" width="89.140625" style="631" customWidth="1"/>
    <col min="8450" max="8451" width="20.140625" style="631" customWidth="1"/>
    <col min="8452" max="8452" width="26.140625" style="631" customWidth="1"/>
    <col min="8453" max="8704" width="9.140625" style="631"/>
    <col min="8705" max="8705" width="89.140625" style="631" customWidth="1"/>
    <col min="8706" max="8707" width="20.140625" style="631" customWidth="1"/>
    <col min="8708" max="8708" width="26.140625" style="631" customWidth="1"/>
    <col min="8709" max="8960" width="9.140625" style="631"/>
    <col min="8961" max="8961" width="89.140625" style="631" customWidth="1"/>
    <col min="8962" max="8963" width="20.140625" style="631" customWidth="1"/>
    <col min="8964" max="8964" width="26.140625" style="631" customWidth="1"/>
    <col min="8965" max="9216" width="9.140625" style="631"/>
    <col min="9217" max="9217" width="89.140625" style="631" customWidth="1"/>
    <col min="9218" max="9219" width="20.140625" style="631" customWidth="1"/>
    <col min="9220" max="9220" width="26.140625" style="631" customWidth="1"/>
    <col min="9221" max="9472" width="9.140625" style="631"/>
    <col min="9473" max="9473" width="89.140625" style="631" customWidth="1"/>
    <col min="9474" max="9475" width="20.140625" style="631" customWidth="1"/>
    <col min="9476" max="9476" width="26.140625" style="631" customWidth="1"/>
    <col min="9477" max="9728" width="9.140625" style="631"/>
    <col min="9729" max="9729" width="89.140625" style="631" customWidth="1"/>
    <col min="9730" max="9731" width="20.140625" style="631" customWidth="1"/>
    <col min="9732" max="9732" width="26.140625" style="631" customWidth="1"/>
    <col min="9733" max="9984" width="9.140625" style="631"/>
    <col min="9985" max="9985" width="89.140625" style="631" customWidth="1"/>
    <col min="9986" max="9987" width="20.140625" style="631" customWidth="1"/>
    <col min="9988" max="9988" width="26.140625" style="631" customWidth="1"/>
    <col min="9989" max="10240" width="9.140625" style="631"/>
    <col min="10241" max="10241" width="89.140625" style="631" customWidth="1"/>
    <col min="10242" max="10243" width="20.140625" style="631" customWidth="1"/>
    <col min="10244" max="10244" width="26.140625" style="631" customWidth="1"/>
    <col min="10245" max="10496" width="9.140625" style="631"/>
    <col min="10497" max="10497" width="89.140625" style="631" customWidth="1"/>
    <col min="10498" max="10499" width="20.140625" style="631" customWidth="1"/>
    <col min="10500" max="10500" width="26.140625" style="631" customWidth="1"/>
    <col min="10501" max="10752" width="9.140625" style="631"/>
    <col min="10753" max="10753" width="89.140625" style="631" customWidth="1"/>
    <col min="10754" max="10755" width="20.140625" style="631" customWidth="1"/>
    <col min="10756" max="10756" width="26.140625" style="631" customWidth="1"/>
    <col min="10757" max="11008" width="9.140625" style="631"/>
    <col min="11009" max="11009" width="89.140625" style="631" customWidth="1"/>
    <col min="11010" max="11011" width="20.140625" style="631" customWidth="1"/>
    <col min="11012" max="11012" width="26.140625" style="631" customWidth="1"/>
    <col min="11013" max="11264" width="9.140625" style="631"/>
    <col min="11265" max="11265" width="89.140625" style="631" customWidth="1"/>
    <col min="11266" max="11267" width="20.140625" style="631" customWidth="1"/>
    <col min="11268" max="11268" width="26.140625" style="631" customWidth="1"/>
    <col min="11269" max="11520" width="9.140625" style="631"/>
    <col min="11521" max="11521" width="89.140625" style="631" customWidth="1"/>
    <col min="11522" max="11523" width="20.140625" style="631" customWidth="1"/>
    <col min="11524" max="11524" width="26.140625" style="631" customWidth="1"/>
    <col min="11525" max="11776" width="9.140625" style="631"/>
    <col min="11777" max="11777" width="89.140625" style="631" customWidth="1"/>
    <col min="11778" max="11779" width="20.140625" style="631" customWidth="1"/>
    <col min="11780" max="11780" width="26.140625" style="631" customWidth="1"/>
    <col min="11781" max="12032" width="9.140625" style="631"/>
    <col min="12033" max="12033" width="89.140625" style="631" customWidth="1"/>
    <col min="12034" max="12035" width="20.140625" style="631" customWidth="1"/>
    <col min="12036" max="12036" width="26.140625" style="631" customWidth="1"/>
    <col min="12037" max="12288" width="9.140625" style="631"/>
    <col min="12289" max="12289" width="89.140625" style="631" customWidth="1"/>
    <col min="12290" max="12291" width="20.140625" style="631" customWidth="1"/>
    <col min="12292" max="12292" width="26.140625" style="631" customWidth="1"/>
    <col min="12293" max="12544" width="9.140625" style="631"/>
    <col min="12545" max="12545" width="89.140625" style="631" customWidth="1"/>
    <col min="12546" max="12547" width="20.140625" style="631" customWidth="1"/>
    <col min="12548" max="12548" width="26.140625" style="631" customWidth="1"/>
    <col min="12549" max="12800" width="9.140625" style="631"/>
    <col min="12801" max="12801" width="89.140625" style="631" customWidth="1"/>
    <col min="12802" max="12803" width="20.140625" style="631" customWidth="1"/>
    <col min="12804" max="12804" width="26.140625" style="631" customWidth="1"/>
    <col min="12805" max="13056" width="9.140625" style="631"/>
    <col min="13057" max="13057" width="89.140625" style="631" customWidth="1"/>
    <col min="13058" max="13059" width="20.140625" style="631" customWidth="1"/>
    <col min="13060" max="13060" width="26.140625" style="631" customWidth="1"/>
    <col min="13061" max="13312" width="9.140625" style="631"/>
    <col min="13313" max="13313" width="89.140625" style="631" customWidth="1"/>
    <col min="13314" max="13315" width="20.140625" style="631" customWidth="1"/>
    <col min="13316" max="13316" width="26.140625" style="631" customWidth="1"/>
    <col min="13317" max="13568" width="9.140625" style="631"/>
    <col min="13569" max="13569" width="89.140625" style="631" customWidth="1"/>
    <col min="13570" max="13571" width="20.140625" style="631" customWidth="1"/>
    <col min="13572" max="13572" width="26.140625" style="631" customWidth="1"/>
    <col min="13573" max="13824" width="9.140625" style="631"/>
    <col min="13825" max="13825" width="89.140625" style="631" customWidth="1"/>
    <col min="13826" max="13827" width="20.140625" style="631" customWidth="1"/>
    <col min="13828" max="13828" width="26.140625" style="631" customWidth="1"/>
    <col min="13829" max="14080" width="9.140625" style="631"/>
    <col min="14081" max="14081" width="89.140625" style="631" customWidth="1"/>
    <col min="14082" max="14083" width="20.140625" style="631" customWidth="1"/>
    <col min="14084" max="14084" width="26.140625" style="631" customWidth="1"/>
    <col min="14085" max="14336" width="9.140625" style="631"/>
    <col min="14337" max="14337" width="89.140625" style="631" customWidth="1"/>
    <col min="14338" max="14339" width="20.140625" style="631" customWidth="1"/>
    <col min="14340" max="14340" width="26.140625" style="631" customWidth="1"/>
    <col min="14341" max="14592" width="9.140625" style="631"/>
    <col min="14593" max="14593" width="89.140625" style="631" customWidth="1"/>
    <col min="14594" max="14595" width="20.140625" style="631" customWidth="1"/>
    <col min="14596" max="14596" width="26.140625" style="631" customWidth="1"/>
    <col min="14597" max="14848" width="9.140625" style="631"/>
    <col min="14849" max="14849" width="89.140625" style="631" customWidth="1"/>
    <col min="14850" max="14851" width="20.140625" style="631" customWidth="1"/>
    <col min="14852" max="14852" width="26.140625" style="631" customWidth="1"/>
    <col min="14853" max="15104" width="9.140625" style="631"/>
    <col min="15105" max="15105" width="89.140625" style="631" customWidth="1"/>
    <col min="15106" max="15107" width="20.140625" style="631" customWidth="1"/>
    <col min="15108" max="15108" width="26.140625" style="631" customWidth="1"/>
    <col min="15109" max="15360" width="9.140625" style="631"/>
    <col min="15361" max="15361" width="89.140625" style="631" customWidth="1"/>
    <col min="15362" max="15363" width="20.140625" style="631" customWidth="1"/>
    <col min="15364" max="15364" width="26.140625" style="631" customWidth="1"/>
    <col min="15365" max="15616" width="9.140625" style="631"/>
    <col min="15617" max="15617" width="89.140625" style="631" customWidth="1"/>
    <col min="15618" max="15619" width="20.140625" style="631" customWidth="1"/>
    <col min="15620" max="15620" width="26.140625" style="631" customWidth="1"/>
    <col min="15621" max="15872" width="9.140625" style="631"/>
    <col min="15873" max="15873" width="89.140625" style="631" customWidth="1"/>
    <col min="15874" max="15875" width="20.140625" style="631" customWidth="1"/>
    <col min="15876" max="15876" width="26.140625" style="631" customWidth="1"/>
    <col min="15877" max="16128" width="9.140625" style="631"/>
    <col min="16129" max="16129" width="89.140625" style="631" customWidth="1"/>
    <col min="16130" max="16131" width="20.140625" style="631" customWidth="1"/>
    <col min="16132" max="16132" width="26.140625" style="631" customWidth="1"/>
    <col min="16133" max="16384" width="9.140625" style="631"/>
  </cols>
  <sheetData>
    <row r="1" spans="1:4" ht="30" customHeight="1">
      <c r="A1" s="748" t="s">
        <v>442</v>
      </c>
      <c r="B1" s="759"/>
      <c r="C1" s="759"/>
      <c r="D1" s="759"/>
    </row>
    <row r="2" spans="1:4" ht="15" customHeight="1">
      <c r="A2" s="749" t="s">
        <v>650</v>
      </c>
      <c r="B2" s="760"/>
      <c r="C2" s="760"/>
      <c r="D2" s="760"/>
    </row>
    <row r="3" spans="1:4" ht="15" customHeight="1">
      <c r="A3" s="761" t="s">
        <v>1506</v>
      </c>
      <c r="B3" s="762"/>
      <c r="C3" s="762"/>
      <c r="D3" s="762"/>
    </row>
    <row r="4" spans="1:4" s="78" customFormat="1" ht="30" customHeight="1">
      <c r="A4" s="750" t="s">
        <v>651</v>
      </c>
      <c r="B4" s="763"/>
      <c r="C4" s="763"/>
      <c r="D4" s="763"/>
    </row>
    <row r="5" spans="1:4" ht="3.75" customHeight="1">
      <c r="A5" s="47"/>
      <c r="B5" s="47"/>
      <c r="C5" s="47"/>
      <c r="D5" s="47"/>
    </row>
    <row r="6" spans="1:4" s="19" customFormat="1" ht="30" customHeight="1">
      <c r="A6" s="239"/>
      <c r="B6" s="240" t="s">
        <v>60</v>
      </c>
      <c r="C6" s="240" t="s">
        <v>58</v>
      </c>
      <c r="D6" s="369" t="s">
        <v>519</v>
      </c>
    </row>
    <row r="7" spans="1:4" s="20" customFormat="1" ht="15" customHeight="1">
      <c r="A7" s="241" t="s">
        <v>652</v>
      </c>
      <c r="B7" s="242">
        <v>0.1143</v>
      </c>
      <c r="C7" s="242">
        <v>0.10879999999999999</v>
      </c>
      <c r="D7" s="242">
        <v>0.11360000000000001</v>
      </c>
    </row>
    <row r="8" spans="1:4" s="78" customFormat="1" ht="15" customHeight="1">
      <c r="A8" s="120" t="s">
        <v>653</v>
      </c>
      <c r="B8" s="121">
        <v>1577567182.05</v>
      </c>
      <c r="C8" s="121">
        <v>126736745.73</v>
      </c>
      <c r="D8" s="121">
        <v>1704303927.78</v>
      </c>
    </row>
    <row r="9" spans="1:4" s="78" customFormat="1" ht="15" customHeight="1">
      <c r="A9" s="120" t="s">
        <v>654</v>
      </c>
      <c r="B9" s="121">
        <v>0</v>
      </c>
      <c r="C9" s="121">
        <v>0</v>
      </c>
      <c r="D9" s="121">
        <v>0</v>
      </c>
    </row>
    <row r="10" spans="1:4" s="21" customFormat="1" ht="15" customHeight="1">
      <c r="A10" s="120" t="s">
        <v>655</v>
      </c>
      <c r="B10" s="121">
        <v>272385517.17000002</v>
      </c>
      <c r="C10" s="121">
        <v>34760031.170000002</v>
      </c>
      <c r="D10" s="121">
        <v>307145548.33999997</v>
      </c>
    </row>
    <row r="11" spans="1:4" s="21" customFormat="1" ht="15" customHeight="1">
      <c r="A11" s="120" t="s">
        <v>656</v>
      </c>
      <c r="B11" s="121">
        <v>169399375.05000001</v>
      </c>
      <c r="C11" s="121">
        <v>57495143.390000001</v>
      </c>
      <c r="D11" s="121">
        <v>226894518.44</v>
      </c>
    </row>
    <row r="12" spans="1:4" s="21" customFormat="1" ht="15" customHeight="1">
      <c r="A12" s="120" t="s">
        <v>657</v>
      </c>
      <c r="B12" s="121">
        <v>473270382.33999997</v>
      </c>
      <c r="C12" s="121">
        <v>322172873.25</v>
      </c>
      <c r="D12" s="121">
        <v>795443255.59000003</v>
      </c>
    </row>
    <row r="13" spans="1:4" s="21" customFormat="1" ht="15" customHeight="1">
      <c r="A13" s="120" t="s">
        <v>658</v>
      </c>
      <c r="B13" s="121">
        <v>3607331053.5900002</v>
      </c>
      <c r="C13" s="121">
        <v>323211427.29000002</v>
      </c>
      <c r="D13" s="121">
        <v>3930542480.8800001</v>
      </c>
    </row>
    <row r="14" spans="1:4" s="21" customFormat="1" ht="15" customHeight="1">
      <c r="A14" s="243" t="s">
        <v>659</v>
      </c>
      <c r="B14" s="122">
        <v>6099953510.1999998</v>
      </c>
      <c r="C14" s="122">
        <v>864376220.83000004</v>
      </c>
      <c r="D14" s="122">
        <v>6964329731.0299997</v>
      </c>
    </row>
    <row r="15" spans="1:4" s="22" customFormat="1" ht="15" customHeight="1">
      <c r="A15" s="120" t="s">
        <v>660</v>
      </c>
      <c r="B15" s="121">
        <v>4101460631.3039999</v>
      </c>
      <c r="C15" s="121">
        <v>600540660.15649998</v>
      </c>
      <c r="D15" s="121">
        <v>4702001291.4604998</v>
      </c>
    </row>
    <row r="16" spans="1:4" s="23" customFormat="1" ht="15" customHeight="1">
      <c r="A16" s="244" t="s">
        <v>661</v>
      </c>
      <c r="B16" s="123">
        <v>0.6724</v>
      </c>
      <c r="C16" s="123">
        <v>0.69479999999999997</v>
      </c>
      <c r="D16" s="123">
        <v>0.67520000000000002</v>
      </c>
    </row>
    <row r="17" spans="1:4" s="21" customFormat="1" ht="15" customHeight="1">
      <c r="A17" s="243" t="s">
        <v>662</v>
      </c>
      <c r="B17" s="122">
        <v>410146063.1304</v>
      </c>
      <c r="C17" s="122">
        <v>60054066.015699998</v>
      </c>
      <c r="D17" s="122">
        <v>470200129.14609998</v>
      </c>
    </row>
    <row r="18" spans="1:4" s="21" customFormat="1" ht="15" customHeight="1">
      <c r="A18" s="120" t="s">
        <v>663</v>
      </c>
      <c r="B18" s="121">
        <v>345451637</v>
      </c>
      <c r="C18" s="121">
        <v>114569538</v>
      </c>
      <c r="D18" s="121">
        <v>460021175</v>
      </c>
    </row>
    <row r="19" spans="1:4" s="21" customFormat="1" ht="15" customHeight="1">
      <c r="A19" s="120" t="s">
        <v>664</v>
      </c>
      <c r="B19" s="121">
        <v>0</v>
      </c>
      <c r="C19" s="121">
        <v>500</v>
      </c>
      <c r="D19" s="121">
        <v>500</v>
      </c>
    </row>
    <row r="20" spans="1:4" s="21" customFormat="1" ht="15" customHeight="1">
      <c r="A20" s="244" t="s">
        <v>665</v>
      </c>
      <c r="B20" s="121">
        <v>0</v>
      </c>
      <c r="C20" s="121">
        <v>0</v>
      </c>
      <c r="D20" s="121">
        <v>0</v>
      </c>
    </row>
    <row r="21" spans="1:4" s="21" customFormat="1" ht="15" customHeight="1">
      <c r="A21" s="120" t="s">
        <v>666</v>
      </c>
      <c r="B21" s="121">
        <v>1145585</v>
      </c>
      <c r="C21" s="121">
        <v>51336622</v>
      </c>
      <c r="D21" s="121">
        <v>52482207</v>
      </c>
    </row>
    <row r="22" spans="1:4" s="21" customFormat="1" ht="15" customHeight="1">
      <c r="A22" s="243" t="s">
        <v>667</v>
      </c>
      <c r="B22" s="122">
        <v>344306052</v>
      </c>
      <c r="C22" s="122">
        <v>63232416</v>
      </c>
      <c r="D22" s="122">
        <v>407538468</v>
      </c>
    </row>
    <row r="23" spans="1:4" s="21" customFormat="1" ht="15" customHeight="1">
      <c r="A23" s="120" t="s">
        <v>668</v>
      </c>
      <c r="B23" s="121">
        <v>86041673</v>
      </c>
      <c r="C23" s="121">
        <v>0</v>
      </c>
      <c r="D23" s="121">
        <v>86041673</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86041673</v>
      </c>
      <c r="C26" s="121">
        <v>0</v>
      </c>
      <c r="D26" s="121">
        <v>86041673</v>
      </c>
    </row>
    <row r="27" spans="1:4" s="25" customFormat="1" ht="15" customHeight="1">
      <c r="A27" s="244" t="s">
        <v>672</v>
      </c>
      <c r="B27" s="121">
        <v>39044025</v>
      </c>
      <c r="C27" s="121">
        <v>2126133</v>
      </c>
      <c r="D27" s="121">
        <v>41170158</v>
      </c>
    </row>
    <row r="28" spans="1:4" s="26" customFormat="1" ht="15" customHeight="1">
      <c r="A28" s="244" t="s">
        <v>673</v>
      </c>
      <c r="B28" s="121">
        <v>0</v>
      </c>
      <c r="C28" s="121">
        <v>0</v>
      </c>
      <c r="D28" s="121">
        <v>0</v>
      </c>
    </row>
    <row r="29" spans="1:4" s="21" customFormat="1" ht="15" customHeight="1">
      <c r="A29" s="245" t="s">
        <v>674</v>
      </c>
      <c r="B29" s="122">
        <v>125085698</v>
      </c>
      <c r="C29" s="122">
        <v>2126133</v>
      </c>
      <c r="D29" s="122">
        <v>127211831</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468967106</v>
      </c>
      <c r="C32" s="122">
        <v>65358549</v>
      </c>
      <c r="D32" s="122">
        <v>534325655</v>
      </c>
    </row>
    <row r="33" spans="1:4" s="78" customFormat="1" ht="15" customHeight="1">
      <c r="A33" s="120" t="s">
        <v>678</v>
      </c>
      <c r="B33" s="121">
        <v>58821042.869599998</v>
      </c>
      <c r="C33" s="121">
        <v>5304482.9844000004</v>
      </c>
      <c r="D33" s="121">
        <v>64125525.854000002</v>
      </c>
    </row>
    <row r="34" spans="1:4" s="27" customFormat="1" ht="15" customHeight="1">
      <c r="A34" s="120" t="s">
        <v>679</v>
      </c>
      <c r="B34" s="246">
        <v>0.28770000000000001</v>
      </c>
      <c r="C34" s="246">
        <v>0.21079999999999999</v>
      </c>
      <c r="D34" s="246">
        <v>0.27829999999999999</v>
      </c>
    </row>
    <row r="35" spans="1:4" ht="3.75" customHeight="1" thickBot="1">
      <c r="A35" s="118"/>
      <c r="B35" s="118"/>
      <c r="C35" s="118"/>
      <c r="D35" s="118"/>
    </row>
    <row r="36" spans="1:4" ht="24.95" customHeight="1" thickTop="1">
      <c r="A36" s="777" t="s">
        <v>680</v>
      </c>
      <c r="B36" s="777"/>
      <c r="C36" s="777"/>
      <c r="D36" s="777"/>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A3" sqref="A3:E3"/>
    </sheetView>
  </sheetViews>
  <sheetFormatPr defaultColWidth="9.140625" defaultRowHeight="12.75"/>
  <cols>
    <col min="1" max="1" width="38.28515625" style="33" customWidth="1"/>
    <col min="2" max="2" width="9.140625" style="631" bestFit="1" customWidth="1"/>
    <col min="3" max="3" width="7.5703125" style="631" bestFit="1" customWidth="1"/>
    <col min="4" max="4" width="9.28515625" style="631" bestFit="1" customWidth="1"/>
    <col min="5" max="5" width="10.7109375" style="631" customWidth="1"/>
    <col min="6" max="16384" width="9.140625" style="631"/>
  </cols>
  <sheetData>
    <row r="1" spans="1:7" s="28" customFormat="1" ht="30" customHeight="1">
      <c r="A1" s="748" t="s">
        <v>442</v>
      </c>
      <c r="B1" s="748"/>
      <c r="C1" s="748"/>
      <c r="D1" s="748"/>
      <c r="E1" s="748"/>
      <c r="F1" s="47"/>
      <c r="G1" s="47"/>
    </row>
    <row r="2" spans="1:7" s="28" customFormat="1" ht="15" customHeight="1">
      <c r="A2" s="749" t="s">
        <v>681</v>
      </c>
      <c r="B2" s="749"/>
      <c r="C2" s="749"/>
      <c r="D2" s="749"/>
      <c r="E2" s="749"/>
      <c r="F2" s="47"/>
      <c r="G2" s="47"/>
    </row>
    <row r="3" spans="1:7" s="28" customFormat="1" ht="15" customHeight="1">
      <c r="A3" s="761" t="s">
        <v>1506</v>
      </c>
      <c r="B3" s="761"/>
      <c r="C3" s="761"/>
      <c r="D3" s="761"/>
      <c r="E3" s="761"/>
      <c r="F3" s="47"/>
      <c r="G3" s="47"/>
    </row>
    <row r="4" spans="1:7" s="29" customFormat="1" ht="30" customHeight="1">
      <c r="A4" s="750" t="s">
        <v>512</v>
      </c>
      <c r="B4" s="750"/>
      <c r="C4" s="750"/>
      <c r="D4" s="750"/>
      <c r="E4" s="750"/>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3988696.09785</v>
      </c>
      <c r="C7" s="339">
        <v>590500.38104999997</v>
      </c>
      <c r="D7" s="339">
        <v>4579196.4789000005</v>
      </c>
      <c r="E7" s="130">
        <v>0.95624355777388914</v>
      </c>
      <c r="F7" s="47"/>
      <c r="G7" s="47"/>
    </row>
    <row r="8" spans="1:7" ht="15" customHeight="1">
      <c r="A8" s="179" t="s">
        <v>684</v>
      </c>
      <c r="B8" s="339">
        <v>16662.10082</v>
      </c>
      <c r="C8" s="339">
        <v>1774.3687500000001</v>
      </c>
      <c r="D8" s="339">
        <v>18436.469570000001</v>
      </c>
      <c r="E8" s="130">
        <v>3.8499669834306401E-3</v>
      </c>
      <c r="F8" s="47"/>
      <c r="G8" s="47"/>
    </row>
    <row r="9" spans="1:7" ht="15" customHeight="1">
      <c r="A9" s="179" t="s">
        <v>685</v>
      </c>
      <c r="B9" s="339">
        <v>34525.328320000001</v>
      </c>
      <c r="C9" s="339">
        <v>18411.196070000002</v>
      </c>
      <c r="D9" s="339">
        <v>52936.524390000006</v>
      </c>
      <c r="E9" s="130">
        <v>1.1054387085621991E-2</v>
      </c>
      <c r="F9" s="47"/>
      <c r="G9" s="47"/>
    </row>
    <row r="10" spans="1:7" ht="15" customHeight="1">
      <c r="A10" s="179" t="s">
        <v>686</v>
      </c>
      <c r="B10" s="339">
        <v>1238.5274999999999</v>
      </c>
      <c r="C10" s="339">
        <v>354.339</v>
      </c>
      <c r="D10" s="339">
        <v>1592.8664999999999</v>
      </c>
      <c r="E10" s="130">
        <v>3.3262786081298106E-4</v>
      </c>
      <c r="F10" s="47"/>
      <c r="G10" s="47"/>
    </row>
    <row r="11" spans="1:7" ht="15" customHeight="1">
      <c r="A11" s="179" t="s">
        <v>687</v>
      </c>
      <c r="B11" s="339">
        <v>7107.4794400000001</v>
      </c>
      <c r="C11" s="339">
        <v>11221.25203</v>
      </c>
      <c r="D11" s="339">
        <v>18328.731469999999</v>
      </c>
      <c r="E11" s="130">
        <v>3.8274687428492384E-3</v>
      </c>
      <c r="F11" s="47"/>
      <c r="G11" s="47"/>
    </row>
    <row r="12" spans="1:7" ht="15" customHeight="1">
      <c r="A12" s="179" t="s">
        <v>688</v>
      </c>
      <c r="B12" s="339">
        <v>1315.09015</v>
      </c>
      <c r="C12" s="339">
        <v>1157.1843100000001</v>
      </c>
      <c r="D12" s="339">
        <v>2472.2744600000001</v>
      </c>
      <c r="E12" s="130">
        <v>5.1626885553332188E-4</v>
      </c>
      <c r="F12" s="47"/>
      <c r="G12" s="47"/>
    </row>
    <row r="13" spans="1:7" ht="15" customHeight="1">
      <c r="A13" s="179" t="s">
        <v>689</v>
      </c>
      <c r="B13" s="339">
        <v>2289.4523599999998</v>
      </c>
      <c r="C13" s="339">
        <v>2027.8273799999999</v>
      </c>
      <c r="D13" s="339">
        <v>4317.2797399999999</v>
      </c>
      <c r="E13" s="130">
        <v>9.0154920355687261E-4</v>
      </c>
      <c r="F13" s="47"/>
      <c r="G13" s="47"/>
    </row>
    <row r="14" spans="1:7" ht="15" customHeight="1">
      <c r="A14" s="179" t="s">
        <v>690</v>
      </c>
      <c r="B14" s="339">
        <v>1052.46495</v>
      </c>
      <c r="C14" s="339">
        <v>578.22906999999998</v>
      </c>
      <c r="D14" s="339">
        <v>1630.6940199999999</v>
      </c>
      <c r="E14" s="130">
        <v>3.4052713363807991E-4</v>
      </c>
      <c r="F14" s="47"/>
      <c r="G14" s="47"/>
    </row>
    <row r="15" spans="1:7" ht="15" customHeight="1">
      <c r="A15" s="179" t="s">
        <v>691</v>
      </c>
      <c r="B15" s="339">
        <v>5250.2041900000004</v>
      </c>
      <c r="C15" s="339">
        <v>15066.766539999999</v>
      </c>
      <c r="D15" s="339">
        <v>20316.970730000001</v>
      </c>
      <c r="E15" s="130">
        <v>4.2426597031953719E-3</v>
      </c>
      <c r="F15" s="47"/>
      <c r="G15" s="47"/>
    </row>
    <row r="16" spans="1:7" ht="15" customHeight="1">
      <c r="A16" s="179" t="s">
        <v>692</v>
      </c>
      <c r="B16" s="339">
        <v>3955.2287099999999</v>
      </c>
      <c r="C16" s="339">
        <v>6801.5148300000001</v>
      </c>
      <c r="D16" s="339">
        <v>10756.743539999999</v>
      </c>
      <c r="E16" s="130">
        <v>2.2462601812669506E-3</v>
      </c>
      <c r="F16" s="47"/>
      <c r="G16" s="47"/>
    </row>
    <row r="17" spans="1:7" ht="15" customHeight="1">
      <c r="A17" s="179" t="s">
        <v>693</v>
      </c>
      <c r="B17" s="339">
        <v>54497.366889999998</v>
      </c>
      <c r="C17" s="339">
        <v>59141.10959</v>
      </c>
      <c r="D17" s="339">
        <v>113638.47648</v>
      </c>
      <c r="E17" s="130">
        <v>2.3730377490887446E-2</v>
      </c>
      <c r="F17" s="47"/>
      <c r="G17" s="47"/>
    </row>
    <row r="18" spans="1:7" ht="15" customHeight="1">
      <c r="A18" s="179" t="s">
        <v>694</v>
      </c>
      <c r="B18" s="339">
        <v>45213.675920000001</v>
      </c>
      <c r="C18" s="339">
        <v>37773.908940000001</v>
      </c>
      <c r="D18" s="339">
        <v>82987.584860000003</v>
      </c>
      <c r="E18" s="130">
        <v>1.7329752886395402E-2</v>
      </c>
      <c r="F18" s="47"/>
      <c r="G18" s="47"/>
    </row>
    <row r="19" spans="1:7" ht="15" customHeight="1">
      <c r="A19" s="180" t="s">
        <v>695</v>
      </c>
      <c r="B19" s="340">
        <v>4092365.9290499999</v>
      </c>
      <c r="C19" s="340">
        <v>696368.53265999991</v>
      </c>
      <c r="D19" s="340">
        <v>4788734.4617100004</v>
      </c>
      <c r="E19" s="131">
        <v>1</v>
      </c>
      <c r="F19" s="47"/>
      <c r="G19" s="47"/>
    </row>
    <row r="20" spans="1:7" ht="15" customHeight="1">
      <c r="A20" s="181" t="s">
        <v>696</v>
      </c>
      <c r="B20" s="339">
        <v>69437.088050000006</v>
      </c>
      <c r="C20" s="339">
        <v>48439.544900000001</v>
      </c>
      <c r="D20" s="339">
        <v>117876.63295</v>
      </c>
      <c r="E20" s="130"/>
      <c r="F20" s="47"/>
      <c r="G20" s="47"/>
    </row>
    <row r="21" spans="1:7" s="30" customFormat="1" ht="15" customHeight="1" thickBot="1">
      <c r="A21" s="182" t="s">
        <v>697</v>
      </c>
      <c r="B21" s="132">
        <v>0.8545819280170871</v>
      </c>
      <c r="C21" s="132">
        <v>0.14541807198291279</v>
      </c>
      <c r="D21" s="132">
        <v>1</v>
      </c>
      <c r="E21" s="132"/>
      <c r="F21" s="307"/>
      <c r="G21" s="307"/>
    </row>
    <row r="22" spans="1:7" ht="15" customHeight="1" thickTop="1">
      <c r="A22" s="133" t="s">
        <v>698</v>
      </c>
      <c r="B22" s="134"/>
      <c r="C22" s="134"/>
      <c r="D22" s="135"/>
      <c r="E22" s="135"/>
      <c r="F22" s="47"/>
      <c r="G22" s="47"/>
    </row>
    <row r="23" spans="1:7" ht="132" customHeight="1">
      <c r="A23" s="764" t="s">
        <v>558</v>
      </c>
      <c r="B23" s="766"/>
      <c r="C23" s="766"/>
      <c r="D23" s="766"/>
      <c r="E23" s="766"/>
      <c r="F23" s="47"/>
      <c r="G23" s="47"/>
    </row>
    <row r="24" spans="1:7" ht="130.5" customHeight="1">
      <c r="A24" s="764" t="s">
        <v>1242</v>
      </c>
      <c r="B24" s="765"/>
      <c r="C24" s="765"/>
      <c r="D24" s="765"/>
      <c r="E24" s="765"/>
      <c r="F24" s="47"/>
      <c r="G24" s="47"/>
    </row>
    <row r="25" spans="1:7" ht="15" customHeight="1">
      <c r="A25" s="133" t="s">
        <v>699</v>
      </c>
      <c r="B25" s="136"/>
      <c r="C25" s="136"/>
      <c r="D25" s="133"/>
      <c r="E25" s="133"/>
      <c r="F25" s="47"/>
      <c r="G25" s="47"/>
    </row>
    <row r="26" spans="1:7" ht="15" customHeight="1">
      <c r="A26" s="549"/>
      <c r="B26" s="285"/>
      <c r="C26" s="285"/>
      <c r="D26" s="629"/>
      <c r="E26" s="629"/>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A3" sqref="A3:O3"/>
    </sheetView>
  </sheetViews>
  <sheetFormatPr defaultColWidth="9.140625" defaultRowHeight="12.75"/>
  <cols>
    <col min="1" max="2" width="10.7109375" style="631" customWidth="1"/>
    <col min="3" max="3" width="12.140625" style="631" bestFit="1" customWidth="1"/>
    <col min="4" max="7" width="10.7109375" style="631" customWidth="1"/>
    <col min="8" max="8" width="6.140625" style="631" customWidth="1"/>
    <col min="9" max="15" width="10.7109375" style="631" customWidth="1"/>
    <col min="16" max="256" width="9.140625" style="631"/>
    <col min="257" max="258" width="10.7109375" style="631" customWidth="1"/>
    <col min="259" max="259" width="12.140625" style="631" bestFit="1" customWidth="1"/>
    <col min="260" max="263" width="10.7109375" style="631" customWidth="1"/>
    <col min="264" max="264" width="6.140625" style="631" customWidth="1"/>
    <col min="265" max="271" width="10.7109375" style="631" customWidth="1"/>
    <col min="272" max="512" width="9.140625" style="631"/>
    <col min="513" max="514" width="10.7109375" style="631" customWidth="1"/>
    <col min="515" max="515" width="12.140625" style="631" bestFit="1" customWidth="1"/>
    <col min="516" max="519" width="10.7109375" style="631" customWidth="1"/>
    <col min="520" max="520" width="6.140625" style="631" customWidth="1"/>
    <col min="521" max="527" width="10.7109375" style="631" customWidth="1"/>
    <col min="528" max="768" width="9.140625" style="631"/>
    <col min="769" max="770" width="10.7109375" style="631" customWidth="1"/>
    <col min="771" max="771" width="12.140625" style="631" bestFit="1" customWidth="1"/>
    <col min="772" max="775" width="10.7109375" style="631" customWidth="1"/>
    <col min="776" max="776" width="6.140625" style="631" customWidth="1"/>
    <col min="777" max="783" width="10.7109375" style="631" customWidth="1"/>
    <col min="784" max="1024" width="9.140625" style="631"/>
    <col min="1025" max="1026" width="10.7109375" style="631" customWidth="1"/>
    <col min="1027" max="1027" width="12.140625" style="631" bestFit="1" customWidth="1"/>
    <col min="1028" max="1031" width="10.7109375" style="631" customWidth="1"/>
    <col min="1032" max="1032" width="6.140625" style="631" customWidth="1"/>
    <col min="1033" max="1039" width="10.7109375" style="631" customWidth="1"/>
    <col min="1040" max="1280" width="9.140625" style="631"/>
    <col min="1281" max="1282" width="10.7109375" style="631" customWidth="1"/>
    <col min="1283" max="1283" width="12.140625" style="631" bestFit="1" customWidth="1"/>
    <col min="1284" max="1287" width="10.7109375" style="631" customWidth="1"/>
    <col min="1288" max="1288" width="6.140625" style="631" customWidth="1"/>
    <col min="1289" max="1295" width="10.7109375" style="631" customWidth="1"/>
    <col min="1296" max="1536" width="9.140625" style="631"/>
    <col min="1537" max="1538" width="10.7109375" style="631" customWidth="1"/>
    <col min="1539" max="1539" width="12.140625" style="631" bestFit="1" customWidth="1"/>
    <col min="1540" max="1543" width="10.7109375" style="631" customWidth="1"/>
    <col min="1544" max="1544" width="6.140625" style="631" customWidth="1"/>
    <col min="1545" max="1551" width="10.7109375" style="631" customWidth="1"/>
    <col min="1552" max="1792" width="9.140625" style="631"/>
    <col min="1793" max="1794" width="10.7109375" style="631" customWidth="1"/>
    <col min="1795" max="1795" width="12.140625" style="631" bestFit="1" customWidth="1"/>
    <col min="1796" max="1799" width="10.7109375" style="631" customWidth="1"/>
    <col min="1800" max="1800" width="6.140625" style="631" customWidth="1"/>
    <col min="1801" max="1807" width="10.7109375" style="631" customWidth="1"/>
    <col min="1808" max="2048" width="9.140625" style="631"/>
    <col min="2049" max="2050" width="10.7109375" style="631" customWidth="1"/>
    <col min="2051" max="2051" width="12.140625" style="631" bestFit="1" customWidth="1"/>
    <col min="2052" max="2055" width="10.7109375" style="631" customWidth="1"/>
    <col min="2056" max="2056" width="6.140625" style="631" customWidth="1"/>
    <col min="2057" max="2063" width="10.7109375" style="631" customWidth="1"/>
    <col min="2064" max="2304" width="9.140625" style="631"/>
    <col min="2305" max="2306" width="10.7109375" style="631" customWidth="1"/>
    <col min="2307" max="2307" width="12.140625" style="631" bestFit="1" customWidth="1"/>
    <col min="2308" max="2311" width="10.7109375" style="631" customWidth="1"/>
    <col min="2312" max="2312" width="6.140625" style="631" customWidth="1"/>
    <col min="2313" max="2319" width="10.7109375" style="631" customWidth="1"/>
    <col min="2320" max="2560" width="9.140625" style="631"/>
    <col min="2561" max="2562" width="10.7109375" style="631" customWidth="1"/>
    <col min="2563" max="2563" width="12.140625" style="631" bestFit="1" customWidth="1"/>
    <col min="2564" max="2567" width="10.7109375" style="631" customWidth="1"/>
    <col min="2568" max="2568" width="6.140625" style="631" customWidth="1"/>
    <col min="2569" max="2575" width="10.7109375" style="631" customWidth="1"/>
    <col min="2576" max="2816" width="9.140625" style="631"/>
    <col min="2817" max="2818" width="10.7109375" style="631" customWidth="1"/>
    <col min="2819" max="2819" width="12.140625" style="631" bestFit="1" customWidth="1"/>
    <col min="2820" max="2823" width="10.7109375" style="631" customWidth="1"/>
    <col min="2824" max="2824" width="6.140625" style="631" customWidth="1"/>
    <col min="2825" max="2831" width="10.7109375" style="631" customWidth="1"/>
    <col min="2832" max="3072" width="9.140625" style="631"/>
    <col min="3073" max="3074" width="10.7109375" style="631" customWidth="1"/>
    <col min="3075" max="3075" width="12.140625" style="631" bestFit="1" customWidth="1"/>
    <col min="3076" max="3079" width="10.7109375" style="631" customWidth="1"/>
    <col min="3080" max="3080" width="6.140625" style="631" customWidth="1"/>
    <col min="3081" max="3087" width="10.7109375" style="631" customWidth="1"/>
    <col min="3088" max="3328" width="9.140625" style="631"/>
    <col min="3329" max="3330" width="10.7109375" style="631" customWidth="1"/>
    <col min="3331" max="3331" width="12.140625" style="631" bestFit="1" customWidth="1"/>
    <col min="3332" max="3335" width="10.7109375" style="631" customWidth="1"/>
    <col min="3336" max="3336" width="6.140625" style="631" customWidth="1"/>
    <col min="3337" max="3343" width="10.7109375" style="631" customWidth="1"/>
    <col min="3344" max="3584" width="9.140625" style="631"/>
    <col min="3585" max="3586" width="10.7109375" style="631" customWidth="1"/>
    <col min="3587" max="3587" width="12.140625" style="631" bestFit="1" customWidth="1"/>
    <col min="3588" max="3591" width="10.7109375" style="631" customWidth="1"/>
    <col min="3592" max="3592" width="6.140625" style="631" customWidth="1"/>
    <col min="3593" max="3599" width="10.7109375" style="631" customWidth="1"/>
    <col min="3600" max="3840" width="9.140625" style="631"/>
    <col min="3841" max="3842" width="10.7109375" style="631" customWidth="1"/>
    <col min="3843" max="3843" width="12.140625" style="631" bestFit="1" customWidth="1"/>
    <col min="3844" max="3847" width="10.7109375" style="631" customWidth="1"/>
    <col min="3848" max="3848" width="6.140625" style="631" customWidth="1"/>
    <col min="3849" max="3855" width="10.7109375" style="631" customWidth="1"/>
    <col min="3856" max="4096" width="9.140625" style="631"/>
    <col min="4097" max="4098" width="10.7109375" style="631" customWidth="1"/>
    <col min="4099" max="4099" width="12.140625" style="631" bestFit="1" customWidth="1"/>
    <col min="4100" max="4103" width="10.7109375" style="631" customWidth="1"/>
    <col min="4104" max="4104" width="6.140625" style="631" customWidth="1"/>
    <col min="4105" max="4111" width="10.7109375" style="631" customWidth="1"/>
    <col min="4112" max="4352" width="9.140625" style="631"/>
    <col min="4353" max="4354" width="10.7109375" style="631" customWidth="1"/>
    <col min="4355" max="4355" width="12.140625" style="631" bestFit="1" customWidth="1"/>
    <col min="4356" max="4359" width="10.7109375" style="631" customWidth="1"/>
    <col min="4360" max="4360" width="6.140625" style="631" customWidth="1"/>
    <col min="4361" max="4367" width="10.7109375" style="631" customWidth="1"/>
    <col min="4368" max="4608" width="9.140625" style="631"/>
    <col min="4609" max="4610" width="10.7109375" style="631" customWidth="1"/>
    <col min="4611" max="4611" width="12.140625" style="631" bestFit="1" customWidth="1"/>
    <col min="4612" max="4615" width="10.7109375" style="631" customWidth="1"/>
    <col min="4616" max="4616" width="6.140625" style="631" customWidth="1"/>
    <col min="4617" max="4623" width="10.7109375" style="631" customWidth="1"/>
    <col min="4624" max="4864" width="9.140625" style="631"/>
    <col min="4865" max="4866" width="10.7109375" style="631" customWidth="1"/>
    <col min="4867" max="4867" width="12.140625" style="631" bestFit="1" customWidth="1"/>
    <col min="4868" max="4871" width="10.7109375" style="631" customWidth="1"/>
    <col min="4872" max="4872" width="6.140625" style="631" customWidth="1"/>
    <col min="4873" max="4879" width="10.7109375" style="631" customWidth="1"/>
    <col min="4880" max="5120" width="9.140625" style="631"/>
    <col min="5121" max="5122" width="10.7109375" style="631" customWidth="1"/>
    <col min="5123" max="5123" width="12.140625" style="631" bestFit="1" customWidth="1"/>
    <col min="5124" max="5127" width="10.7109375" style="631" customWidth="1"/>
    <col min="5128" max="5128" width="6.140625" style="631" customWidth="1"/>
    <col min="5129" max="5135" width="10.7109375" style="631" customWidth="1"/>
    <col min="5136" max="5376" width="9.140625" style="631"/>
    <col min="5377" max="5378" width="10.7109375" style="631" customWidth="1"/>
    <col min="5379" max="5379" width="12.140625" style="631" bestFit="1" customWidth="1"/>
    <col min="5380" max="5383" width="10.7109375" style="631" customWidth="1"/>
    <col min="5384" max="5384" width="6.140625" style="631" customWidth="1"/>
    <col min="5385" max="5391" width="10.7109375" style="631" customWidth="1"/>
    <col min="5392" max="5632" width="9.140625" style="631"/>
    <col min="5633" max="5634" width="10.7109375" style="631" customWidth="1"/>
    <col min="5635" max="5635" width="12.140625" style="631" bestFit="1" customWidth="1"/>
    <col min="5636" max="5639" width="10.7109375" style="631" customWidth="1"/>
    <col min="5640" max="5640" width="6.140625" style="631" customWidth="1"/>
    <col min="5641" max="5647" width="10.7109375" style="631" customWidth="1"/>
    <col min="5648" max="5888" width="9.140625" style="631"/>
    <col min="5889" max="5890" width="10.7109375" style="631" customWidth="1"/>
    <col min="5891" max="5891" width="12.140625" style="631" bestFit="1" customWidth="1"/>
    <col min="5892" max="5895" width="10.7109375" style="631" customWidth="1"/>
    <col min="5896" max="5896" width="6.140625" style="631" customWidth="1"/>
    <col min="5897" max="5903" width="10.7109375" style="631" customWidth="1"/>
    <col min="5904" max="6144" width="9.140625" style="631"/>
    <col min="6145" max="6146" width="10.7109375" style="631" customWidth="1"/>
    <col min="6147" max="6147" width="12.140625" style="631" bestFit="1" customWidth="1"/>
    <col min="6148" max="6151" width="10.7109375" style="631" customWidth="1"/>
    <col min="6152" max="6152" width="6.140625" style="631" customWidth="1"/>
    <col min="6153" max="6159" width="10.7109375" style="631" customWidth="1"/>
    <col min="6160" max="6400" width="9.140625" style="631"/>
    <col min="6401" max="6402" width="10.7109375" style="631" customWidth="1"/>
    <col min="6403" max="6403" width="12.140625" style="631" bestFit="1" customWidth="1"/>
    <col min="6404" max="6407" width="10.7109375" style="631" customWidth="1"/>
    <col min="6408" max="6408" width="6.140625" style="631" customWidth="1"/>
    <col min="6409" max="6415" width="10.7109375" style="631" customWidth="1"/>
    <col min="6416" max="6656" width="9.140625" style="631"/>
    <col min="6657" max="6658" width="10.7109375" style="631" customWidth="1"/>
    <col min="6659" max="6659" width="12.140625" style="631" bestFit="1" customWidth="1"/>
    <col min="6660" max="6663" width="10.7109375" style="631" customWidth="1"/>
    <col min="6664" max="6664" width="6.140625" style="631" customWidth="1"/>
    <col min="6665" max="6671" width="10.7109375" style="631" customWidth="1"/>
    <col min="6672" max="6912" width="9.140625" style="631"/>
    <col min="6913" max="6914" width="10.7109375" style="631" customWidth="1"/>
    <col min="6915" max="6915" width="12.140625" style="631" bestFit="1" customWidth="1"/>
    <col min="6916" max="6919" width="10.7109375" style="631" customWidth="1"/>
    <col min="6920" max="6920" width="6.140625" style="631" customWidth="1"/>
    <col min="6921" max="6927" width="10.7109375" style="631" customWidth="1"/>
    <col min="6928" max="7168" width="9.140625" style="631"/>
    <col min="7169" max="7170" width="10.7109375" style="631" customWidth="1"/>
    <col min="7171" max="7171" width="12.140625" style="631" bestFit="1" customWidth="1"/>
    <col min="7172" max="7175" width="10.7109375" style="631" customWidth="1"/>
    <col min="7176" max="7176" width="6.140625" style="631" customWidth="1"/>
    <col min="7177" max="7183" width="10.7109375" style="631" customWidth="1"/>
    <col min="7184" max="7424" width="9.140625" style="631"/>
    <col min="7425" max="7426" width="10.7109375" style="631" customWidth="1"/>
    <col min="7427" max="7427" width="12.140625" style="631" bestFit="1" customWidth="1"/>
    <col min="7428" max="7431" width="10.7109375" style="631" customWidth="1"/>
    <col min="7432" max="7432" width="6.140625" style="631" customWidth="1"/>
    <col min="7433" max="7439" width="10.7109375" style="631" customWidth="1"/>
    <col min="7440" max="7680" width="9.140625" style="631"/>
    <col min="7681" max="7682" width="10.7109375" style="631" customWidth="1"/>
    <col min="7683" max="7683" width="12.140625" style="631" bestFit="1" customWidth="1"/>
    <col min="7684" max="7687" width="10.7109375" style="631" customWidth="1"/>
    <col min="7688" max="7688" width="6.140625" style="631" customWidth="1"/>
    <col min="7689" max="7695" width="10.7109375" style="631" customWidth="1"/>
    <col min="7696" max="7936" width="9.140625" style="631"/>
    <col min="7937" max="7938" width="10.7109375" style="631" customWidth="1"/>
    <col min="7939" max="7939" width="12.140625" style="631" bestFit="1" customWidth="1"/>
    <col min="7940" max="7943" width="10.7109375" style="631" customWidth="1"/>
    <col min="7944" max="7944" width="6.140625" style="631" customWidth="1"/>
    <col min="7945" max="7951" width="10.7109375" style="631" customWidth="1"/>
    <col min="7952" max="8192" width="9.140625" style="631"/>
    <col min="8193" max="8194" width="10.7109375" style="631" customWidth="1"/>
    <col min="8195" max="8195" width="12.140625" style="631" bestFit="1" customWidth="1"/>
    <col min="8196" max="8199" width="10.7109375" style="631" customWidth="1"/>
    <col min="8200" max="8200" width="6.140625" style="631" customWidth="1"/>
    <col min="8201" max="8207" width="10.7109375" style="631" customWidth="1"/>
    <col min="8208" max="8448" width="9.140625" style="631"/>
    <col min="8449" max="8450" width="10.7109375" style="631" customWidth="1"/>
    <col min="8451" max="8451" width="12.140625" style="631" bestFit="1" customWidth="1"/>
    <col min="8452" max="8455" width="10.7109375" style="631" customWidth="1"/>
    <col min="8456" max="8456" width="6.140625" style="631" customWidth="1"/>
    <col min="8457" max="8463" width="10.7109375" style="631" customWidth="1"/>
    <col min="8464" max="8704" width="9.140625" style="631"/>
    <col min="8705" max="8706" width="10.7109375" style="631" customWidth="1"/>
    <col min="8707" max="8707" width="12.140625" style="631" bestFit="1" customWidth="1"/>
    <col min="8708" max="8711" width="10.7109375" style="631" customWidth="1"/>
    <col min="8712" max="8712" width="6.140625" style="631" customWidth="1"/>
    <col min="8713" max="8719" width="10.7109375" style="631" customWidth="1"/>
    <col min="8720" max="8960" width="9.140625" style="631"/>
    <col min="8961" max="8962" width="10.7109375" style="631" customWidth="1"/>
    <col min="8963" max="8963" width="12.140625" style="631" bestFit="1" customWidth="1"/>
    <col min="8964" max="8967" width="10.7109375" style="631" customWidth="1"/>
    <col min="8968" max="8968" width="6.140625" style="631" customWidth="1"/>
    <col min="8969" max="8975" width="10.7109375" style="631" customWidth="1"/>
    <col min="8976" max="9216" width="9.140625" style="631"/>
    <col min="9217" max="9218" width="10.7109375" style="631" customWidth="1"/>
    <col min="9219" max="9219" width="12.140625" style="631" bestFit="1" customWidth="1"/>
    <col min="9220" max="9223" width="10.7109375" style="631" customWidth="1"/>
    <col min="9224" max="9224" width="6.140625" style="631" customWidth="1"/>
    <col min="9225" max="9231" width="10.7109375" style="631" customWidth="1"/>
    <col min="9232" max="9472" width="9.140625" style="631"/>
    <col min="9473" max="9474" width="10.7109375" style="631" customWidth="1"/>
    <col min="9475" max="9475" width="12.140625" style="631" bestFit="1" customWidth="1"/>
    <col min="9476" max="9479" width="10.7109375" style="631" customWidth="1"/>
    <col min="9480" max="9480" width="6.140625" style="631" customWidth="1"/>
    <col min="9481" max="9487" width="10.7109375" style="631" customWidth="1"/>
    <col min="9488" max="9728" width="9.140625" style="631"/>
    <col min="9729" max="9730" width="10.7109375" style="631" customWidth="1"/>
    <col min="9731" max="9731" width="12.140625" style="631" bestFit="1" customWidth="1"/>
    <col min="9732" max="9735" width="10.7109375" style="631" customWidth="1"/>
    <col min="9736" max="9736" width="6.140625" style="631" customWidth="1"/>
    <col min="9737" max="9743" width="10.7109375" style="631" customWidth="1"/>
    <col min="9744" max="9984" width="9.140625" style="631"/>
    <col min="9985" max="9986" width="10.7109375" style="631" customWidth="1"/>
    <col min="9987" max="9987" width="12.140625" style="631" bestFit="1" customWidth="1"/>
    <col min="9988" max="9991" width="10.7109375" style="631" customWidth="1"/>
    <col min="9992" max="9992" width="6.140625" style="631" customWidth="1"/>
    <col min="9993" max="9999" width="10.7109375" style="631" customWidth="1"/>
    <col min="10000" max="10240" width="9.140625" style="631"/>
    <col min="10241" max="10242" width="10.7109375" style="631" customWidth="1"/>
    <col min="10243" max="10243" width="12.140625" style="631" bestFit="1" customWidth="1"/>
    <col min="10244" max="10247" width="10.7109375" style="631" customWidth="1"/>
    <col min="10248" max="10248" width="6.140625" style="631" customWidth="1"/>
    <col min="10249" max="10255" width="10.7109375" style="631" customWidth="1"/>
    <col min="10256" max="10496" width="9.140625" style="631"/>
    <col min="10497" max="10498" width="10.7109375" style="631" customWidth="1"/>
    <col min="10499" max="10499" width="12.140625" style="631" bestFit="1" customWidth="1"/>
    <col min="10500" max="10503" width="10.7109375" style="631" customWidth="1"/>
    <col min="10504" max="10504" width="6.140625" style="631" customWidth="1"/>
    <col min="10505" max="10511" width="10.7109375" style="631" customWidth="1"/>
    <col min="10512" max="10752" width="9.140625" style="631"/>
    <col min="10753" max="10754" width="10.7109375" style="631" customWidth="1"/>
    <col min="10755" max="10755" width="12.140625" style="631" bestFit="1" customWidth="1"/>
    <col min="10756" max="10759" width="10.7109375" style="631" customWidth="1"/>
    <col min="10760" max="10760" width="6.140625" style="631" customWidth="1"/>
    <col min="10761" max="10767" width="10.7109375" style="631" customWidth="1"/>
    <col min="10768" max="11008" width="9.140625" style="631"/>
    <col min="11009" max="11010" width="10.7109375" style="631" customWidth="1"/>
    <col min="11011" max="11011" width="12.140625" style="631" bestFit="1" customWidth="1"/>
    <col min="11012" max="11015" width="10.7109375" style="631" customWidth="1"/>
    <col min="11016" max="11016" width="6.140625" style="631" customWidth="1"/>
    <col min="11017" max="11023" width="10.7109375" style="631" customWidth="1"/>
    <col min="11024" max="11264" width="9.140625" style="631"/>
    <col min="11265" max="11266" width="10.7109375" style="631" customWidth="1"/>
    <col min="11267" max="11267" width="12.140625" style="631" bestFit="1" customWidth="1"/>
    <col min="11268" max="11271" width="10.7109375" style="631" customWidth="1"/>
    <col min="11272" max="11272" width="6.140625" style="631" customWidth="1"/>
    <col min="11273" max="11279" width="10.7109375" style="631" customWidth="1"/>
    <col min="11280" max="11520" width="9.140625" style="631"/>
    <col min="11521" max="11522" width="10.7109375" style="631" customWidth="1"/>
    <col min="11523" max="11523" width="12.140625" style="631" bestFit="1" customWidth="1"/>
    <col min="11524" max="11527" width="10.7109375" style="631" customWidth="1"/>
    <col min="11528" max="11528" width="6.140625" style="631" customWidth="1"/>
    <col min="11529" max="11535" width="10.7109375" style="631" customWidth="1"/>
    <col min="11536" max="11776" width="9.140625" style="631"/>
    <col min="11777" max="11778" width="10.7109375" style="631" customWidth="1"/>
    <col min="11779" max="11779" width="12.140625" style="631" bestFit="1" customWidth="1"/>
    <col min="11780" max="11783" width="10.7109375" style="631" customWidth="1"/>
    <col min="11784" max="11784" width="6.140625" style="631" customWidth="1"/>
    <col min="11785" max="11791" width="10.7109375" style="631" customWidth="1"/>
    <col min="11792" max="12032" width="9.140625" style="631"/>
    <col min="12033" max="12034" width="10.7109375" style="631" customWidth="1"/>
    <col min="12035" max="12035" width="12.140625" style="631" bestFit="1" customWidth="1"/>
    <col min="12036" max="12039" width="10.7109375" style="631" customWidth="1"/>
    <col min="12040" max="12040" width="6.140625" style="631" customWidth="1"/>
    <col min="12041" max="12047" width="10.7109375" style="631" customWidth="1"/>
    <col min="12048" max="12288" width="9.140625" style="631"/>
    <col min="12289" max="12290" width="10.7109375" style="631" customWidth="1"/>
    <col min="12291" max="12291" width="12.140625" style="631" bestFit="1" customWidth="1"/>
    <col min="12292" max="12295" width="10.7109375" style="631" customWidth="1"/>
    <col min="12296" max="12296" width="6.140625" style="631" customWidth="1"/>
    <col min="12297" max="12303" width="10.7109375" style="631" customWidth="1"/>
    <col min="12304" max="12544" width="9.140625" style="631"/>
    <col min="12545" max="12546" width="10.7109375" style="631" customWidth="1"/>
    <col min="12547" max="12547" width="12.140625" style="631" bestFit="1" customWidth="1"/>
    <col min="12548" max="12551" width="10.7109375" style="631" customWidth="1"/>
    <col min="12552" max="12552" width="6.140625" style="631" customWidth="1"/>
    <col min="12553" max="12559" width="10.7109375" style="631" customWidth="1"/>
    <col min="12560" max="12800" width="9.140625" style="631"/>
    <col min="12801" max="12802" width="10.7109375" style="631" customWidth="1"/>
    <col min="12803" max="12803" width="12.140625" style="631" bestFit="1" customWidth="1"/>
    <col min="12804" max="12807" width="10.7109375" style="631" customWidth="1"/>
    <col min="12808" max="12808" width="6.140625" style="631" customWidth="1"/>
    <col min="12809" max="12815" width="10.7109375" style="631" customWidth="1"/>
    <col min="12816" max="13056" width="9.140625" style="631"/>
    <col min="13057" max="13058" width="10.7109375" style="631" customWidth="1"/>
    <col min="13059" max="13059" width="12.140625" style="631" bestFit="1" customWidth="1"/>
    <col min="13060" max="13063" width="10.7109375" style="631" customWidth="1"/>
    <col min="13064" max="13064" width="6.140625" style="631" customWidth="1"/>
    <col min="13065" max="13071" width="10.7109375" style="631" customWidth="1"/>
    <col min="13072" max="13312" width="9.140625" style="631"/>
    <col min="13313" max="13314" width="10.7109375" style="631" customWidth="1"/>
    <col min="13315" max="13315" width="12.140625" style="631" bestFit="1" customWidth="1"/>
    <col min="13316" max="13319" width="10.7109375" style="631" customWidth="1"/>
    <col min="13320" max="13320" width="6.140625" style="631" customWidth="1"/>
    <col min="13321" max="13327" width="10.7109375" style="631" customWidth="1"/>
    <col min="13328" max="13568" width="9.140625" style="631"/>
    <col min="13569" max="13570" width="10.7109375" style="631" customWidth="1"/>
    <col min="13571" max="13571" width="12.140625" style="631" bestFit="1" customWidth="1"/>
    <col min="13572" max="13575" width="10.7109375" style="631" customWidth="1"/>
    <col min="13576" max="13576" width="6.140625" style="631" customWidth="1"/>
    <col min="13577" max="13583" width="10.7109375" style="631" customWidth="1"/>
    <col min="13584" max="13824" width="9.140625" style="631"/>
    <col min="13825" max="13826" width="10.7109375" style="631" customWidth="1"/>
    <col min="13827" max="13827" width="12.140625" style="631" bestFit="1" customWidth="1"/>
    <col min="13828" max="13831" width="10.7109375" style="631" customWidth="1"/>
    <col min="13832" max="13832" width="6.140625" style="631" customWidth="1"/>
    <col min="13833" max="13839" width="10.7109375" style="631" customWidth="1"/>
    <col min="13840" max="14080" width="9.140625" style="631"/>
    <col min="14081" max="14082" width="10.7109375" style="631" customWidth="1"/>
    <col min="14083" max="14083" width="12.140625" style="631" bestFit="1" customWidth="1"/>
    <col min="14084" max="14087" width="10.7109375" style="631" customWidth="1"/>
    <col min="14088" max="14088" width="6.140625" style="631" customWidth="1"/>
    <col min="14089" max="14095" width="10.7109375" style="631" customWidth="1"/>
    <col min="14096" max="14336" width="9.140625" style="631"/>
    <col min="14337" max="14338" width="10.7109375" style="631" customWidth="1"/>
    <col min="14339" max="14339" width="12.140625" style="631" bestFit="1" customWidth="1"/>
    <col min="14340" max="14343" width="10.7109375" style="631" customWidth="1"/>
    <col min="14344" max="14344" width="6.140625" style="631" customWidth="1"/>
    <col min="14345" max="14351" width="10.7109375" style="631" customWidth="1"/>
    <col min="14352" max="14592" width="9.140625" style="631"/>
    <col min="14593" max="14594" width="10.7109375" style="631" customWidth="1"/>
    <col min="14595" max="14595" width="12.140625" style="631" bestFit="1" customWidth="1"/>
    <col min="14596" max="14599" width="10.7109375" style="631" customWidth="1"/>
    <col min="14600" max="14600" width="6.140625" style="631" customWidth="1"/>
    <col min="14601" max="14607" width="10.7109375" style="631" customWidth="1"/>
    <col min="14608" max="14848" width="9.140625" style="631"/>
    <col min="14849" max="14850" width="10.7109375" style="631" customWidth="1"/>
    <col min="14851" max="14851" width="12.140625" style="631" bestFit="1" customWidth="1"/>
    <col min="14852" max="14855" width="10.7109375" style="631" customWidth="1"/>
    <col min="14856" max="14856" width="6.140625" style="631" customWidth="1"/>
    <col min="14857" max="14863" width="10.7109375" style="631" customWidth="1"/>
    <col min="14864" max="15104" width="9.140625" style="631"/>
    <col min="15105" max="15106" width="10.7109375" style="631" customWidth="1"/>
    <col min="15107" max="15107" width="12.140625" style="631" bestFit="1" customWidth="1"/>
    <col min="15108" max="15111" width="10.7109375" style="631" customWidth="1"/>
    <col min="15112" max="15112" width="6.140625" style="631" customWidth="1"/>
    <col min="15113" max="15119" width="10.7109375" style="631" customWidth="1"/>
    <col min="15120" max="15360" width="9.140625" style="631"/>
    <col min="15361" max="15362" width="10.7109375" style="631" customWidth="1"/>
    <col min="15363" max="15363" width="12.140625" style="631" bestFit="1" customWidth="1"/>
    <col min="15364" max="15367" width="10.7109375" style="631" customWidth="1"/>
    <col min="15368" max="15368" width="6.140625" style="631" customWidth="1"/>
    <col min="15369" max="15375" width="10.7109375" style="631" customWidth="1"/>
    <col min="15376" max="15616" width="9.140625" style="631"/>
    <col min="15617" max="15618" width="10.7109375" style="631" customWidth="1"/>
    <col min="15619" max="15619" width="12.140625" style="631" bestFit="1" customWidth="1"/>
    <col min="15620" max="15623" width="10.7109375" style="631" customWidth="1"/>
    <col min="15624" max="15624" width="6.140625" style="631" customWidth="1"/>
    <col min="15625" max="15631" width="10.7109375" style="631" customWidth="1"/>
    <col min="15632" max="15872" width="9.140625" style="631"/>
    <col min="15873" max="15874" width="10.7109375" style="631" customWidth="1"/>
    <col min="15875" max="15875" width="12.140625" style="631" bestFit="1" customWidth="1"/>
    <col min="15876" max="15879" width="10.7109375" style="631" customWidth="1"/>
    <col min="15880" max="15880" width="6.140625" style="631" customWidth="1"/>
    <col min="15881" max="15887" width="10.7109375" style="631" customWidth="1"/>
    <col min="15888" max="16128" width="9.140625" style="631"/>
    <col min="16129" max="16130" width="10.7109375" style="631" customWidth="1"/>
    <col min="16131" max="16131" width="12.140625" style="631" bestFit="1" customWidth="1"/>
    <col min="16132" max="16135" width="10.7109375" style="631" customWidth="1"/>
    <col min="16136" max="16136" width="6.140625" style="631" customWidth="1"/>
    <col min="16137" max="16143" width="10.7109375" style="631" customWidth="1"/>
    <col min="16144" max="16384" width="9.140625" style="631"/>
  </cols>
  <sheetData>
    <row r="1" spans="1:15" ht="30" customHeight="1">
      <c r="A1" s="748" t="s">
        <v>442</v>
      </c>
      <c r="B1" s="748"/>
      <c r="C1" s="748"/>
      <c r="D1" s="748"/>
      <c r="E1" s="748"/>
      <c r="F1" s="748"/>
      <c r="G1" s="748"/>
      <c r="H1" s="748"/>
      <c r="I1" s="748"/>
      <c r="J1" s="748"/>
      <c r="K1" s="748"/>
      <c r="L1" s="748"/>
      <c r="M1" s="748"/>
      <c r="N1" s="748"/>
      <c r="O1" s="748"/>
    </row>
    <row r="2" spans="1:15" ht="15" customHeight="1">
      <c r="A2" s="749" t="s">
        <v>966</v>
      </c>
      <c r="B2" s="749"/>
      <c r="C2" s="749"/>
      <c r="D2" s="749"/>
      <c r="E2" s="749"/>
      <c r="F2" s="749"/>
      <c r="G2" s="749"/>
      <c r="H2" s="749"/>
      <c r="I2" s="749"/>
      <c r="J2" s="749"/>
      <c r="K2" s="749"/>
      <c r="L2" s="749"/>
      <c r="M2" s="749"/>
      <c r="N2" s="749"/>
      <c r="O2" s="749"/>
    </row>
    <row r="3" spans="1:15" ht="15" customHeight="1">
      <c r="A3" s="761" t="s">
        <v>1506</v>
      </c>
      <c r="B3" s="761"/>
      <c r="C3" s="761"/>
      <c r="D3" s="761"/>
      <c r="E3" s="761"/>
      <c r="F3" s="761"/>
      <c r="G3" s="761"/>
      <c r="H3" s="761"/>
      <c r="I3" s="761"/>
      <c r="J3" s="761"/>
      <c r="K3" s="761"/>
      <c r="L3" s="761"/>
      <c r="M3" s="761"/>
      <c r="N3" s="761"/>
      <c r="O3" s="761"/>
    </row>
    <row r="4" spans="1:15" ht="30" customHeight="1">
      <c r="A4" s="750" t="s">
        <v>512</v>
      </c>
      <c r="B4" s="750"/>
      <c r="C4" s="750"/>
      <c r="D4" s="750"/>
      <c r="E4" s="750"/>
      <c r="F4" s="750"/>
      <c r="G4" s="750"/>
      <c r="H4" s="750"/>
      <c r="I4" s="750"/>
      <c r="J4" s="750"/>
      <c r="K4" s="750"/>
      <c r="L4" s="750"/>
      <c r="M4" s="750"/>
      <c r="N4" s="750"/>
      <c r="O4" s="750"/>
    </row>
    <row r="5" spans="1:15" ht="15" customHeight="1">
      <c r="A5" s="47"/>
      <c r="B5" s="47"/>
      <c r="C5" s="47"/>
      <c r="D5" s="47"/>
      <c r="E5" s="47"/>
      <c r="F5" s="47"/>
      <c r="G5" s="47"/>
      <c r="H5" s="47"/>
      <c r="I5" s="47"/>
      <c r="J5" s="47"/>
      <c r="K5" s="47"/>
      <c r="L5" s="47"/>
      <c r="M5" s="47"/>
      <c r="N5" s="47"/>
      <c r="O5" s="47"/>
    </row>
    <row r="6" spans="1:15" s="34" customFormat="1" ht="30" customHeight="1">
      <c r="A6" s="768" t="s">
        <v>976</v>
      </c>
      <c r="B6" s="768"/>
      <c r="C6" s="768"/>
      <c r="D6" s="768"/>
      <c r="E6" s="768"/>
      <c r="F6" s="768"/>
      <c r="G6" s="768"/>
      <c r="H6" s="22"/>
      <c r="I6" s="768" t="s">
        <v>700</v>
      </c>
      <c r="J6" s="768"/>
      <c r="K6" s="768"/>
      <c r="L6" s="768"/>
      <c r="M6" s="768"/>
      <c r="N6" s="768"/>
      <c r="O6" s="768"/>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428071.40337000001</v>
      </c>
      <c r="C8" s="228">
        <v>1207505.5221800001</v>
      </c>
      <c r="D8" s="228">
        <v>2377638.8424200001</v>
      </c>
      <c r="E8" s="228">
        <v>4013215.7679699999</v>
      </c>
      <c r="F8" s="229">
        <v>0.90663176255240507</v>
      </c>
      <c r="G8" s="166"/>
      <c r="H8" s="22"/>
      <c r="I8" s="227" t="s">
        <v>991</v>
      </c>
      <c r="J8" s="228">
        <v>417175.00494999997</v>
      </c>
      <c r="K8" s="228">
        <v>10896.39842</v>
      </c>
      <c r="L8" s="232">
        <v>0</v>
      </c>
      <c r="M8" s="232">
        <v>0</v>
      </c>
      <c r="N8" s="228">
        <v>428071.40337000001</v>
      </c>
      <c r="O8" s="229">
        <v>0.97978472384270865</v>
      </c>
    </row>
    <row r="9" spans="1:15" s="34" customFormat="1" ht="15" customHeight="1">
      <c r="A9" s="227" t="s">
        <v>992</v>
      </c>
      <c r="B9" s="228">
        <v>8832.1254900000004</v>
      </c>
      <c r="C9" s="228">
        <v>196899.53346999999</v>
      </c>
      <c r="D9" s="228">
        <v>207563.90184999999</v>
      </c>
      <c r="E9" s="228">
        <v>413295.56081</v>
      </c>
      <c r="F9" s="229">
        <v>9.3368237447594926E-2</v>
      </c>
      <c r="G9" s="166"/>
      <c r="H9" s="22"/>
      <c r="I9" s="227" t="s">
        <v>992</v>
      </c>
      <c r="J9" s="228">
        <v>7764.7585300000001</v>
      </c>
      <c r="K9" s="228">
        <v>1067.3669600000001</v>
      </c>
      <c r="L9" s="232">
        <v>0</v>
      </c>
      <c r="M9" s="232">
        <v>0</v>
      </c>
      <c r="N9" s="228">
        <v>8832.1254900000004</v>
      </c>
      <c r="O9" s="229">
        <v>2.0215276157291323E-2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0">
        <v>436903.52886000002</v>
      </c>
      <c r="C11" s="510">
        <v>1404405.05565</v>
      </c>
      <c r="D11" s="510">
        <v>2585202.7442700001</v>
      </c>
      <c r="E11" s="510">
        <v>4426511.3287800001</v>
      </c>
      <c r="F11" s="511">
        <v>1</v>
      </c>
      <c r="G11" s="225"/>
      <c r="H11" s="22"/>
      <c r="I11" s="223" t="s">
        <v>719</v>
      </c>
      <c r="J11" s="226">
        <v>424939.76348000002</v>
      </c>
      <c r="K11" s="226">
        <v>11963.765380000001</v>
      </c>
      <c r="L11" s="226">
        <v>0</v>
      </c>
      <c r="M11" s="226">
        <v>0</v>
      </c>
      <c r="N11" s="226">
        <v>436903.52886000002</v>
      </c>
      <c r="O11" s="511">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7" t="s">
        <v>720</v>
      </c>
      <c r="B13" s="767"/>
      <c r="C13" s="767"/>
      <c r="D13" s="767"/>
      <c r="E13" s="767"/>
      <c r="F13" s="767"/>
      <c r="G13" s="767"/>
      <c r="H13" s="22"/>
      <c r="I13" s="767" t="s">
        <v>721</v>
      </c>
      <c r="J13" s="767"/>
      <c r="K13" s="767"/>
      <c r="L13" s="767"/>
      <c r="M13" s="767"/>
      <c r="N13" s="767"/>
      <c r="O13" s="767"/>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1185536.76709</v>
      </c>
      <c r="C15" s="228">
        <v>21968.755089999999</v>
      </c>
      <c r="D15" s="232">
        <v>0</v>
      </c>
      <c r="E15" s="220">
        <v>0</v>
      </c>
      <c r="F15" s="228">
        <v>1207505.5221800001</v>
      </c>
      <c r="G15" s="229">
        <v>0.85979861530840973</v>
      </c>
      <c r="H15" s="22"/>
      <c r="I15" s="227" t="s">
        <v>991</v>
      </c>
      <c r="J15" s="228">
        <v>2267886.9632899999</v>
      </c>
      <c r="K15" s="228">
        <v>82175.109129999997</v>
      </c>
      <c r="L15" s="232">
        <v>0</v>
      </c>
      <c r="M15" s="228">
        <v>27576.77</v>
      </c>
      <c r="N15" s="228">
        <v>2377638.8424200001</v>
      </c>
      <c r="O15" s="229">
        <v>0.91971078387950145</v>
      </c>
    </row>
    <row r="16" spans="1:15" s="34" customFormat="1" ht="15" customHeight="1">
      <c r="A16" s="227" t="s">
        <v>992</v>
      </c>
      <c r="B16" s="220">
        <v>148782.20983000001</v>
      </c>
      <c r="C16" s="220">
        <v>48117.323640000002</v>
      </c>
      <c r="D16" s="220">
        <v>0</v>
      </c>
      <c r="E16" s="220">
        <v>0</v>
      </c>
      <c r="F16" s="220">
        <v>196899.53346999999</v>
      </c>
      <c r="G16" s="229">
        <v>0.14020138469159035</v>
      </c>
      <c r="H16" s="22"/>
      <c r="I16" s="227" t="s">
        <v>992</v>
      </c>
      <c r="J16" s="228">
        <v>142127.71013999998</v>
      </c>
      <c r="K16" s="228">
        <v>65436.191709999999</v>
      </c>
      <c r="L16" s="232">
        <v>0</v>
      </c>
      <c r="M16" s="232">
        <v>0</v>
      </c>
      <c r="N16" s="228">
        <v>207563.90184999999</v>
      </c>
      <c r="O16" s="229">
        <v>8.0289216120498552E-2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1334318.97692</v>
      </c>
      <c r="C18" s="226">
        <v>70086.078730000008</v>
      </c>
      <c r="D18" s="226">
        <v>0</v>
      </c>
      <c r="E18" s="226">
        <v>0</v>
      </c>
      <c r="F18" s="226">
        <v>1404405.05565</v>
      </c>
      <c r="G18" s="511">
        <v>1</v>
      </c>
      <c r="H18" s="22"/>
      <c r="I18" s="223" t="s">
        <v>722</v>
      </c>
      <c r="J18" s="510">
        <v>2410014.67343</v>
      </c>
      <c r="K18" s="510">
        <v>147611.30084000001</v>
      </c>
      <c r="L18" s="226">
        <v>0</v>
      </c>
      <c r="M18" s="510">
        <v>27576.77</v>
      </c>
      <c r="N18" s="510">
        <v>2585202.7442700001</v>
      </c>
      <c r="O18" s="511">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2" t="s">
        <v>1447</v>
      </c>
      <c r="B20" s="513"/>
      <c r="C20" s="513"/>
      <c r="D20" s="513"/>
      <c r="E20" s="513"/>
      <c r="F20" s="514"/>
      <c r="G20" s="515"/>
      <c r="H20" s="516"/>
      <c r="I20" s="515"/>
      <c r="J20" s="517"/>
      <c r="K20" s="513"/>
      <c r="L20" s="513"/>
      <c r="M20" s="513"/>
      <c r="N20" s="513"/>
      <c r="O20" s="513"/>
    </row>
    <row r="21" spans="1:15" s="34" customFormat="1" ht="15" customHeight="1">
      <c r="A21" s="629" t="s">
        <v>1448</v>
      </c>
      <c r="B21" s="251"/>
      <c r="C21" s="251"/>
      <c r="D21" s="251"/>
      <c r="E21" s="251"/>
      <c r="F21" s="138"/>
      <c r="G21" s="47"/>
      <c r="H21" s="47"/>
      <c r="I21" s="47"/>
      <c r="J21" s="110"/>
      <c r="K21" s="251"/>
      <c r="L21" s="251"/>
      <c r="M21" s="251"/>
      <c r="N21" s="251"/>
      <c r="O21" s="251"/>
    </row>
    <row r="22" spans="1:15" s="34" customFormat="1" ht="15" customHeight="1">
      <c r="A22" s="629" t="s">
        <v>1449</v>
      </c>
      <c r="B22" s="251"/>
      <c r="C22" s="251"/>
      <c r="D22" s="251"/>
      <c r="E22" s="251"/>
      <c r="F22" s="138"/>
      <c r="G22" s="47"/>
      <c r="H22" s="47"/>
      <c r="I22" s="47"/>
      <c r="J22" s="110"/>
      <c r="K22" s="251"/>
      <c r="L22" s="251"/>
      <c r="M22" s="251"/>
      <c r="N22" s="251"/>
      <c r="O22" s="251"/>
    </row>
    <row r="23" spans="1:15" s="34" customFormat="1" ht="15" customHeight="1">
      <c r="A23" s="629" t="s">
        <v>1450</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2" sqref="C2:K2"/>
    </sheetView>
  </sheetViews>
  <sheetFormatPr defaultRowHeight="12.75"/>
  <cols>
    <col min="1" max="2" width="31.140625" style="631" hidden="1" customWidth="1"/>
    <col min="3" max="3" width="64.5703125" style="33" customWidth="1"/>
    <col min="4" max="10" width="9.7109375" style="631" bestFit="1" customWidth="1"/>
    <col min="11" max="11" width="9.7109375" style="568" bestFit="1" customWidth="1"/>
    <col min="12" max="257" width="9.140625" style="631"/>
    <col min="258" max="259" width="0" style="631" hidden="1" customWidth="1"/>
    <col min="260" max="260" width="64.5703125" style="631" customWidth="1"/>
    <col min="261" max="261" width="17.28515625" style="631" customWidth="1"/>
    <col min="262" max="262" width="19" style="631" customWidth="1"/>
    <col min="263" max="267" width="19.5703125" style="631" customWidth="1"/>
    <col min="268" max="513" width="9.140625" style="631"/>
    <col min="514" max="515" width="0" style="631" hidden="1" customWidth="1"/>
    <col min="516" max="516" width="64.5703125" style="631" customWidth="1"/>
    <col min="517" max="517" width="17.28515625" style="631" customWidth="1"/>
    <col min="518" max="518" width="19" style="631" customWidth="1"/>
    <col min="519" max="523" width="19.5703125" style="631" customWidth="1"/>
    <col min="524" max="769" width="9.140625" style="631"/>
    <col min="770" max="771" width="0" style="631" hidden="1" customWidth="1"/>
    <col min="772" max="772" width="64.5703125" style="631" customWidth="1"/>
    <col min="773" max="773" width="17.28515625" style="631" customWidth="1"/>
    <col min="774" max="774" width="19" style="631" customWidth="1"/>
    <col min="775" max="779" width="19.5703125" style="631" customWidth="1"/>
    <col min="780" max="1025" width="9.140625" style="631"/>
    <col min="1026" max="1027" width="0" style="631" hidden="1" customWidth="1"/>
    <col min="1028" max="1028" width="64.5703125" style="631" customWidth="1"/>
    <col min="1029" max="1029" width="17.28515625" style="631" customWidth="1"/>
    <col min="1030" max="1030" width="19" style="631" customWidth="1"/>
    <col min="1031" max="1035" width="19.5703125" style="631" customWidth="1"/>
    <col min="1036" max="1281" width="9.140625" style="631"/>
    <col min="1282" max="1283" width="0" style="631" hidden="1" customWidth="1"/>
    <col min="1284" max="1284" width="64.5703125" style="631" customWidth="1"/>
    <col min="1285" max="1285" width="17.28515625" style="631" customWidth="1"/>
    <col min="1286" max="1286" width="19" style="631" customWidth="1"/>
    <col min="1287" max="1291" width="19.5703125" style="631" customWidth="1"/>
    <col min="1292" max="1537" width="9.140625" style="631"/>
    <col min="1538" max="1539" width="0" style="631" hidden="1" customWidth="1"/>
    <col min="1540" max="1540" width="64.5703125" style="631" customWidth="1"/>
    <col min="1541" max="1541" width="17.28515625" style="631" customWidth="1"/>
    <col min="1542" max="1542" width="19" style="631" customWidth="1"/>
    <col min="1543" max="1547" width="19.5703125" style="631" customWidth="1"/>
    <col min="1548" max="1793" width="9.140625" style="631"/>
    <col min="1794" max="1795" width="0" style="631" hidden="1" customWidth="1"/>
    <col min="1796" max="1796" width="64.5703125" style="631" customWidth="1"/>
    <col min="1797" max="1797" width="17.28515625" style="631" customWidth="1"/>
    <col min="1798" max="1798" width="19" style="631" customWidth="1"/>
    <col min="1799" max="1803" width="19.5703125" style="631" customWidth="1"/>
    <col min="1804" max="2049" width="9.140625" style="631"/>
    <col min="2050" max="2051" width="0" style="631" hidden="1" customWidth="1"/>
    <col min="2052" max="2052" width="64.5703125" style="631" customWidth="1"/>
    <col min="2053" max="2053" width="17.28515625" style="631" customWidth="1"/>
    <col min="2054" max="2054" width="19" style="631" customWidth="1"/>
    <col min="2055" max="2059" width="19.5703125" style="631" customWidth="1"/>
    <col min="2060" max="2305" width="9.140625" style="631"/>
    <col min="2306" max="2307" width="0" style="631" hidden="1" customWidth="1"/>
    <col min="2308" max="2308" width="64.5703125" style="631" customWidth="1"/>
    <col min="2309" max="2309" width="17.28515625" style="631" customWidth="1"/>
    <col min="2310" max="2310" width="19" style="631" customWidth="1"/>
    <col min="2311" max="2315" width="19.5703125" style="631" customWidth="1"/>
    <col min="2316" max="2561" width="9.140625" style="631"/>
    <col min="2562" max="2563" width="0" style="631" hidden="1" customWidth="1"/>
    <col min="2564" max="2564" width="64.5703125" style="631" customWidth="1"/>
    <col min="2565" max="2565" width="17.28515625" style="631" customWidth="1"/>
    <col min="2566" max="2566" width="19" style="631" customWidth="1"/>
    <col min="2567" max="2571" width="19.5703125" style="631" customWidth="1"/>
    <col min="2572" max="2817" width="9.140625" style="631"/>
    <col min="2818" max="2819" width="0" style="631" hidden="1" customWidth="1"/>
    <col min="2820" max="2820" width="64.5703125" style="631" customWidth="1"/>
    <col min="2821" max="2821" width="17.28515625" style="631" customWidth="1"/>
    <col min="2822" max="2822" width="19" style="631" customWidth="1"/>
    <col min="2823" max="2827" width="19.5703125" style="631" customWidth="1"/>
    <col min="2828" max="3073" width="9.140625" style="631"/>
    <col min="3074" max="3075" width="0" style="631" hidden="1" customWidth="1"/>
    <col min="3076" max="3076" width="64.5703125" style="631" customWidth="1"/>
    <col min="3077" max="3077" width="17.28515625" style="631" customWidth="1"/>
    <col min="3078" max="3078" width="19" style="631" customWidth="1"/>
    <col min="3079" max="3083" width="19.5703125" style="631" customWidth="1"/>
    <col min="3084" max="3329" width="9.140625" style="631"/>
    <col min="3330" max="3331" width="0" style="631" hidden="1" customWidth="1"/>
    <col min="3332" max="3332" width="64.5703125" style="631" customWidth="1"/>
    <col min="3333" max="3333" width="17.28515625" style="631" customWidth="1"/>
    <col min="3334" max="3334" width="19" style="631" customWidth="1"/>
    <col min="3335" max="3339" width="19.5703125" style="631" customWidth="1"/>
    <col min="3340" max="3585" width="9.140625" style="631"/>
    <col min="3586" max="3587" width="0" style="631" hidden="1" customWidth="1"/>
    <col min="3588" max="3588" width="64.5703125" style="631" customWidth="1"/>
    <col min="3589" max="3589" width="17.28515625" style="631" customWidth="1"/>
    <col min="3590" max="3590" width="19" style="631" customWidth="1"/>
    <col min="3591" max="3595" width="19.5703125" style="631" customWidth="1"/>
    <col min="3596" max="3841" width="9.140625" style="631"/>
    <col min="3842" max="3843" width="0" style="631" hidden="1" customWidth="1"/>
    <col min="3844" max="3844" width="64.5703125" style="631" customWidth="1"/>
    <col min="3845" max="3845" width="17.28515625" style="631" customWidth="1"/>
    <col min="3846" max="3846" width="19" style="631" customWidth="1"/>
    <col min="3847" max="3851" width="19.5703125" style="631" customWidth="1"/>
    <col min="3852" max="4097" width="9.140625" style="631"/>
    <col min="4098" max="4099" width="0" style="631" hidden="1" customWidth="1"/>
    <col min="4100" max="4100" width="64.5703125" style="631" customWidth="1"/>
    <col min="4101" max="4101" width="17.28515625" style="631" customWidth="1"/>
    <col min="4102" max="4102" width="19" style="631" customWidth="1"/>
    <col min="4103" max="4107" width="19.5703125" style="631" customWidth="1"/>
    <col min="4108" max="4353" width="9.140625" style="631"/>
    <col min="4354" max="4355" width="0" style="631" hidden="1" customWidth="1"/>
    <col min="4356" max="4356" width="64.5703125" style="631" customWidth="1"/>
    <col min="4357" max="4357" width="17.28515625" style="631" customWidth="1"/>
    <col min="4358" max="4358" width="19" style="631" customWidth="1"/>
    <col min="4359" max="4363" width="19.5703125" style="631" customWidth="1"/>
    <col min="4364" max="4609" width="9.140625" style="631"/>
    <col min="4610" max="4611" width="0" style="631" hidden="1" customWidth="1"/>
    <col min="4612" max="4612" width="64.5703125" style="631" customWidth="1"/>
    <col min="4613" max="4613" width="17.28515625" style="631" customWidth="1"/>
    <col min="4614" max="4614" width="19" style="631" customWidth="1"/>
    <col min="4615" max="4619" width="19.5703125" style="631" customWidth="1"/>
    <col min="4620" max="4865" width="9.140625" style="631"/>
    <col min="4866" max="4867" width="0" style="631" hidden="1" customWidth="1"/>
    <col min="4868" max="4868" width="64.5703125" style="631" customWidth="1"/>
    <col min="4869" max="4869" width="17.28515625" style="631" customWidth="1"/>
    <col min="4870" max="4870" width="19" style="631" customWidth="1"/>
    <col min="4871" max="4875" width="19.5703125" style="631" customWidth="1"/>
    <col min="4876" max="5121" width="9.140625" style="631"/>
    <col min="5122" max="5123" width="0" style="631" hidden="1" customWidth="1"/>
    <col min="5124" max="5124" width="64.5703125" style="631" customWidth="1"/>
    <col min="5125" max="5125" width="17.28515625" style="631" customWidth="1"/>
    <col min="5126" max="5126" width="19" style="631" customWidth="1"/>
    <col min="5127" max="5131" width="19.5703125" style="631" customWidth="1"/>
    <col min="5132" max="5377" width="9.140625" style="631"/>
    <col min="5378" max="5379" width="0" style="631" hidden="1" customWidth="1"/>
    <col min="5380" max="5380" width="64.5703125" style="631" customWidth="1"/>
    <col min="5381" max="5381" width="17.28515625" style="631" customWidth="1"/>
    <col min="5382" max="5382" width="19" style="631" customWidth="1"/>
    <col min="5383" max="5387" width="19.5703125" style="631" customWidth="1"/>
    <col min="5388" max="5633" width="9.140625" style="631"/>
    <col min="5634" max="5635" width="0" style="631" hidden="1" customWidth="1"/>
    <col min="5636" max="5636" width="64.5703125" style="631" customWidth="1"/>
    <col min="5637" max="5637" width="17.28515625" style="631" customWidth="1"/>
    <col min="5638" max="5638" width="19" style="631" customWidth="1"/>
    <col min="5639" max="5643" width="19.5703125" style="631" customWidth="1"/>
    <col min="5644" max="5889" width="9.140625" style="631"/>
    <col min="5890" max="5891" width="0" style="631" hidden="1" customWidth="1"/>
    <col min="5892" max="5892" width="64.5703125" style="631" customWidth="1"/>
    <col min="5893" max="5893" width="17.28515625" style="631" customWidth="1"/>
    <col min="5894" max="5894" width="19" style="631" customWidth="1"/>
    <col min="5895" max="5899" width="19.5703125" style="631" customWidth="1"/>
    <col min="5900" max="6145" width="9.140625" style="631"/>
    <col min="6146" max="6147" width="0" style="631" hidden="1" customWidth="1"/>
    <col min="6148" max="6148" width="64.5703125" style="631" customWidth="1"/>
    <col min="6149" max="6149" width="17.28515625" style="631" customWidth="1"/>
    <col min="6150" max="6150" width="19" style="631" customWidth="1"/>
    <col min="6151" max="6155" width="19.5703125" style="631" customWidth="1"/>
    <col min="6156" max="6401" width="9.140625" style="631"/>
    <col min="6402" max="6403" width="0" style="631" hidden="1" customWidth="1"/>
    <col min="6404" max="6404" width="64.5703125" style="631" customWidth="1"/>
    <col min="6405" max="6405" width="17.28515625" style="631" customWidth="1"/>
    <col min="6406" max="6406" width="19" style="631" customWidth="1"/>
    <col min="6407" max="6411" width="19.5703125" style="631" customWidth="1"/>
    <col min="6412" max="6657" width="9.140625" style="631"/>
    <col min="6658" max="6659" width="0" style="631" hidden="1" customWidth="1"/>
    <col min="6660" max="6660" width="64.5703125" style="631" customWidth="1"/>
    <col min="6661" max="6661" width="17.28515625" style="631" customWidth="1"/>
    <col min="6662" max="6662" width="19" style="631" customWidth="1"/>
    <col min="6663" max="6667" width="19.5703125" style="631" customWidth="1"/>
    <col min="6668" max="6913" width="9.140625" style="631"/>
    <col min="6914" max="6915" width="0" style="631" hidden="1" customWidth="1"/>
    <col min="6916" max="6916" width="64.5703125" style="631" customWidth="1"/>
    <col min="6917" max="6917" width="17.28515625" style="631" customWidth="1"/>
    <col min="6918" max="6918" width="19" style="631" customWidth="1"/>
    <col min="6919" max="6923" width="19.5703125" style="631" customWidth="1"/>
    <col min="6924" max="7169" width="9.140625" style="631"/>
    <col min="7170" max="7171" width="0" style="631" hidden="1" customWidth="1"/>
    <col min="7172" max="7172" width="64.5703125" style="631" customWidth="1"/>
    <col min="7173" max="7173" width="17.28515625" style="631" customWidth="1"/>
    <col min="7174" max="7174" width="19" style="631" customWidth="1"/>
    <col min="7175" max="7179" width="19.5703125" style="631" customWidth="1"/>
    <col min="7180" max="7425" width="9.140625" style="631"/>
    <col min="7426" max="7427" width="0" style="631" hidden="1" customWidth="1"/>
    <col min="7428" max="7428" width="64.5703125" style="631" customWidth="1"/>
    <col min="7429" max="7429" width="17.28515625" style="631" customWidth="1"/>
    <col min="7430" max="7430" width="19" style="631" customWidth="1"/>
    <col min="7431" max="7435" width="19.5703125" style="631" customWidth="1"/>
    <col min="7436" max="7681" width="9.140625" style="631"/>
    <col min="7682" max="7683" width="0" style="631" hidden="1" customWidth="1"/>
    <col min="7684" max="7684" width="64.5703125" style="631" customWidth="1"/>
    <col min="7685" max="7685" width="17.28515625" style="631" customWidth="1"/>
    <col min="7686" max="7686" width="19" style="631" customWidth="1"/>
    <col min="7687" max="7691" width="19.5703125" style="631" customWidth="1"/>
    <col min="7692" max="7937" width="9.140625" style="631"/>
    <col min="7938" max="7939" width="0" style="631" hidden="1" customWidth="1"/>
    <col min="7940" max="7940" width="64.5703125" style="631" customWidth="1"/>
    <col min="7941" max="7941" width="17.28515625" style="631" customWidth="1"/>
    <col min="7942" max="7942" width="19" style="631" customWidth="1"/>
    <col min="7943" max="7947" width="19.5703125" style="631" customWidth="1"/>
    <col min="7948" max="8193" width="9.140625" style="631"/>
    <col min="8194" max="8195" width="0" style="631" hidden="1" customWidth="1"/>
    <col min="8196" max="8196" width="64.5703125" style="631" customWidth="1"/>
    <col min="8197" max="8197" width="17.28515625" style="631" customWidth="1"/>
    <col min="8198" max="8198" width="19" style="631" customWidth="1"/>
    <col min="8199" max="8203" width="19.5703125" style="631" customWidth="1"/>
    <col min="8204" max="8449" width="9.140625" style="631"/>
    <col min="8450" max="8451" width="0" style="631" hidden="1" customWidth="1"/>
    <col min="8452" max="8452" width="64.5703125" style="631" customWidth="1"/>
    <col min="8453" max="8453" width="17.28515625" style="631" customWidth="1"/>
    <col min="8454" max="8454" width="19" style="631" customWidth="1"/>
    <col min="8455" max="8459" width="19.5703125" style="631" customWidth="1"/>
    <col min="8460" max="8705" width="9.140625" style="631"/>
    <col min="8706" max="8707" width="0" style="631" hidden="1" customWidth="1"/>
    <col min="8708" max="8708" width="64.5703125" style="631" customWidth="1"/>
    <col min="8709" max="8709" width="17.28515625" style="631" customWidth="1"/>
    <col min="8710" max="8710" width="19" style="631" customWidth="1"/>
    <col min="8711" max="8715" width="19.5703125" style="631" customWidth="1"/>
    <col min="8716" max="8961" width="9.140625" style="631"/>
    <col min="8962" max="8963" width="0" style="631" hidden="1" customWidth="1"/>
    <col min="8964" max="8964" width="64.5703125" style="631" customWidth="1"/>
    <col min="8965" max="8965" width="17.28515625" style="631" customWidth="1"/>
    <col min="8966" max="8966" width="19" style="631" customWidth="1"/>
    <col min="8967" max="8971" width="19.5703125" style="631" customWidth="1"/>
    <col min="8972" max="9217" width="9.140625" style="631"/>
    <col min="9218" max="9219" width="0" style="631" hidden="1" customWidth="1"/>
    <col min="9220" max="9220" width="64.5703125" style="631" customWidth="1"/>
    <col min="9221" max="9221" width="17.28515625" style="631" customWidth="1"/>
    <col min="9222" max="9222" width="19" style="631" customWidth="1"/>
    <col min="9223" max="9227" width="19.5703125" style="631" customWidth="1"/>
    <col min="9228" max="9473" width="9.140625" style="631"/>
    <col min="9474" max="9475" width="0" style="631" hidden="1" customWidth="1"/>
    <col min="9476" max="9476" width="64.5703125" style="631" customWidth="1"/>
    <col min="9477" max="9477" width="17.28515625" style="631" customWidth="1"/>
    <col min="9478" max="9478" width="19" style="631" customWidth="1"/>
    <col min="9479" max="9483" width="19.5703125" style="631" customWidth="1"/>
    <col min="9484" max="9729" width="9.140625" style="631"/>
    <col min="9730" max="9731" width="0" style="631" hidden="1" customWidth="1"/>
    <col min="9732" max="9732" width="64.5703125" style="631" customWidth="1"/>
    <col min="9733" max="9733" width="17.28515625" style="631" customWidth="1"/>
    <col min="9734" max="9734" width="19" style="631" customWidth="1"/>
    <col min="9735" max="9739" width="19.5703125" style="631" customWidth="1"/>
    <col min="9740" max="9985" width="9.140625" style="631"/>
    <col min="9986" max="9987" width="0" style="631" hidden="1" customWidth="1"/>
    <col min="9988" max="9988" width="64.5703125" style="631" customWidth="1"/>
    <col min="9989" max="9989" width="17.28515625" style="631" customWidth="1"/>
    <col min="9990" max="9990" width="19" style="631" customWidth="1"/>
    <col min="9991" max="9995" width="19.5703125" style="631" customWidth="1"/>
    <col min="9996" max="10241" width="9.140625" style="631"/>
    <col min="10242" max="10243" width="0" style="631" hidden="1" customWidth="1"/>
    <col min="10244" max="10244" width="64.5703125" style="631" customWidth="1"/>
    <col min="10245" max="10245" width="17.28515625" style="631" customWidth="1"/>
    <col min="10246" max="10246" width="19" style="631" customWidth="1"/>
    <col min="10247" max="10251" width="19.5703125" style="631" customWidth="1"/>
    <col min="10252" max="10497" width="9.140625" style="631"/>
    <col min="10498" max="10499" width="0" style="631" hidden="1" customWidth="1"/>
    <col min="10500" max="10500" width="64.5703125" style="631" customWidth="1"/>
    <col min="10501" max="10501" width="17.28515625" style="631" customWidth="1"/>
    <col min="10502" max="10502" width="19" style="631" customWidth="1"/>
    <col min="10503" max="10507" width="19.5703125" style="631" customWidth="1"/>
    <col min="10508" max="10753" width="9.140625" style="631"/>
    <col min="10754" max="10755" width="0" style="631" hidden="1" customWidth="1"/>
    <col min="10756" max="10756" width="64.5703125" style="631" customWidth="1"/>
    <col min="10757" max="10757" width="17.28515625" style="631" customWidth="1"/>
    <col min="10758" max="10758" width="19" style="631" customWidth="1"/>
    <col min="10759" max="10763" width="19.5703125" style="631" customWidth="1"/>
    <col min="10764" max="11009" width="9.140625" style="631"/>
    <col min="11010" max="11011" width="0" style="631" hidden="1" customWidth="1"/>
    <col min="11012" max="11012" width="64.5703125" style="631" customWidth="1"/>
    <col min="11013" max="11013" width="17.28515625" style="631" customWidth="1"/>
    <col min="11014" max="11014" width="19" style="631" customWidth="1"/>
    <col min="11015" max="11019" width="19.5703125" style="631" customWidth="1"/>
    <col min="11020" max="11265" width="9.140625" style="631"/>
    <col min="11266" max="11267" width="0" style="631" hidden="1" customWidth="1"/>
    <col min="11268" max="11268" width="64.5703125" style="631" customWidth="1"/>
    <col min="11269" max="11269" width="17.28515625" style="631" customWidth="1"/>
    <col min="11270" max="11270" width="19" style="631" customWidth="1"/>
    <col min="11271" max="11275" width="19.5703125" style="631" customWidth="1"/>
    <col min="11276" max="11521" width="9.140625" style="631"/>
    <col min="11522" max="11523" width="0" style="631" hidden="1" customWidth="1"/>
    <col min="11524" max="11524" width="64.5703125" style="631" customWidth="1"/>
    <col min="11525" max="11525" width="17.28515625" style="631" customWidth="1"/>
    <col min="11526" max="11526" width="19" style="631" customWidth="1"/>
    <col min="11527" max="11531" width="19.5703125" style="631" customWidth="1"/>
    <col min="11532" max="11777" width="9.140625" style="631"/>
    <col min="11778" max="11779" width="0" style="631" hidden="1" customWidth="1"/>
    <col min="11780" max="11780" width="64.5703125" style="631" customWidth="1"/>
    <col min="11781" max="11781" width="17.28515625" style="631" customWidth="1"/>
    <col min="11782" max="11782" width="19" style="631" customWidth="1"/>
    <col min="11783" max="11787" width="19.5703125" style="631" customWidth="1"/>
    <col min="11788" max="12033" width="9.140625" style="631"/>
    <col min="12034" max="12035" width="0" style="631" hidden="1" customWidth="1"/>
    <col min="12036" max="12036" width="64.5703125" style="631" customWidth="1"/>
    <col min="12037" max="12037" width="17.28515625" style="631" customWidth="1"/>
    <col min="12038" max="12038" width="19" style="631" customWidth="1"/>
    <col min="12039" max="12043" width="19.5703125" style="631" customWidth="1"/>
    <col min="12044" max="12289" width="9.140625" style="631"/>
    <col min="12290" max="12291" width="0" style="631" hidden="1" customWidth="1"/>
    <col min="12292" max="12292" width="64.5703125" style="631" customWidth="1"/>
    <col min="12293" max="12293" width="17.28515625" style="631" customWidth="1"/>
    <col min="12294" max="12294" width="19" style="631" customWidth="1"/>
    <col min="12295" max="12299" width="19.5703125" style="631" customWidth="1"/>
    <col min="12300" max="12545" width="9.140625" style="631"/>
    <col min="12546" max="12547" width="0" style="631" hidden="1" customWidth="1"/>
    <col min="12548" max="12548" width="64.5703125" style="631" customWidth="1"/>
    <col min="12549" max="12549" width="17.28515625" style="631" customWidth="1"/>
    <col min="12550" max="12550" width="19" style="631" customWidth="1"/>
    <col min="12551" max="12555" width="19.5703125" style="631" customWidth="1"/>
    <col min="12556" max="12801" width="9.140625" style="631"/>
    <col min="12802" max="12803" width="0" style="631" hidden="1" customWidth="1"/>
    <col min="12804" max="12804" width="64.5703125" style="631" customWidth="1"/>
    <col min="12805" max="12805" width="17.28515625" style="631" customWidth="1"/>
    <col min="12806" max="12806" width="19" style="631" customWidth="1"/>
    <col min="12807" max="12811" width="19.5703125" style="631" customWidth="1"/>
    <col min="12812" max="13057" width="9.140625" style="631"/>
    <col min="13058" max="13059" width="0" style="631" hidden="1" customWidth="1"/>
    <col min="13060" max="13060" width="64.5703125" style="631" customWidth="1"/>
    <col min="13061" max="13061" width="17.28515625" style="631" customWidth="1"/>
    <col min="13062" max="13062" width="19" style="631" customWidth="1"/>
    <col min="13063" max="13067" width="19.5703125" style="631" customWidth="1"/>
    <col min="13068" max="13313" width="9.140625" style="631"/>
    <col min="13314" max="13315" width="0" style="631" hidden="1" customWidth="1"/>
    <col min="13316" max="13316" width="64.5703125" style="631" customWidth="1"/>
    <col min="13317" max="13317" width="17.28515625" style="631" customWidth="1"/>
    <col min="13318" max="13318" width="19" style="631" customWidth="1"/>
    <col min="13319" max="13323" width="19.5703125" style="631" customWidth="1"/>
    <col min="13324" max="13569" width="9.140625" style="631"/>
    <col min="13570" max="13571" width="0" style="631" hidden="1" customWidth="1"/>
    <col min="13572" max="13572" width="64.5703125" style="631" customWidth="1"/>
    <col min="13573" max="13573" width="17.28515625" style="631" customWidth="1"/>
    <col min="13574" max="13574" width="19" style="631" customWidth="1"/>
    <col min="13575" max="13579" width="19.5703125" style="631" customWidth="1"/>
    <col min="13580" max="13825" width="9.140625" style="631"/>
    <col min="13826" max="13827" width="0" style="631" hidden="1" customWidth="1"/>
    <col min="13828" max="13828" width="64.5703125" style="631" customWidth="1"/>
    <col min="13829" max="13829" width="17.28515625" style="631" customWidth="1"/>
    <col min="13830" max="13830" width="19" style="631" customWidth="1"/>
    <col min="13831" max="13835" width="19.5703125" style="631" customWidth="1"/>
    <col min="13836" max="14081" width="9.140625" style="631"/>
    <col min="14082" max="14083" width="0" style="631" hidden="1" customWidth="1"/>
    <col min="14084" max="14084" width="64.5703125" style="631" customWidth="1"/>
    <col min="14085" max="14085" width="17.28515625" style="631" customWidth="1"/>
    <col min="14086" max="14086" width="19" style="631" customWidth="1"/>
    <col min="14087" max="14091" width="19.5703125" style="631" customWidth="1"/>
    <col min="14092" max="14337" width="9.140625" style="631"/>
    <col min="14338" max="14339" width="0" style="631" hidden="1" customWidth="1"/>
    <col min="14340" max="14340" width="64.5703125" style="631" customWidth="1"/>
    <col min="14341" max="14341" width="17.28515625" style="631" customWidth="1"/>
    <col min="14342" max="14342" width="19" style="631" customWidth="1"/>
    <col min="14343" max="14347" width="19.5703125" style="631" customWidth="1"/>
    <col min="14348" max="14593" width="9.140625" style="631"/>
    <col min="14594" max="14595" width="0" style="631" hidden="1" customWidth="1"/>
    <col min="14596" max="14596" width="64.5703125" style="631" customWidth="1"/>
    <col min="14597" max="14597" width="17.28515625" style="631" customWidth="1"/>
    <col min="14598" max="14598" width="19" style="631" customWidth="1"/>
    <col min="14599" max="14603" width="19.5703125" style="631" customWidth="1"/>
    <col min="14604" max="14849" width="9.140625" style="631"/>
    <col min="14850" max="14851" width="0" style="631" hidden="1" customWidth="1"/>
    <col min="14852" max="14852" width="64.5703125" style="631" customWidth="1"/>
    <col min="14853" max="14853" width="17.28515625" style="631" customWidth="1"/>
    <col min="14854" max="14854" width="19" style="631" customWidth="1"/>
    <col min="14855" max="14859" width="19.5703125" style="631" customWidth="1"/>
    <col min="14860" max="15105" width="9.140625" style="631"/>
    <col min="15106" max="15107" width="0" style="631" hidden="1" customWidth="1"/>
    <col min="15108" max="15108" width="64.5703125" style="631" customWidth="1"/>
    <col min="15109" max="15109" width="17.28515625" style="631" customWidth="1"/>
    <col min="15110" max="15110" width="19" style="631" customWidth="1"/>
    <col min="15111" max="15115" width="19.5703125" style="631" customWidth="1"/>
    <col min="15116" max="15361" width="9.140625" style="631"/>
    <col min="15362" max="15363" width="0" style="631" hidden="1" customWidth="1"/>
    <col min="15364" max="15364" width="64.5703125" style="631" customWidth="1"/>
    <col min="15365" max="15365" width="17.28515625" style="631" customWidth="1"/>
    <col min="15366" max="15366" width="19" style="631" customWidth="1"/>
    <col min="15367" max="15371" width="19.5703125" style="631" customWidth="1"/>
    <col min="15372" max="15617" width="9.140625" style="631"/>
    <col min="15618" max="15619" width="0" style="631" hidden="1" customWidth="1"/>
    <col min="15620" max="15620" width="64.5703125" style="631" customWidth="1"/>
    <col min="15621" max="15621" width="17.28515625" style="631" customWidth="1"/>
    <col min="15622" max="15622" width="19" style="631" customWidth="1"/>
    <col min="15623" max="15627" width="19.5703125" style="631" customWidth="1"/>
    <col min="15628" max="15873" width="9.140625" style="631"/>
    <col min="15874" max="15875" width="0" style="631" hidden="1" customWidth="1"/>
    <col min="15876" max="15876" width="64.5703125" style="631" customWidth="1"/>
    <col min="15877" max="15877" width="17.28515625" style="631" customWidth="1"/>
    <col min="15878" max="15878" width="19" style="631" customWidth="1"/>
    <col min="15879" max="15883" width="19.5703125" style="631" customWidth="1"/>
    <col min="15884" max="16129" width="9.140625" style="631"/>
    <col min="16130" max="16131" width="0" style="631" hidden="1" customWidth="1"/>
    <col min="16132" max="16132" width="64.5703125" style="631" customWidth="1"/>
    <col min="16133" max="16133" width="17.28515625" style="631" customWidth="1"/>
    <col min="16134" max="16134" width="19" style="631" customWidth="1"/>
    <col min="16135" max="16139" width="19.5703125" style="631" customWidth="1"/>
    <col min="16140" max="16384" width="9.140625" style="631"/>
  </cols>
  <sheetData>
    <row r="1" spans="1:11" s="28" customFormat="1" ht="30" customHeight="1">
      <c r="A1" s="47"/>
      <c r="B1" s="47"/>
      <c r="C1" s="748" t="s">
        <v>442</v>
      </c>
      <c r="D1" s="748"/>
      <c r="E1" s="748"/>
      <c r="F1" s="748"/>
      <c r="G1" s="748"/>
      <c r="H1" s="748"/>
      <c r="I1" s="748"/>
      <c r="J1" s="748"/>
      <c r="K1" s="748"/>
    </row>
    <row r="2" spans="1:11" s="28" customFormat="1" ht="15" customHeight="1">
      <c r="A2" s="47"/>
      <c r="B2" s="47"/>
      <c r="C2" s="778" t="s">
        <v>747</v>
      </c>
      <c r="D2" s="778"/>
      <c r="E2" s="778"/>
      <c r="F2" s="778"/>
      <c r="G2" s="778"/>
      <c r="H2" s="778"/>
      <c r="I2" s="778"/>
      <c r="J2" s="778"/>
      <c r="K2" s="778"/>
    </row>
    <row r="3" spans="1:11" s="29" customFormat="1" ht="30" customHeight="1">
      <c r="A3" s="47"/>
      <c r="B3" s="47"/>
      <c r="C3" s="750" t="s">
        <v>512</v>
      </c>
      <c r="D3" s="750"/>
      <c r="E3" s="750"/>
      <c r="F3" s="750"/>
      <c r="G3" s="750"/>
      <c r="H3" s="750"/>
      <c r="I3" s="750"/>
      <c r="J3" s="750"/>
      <c r="K3" s="750"/>
    </row>
    <row r="4" spans="1:11" s="39" customFormat="1" ht="3.75" customHeight="1">
      <c r="A4" s="186"/>
      <c r="B4" s="186"/>
      <c r="C4" s="151"/>
      <c r="D4" s="151"/>
      <c r="E4" s="151"/>
      <c r="F4" s="151"/>
      <c r="G4" s="151"/>
      <c r="H4" s="151"/>
      <c r="I4" s="151"/>
      <c r="J4" s="151"/>
      <c r="K4" s="151"/>
    </row>
    <row r="5" spans="1:11" s="31" customFormat="1" ht="15" customHeight="1">
      <c r="A5" s="47"/>
      <c r="B5" s="47"/>
      <c r="C5" s="449"/>
      <c r="D5" s="409">
        <v>2015</v>
      </c>
      <c r="E5" s="409">
        <v>2016</v>
      </c>
      <c r="F5" s="409">
        <v>2017</v>
      </c>
      <c r="G5" s="409">
        <v>2018</v>
      </c>
      <c r="H5" s="409">
        <v>2019</v>
      </c>
      <c r="I5" s="409">
        <v>2020</v>
      </c>
      <c r="J5" s="409">
        <v>2021</v>
      </c>
      <c r="K5" s="409">
        <v>2022</v>
      </c>
    </row>
    <row r="6" spans="1:11" s="31" customFormat="1" ht="15" customHeight="1">
      <c r="A6" s="47"/>
      <c r="B6" s="47"/>
      <c r="C6" s="491"/>
      <c r="D6" s="492" t="s">
        <v>1241</v>
      </c>
      <c r="E6" s="564" t="s">
        <v>1241</v>
      </c>
      <c r="F6" s="492" t="s">
        <v>1241</v>
      </c>
      <c r="G6" s="492" t="s">
        <v>1241</v>
      </c>
      <c r="H6" s="565" t="s">
        <v>1241</v>
      </c>
      <c r="I6" s="565" t="s">
        <v>1241</v>
      </c>
      <c r="J6" s="565" t="s">
        <v>1241</v>
      </c>
      <c r="K6" s="565" t="s">
        <v>1509</v>
      </c>
    </row>
    <row r="7" spans="1:11" s="19" customFormat="1" ht="15" customHeight="1">
      <c r="A7" s="47" t="s">
        <v>748</v>
      </c>
      <c r="B7" s="47" t="s">
        <v>1206</v>
      </c>
      <c r="C7" s="49" t="s">
        <v>749</v>
      </c>
      <c r="D7" s="74">
        <v>7437917</v>
      </c>
      <c r="E7" s="74">
        <v>7767737</v>
      </c>
      <c r="F7" s="74">
        <v>3714714</v>
      </c>
      <c r="G7" s="74">
        <v>3954550</v>
      </c>
      <c r="H7" s="74">
        <v>4037972</v>
      </c>
      <c r="I7" s="74">
        <v>4073141</v>
      </c>
      <c r="J7" s="74">
        <v>4184106.1386100003</v>
      </c>
      <c r="K7" s="74">
        <v>4568845.64769</v>
      </c>
    </row>
    <row r="8" spans="1:11" s="19" customFormat="1" ht="15" customHeight="1">
      <c r="A8" s="47" t="s">
        <v>748</v>
      </c>
      <c r="B8" s="173" t="s">
        <v>1207</v>
      </c>
      <c r="C8" s="47" t="s">
        <v>750</v>
      </c>
      <c r="D8" s="74">
        <v>7336521</v>
      </c>
      <c r="E8" s="74">
        <v>7609484</v>
      </c>
      <c r="F8" s="74">
        <v>3614989</v>
      </c>
      <c r="G8" s="74">
        <v>3828573</v>
      </c>
      <c r="H8" s="74">
        <v>3772182</v>
      </c>
      <c r="I8" s="74">
        <v>3807103</v>
      </c>
      <c r="J8" s="74">
        <v>3823592.9964800002</v>
      </c>
      <c r="K8" s="74">
        <v>4070665.9259799998</v>
      </c>
    </row>
    <row r="9" spans="1:11" s="19" customFormat="1" ht="15" customHeight="1">
      <c r="A9" s="47" t="s">
        <v>748</v>
      </c>
      <c r="B9" s="173" t="s">
        <v>1208</v>
      </c>
      <c r="C9" s="47" t="s">
        <v>751</v>
      </c>
      <c r="D9" s="74">
        <v>101396</v>
      </c>
      <c r="E9" s="74">
        <v>158253</v>
      </c>
      <c r="F9" s="74">
        <v>99725</v>
      </c>
      <c r="G9" s="74">
        <v>125977</v>
      </c>
      <c r="H9" s="74">
        <v>265790</v>
      </c>
      <c r="I9" s="74">
        <v>266038</v>
      </c>
      <c r="J9" s="74">
        <v>360513.14212999999</v>
      </c>
      <c r="K9" s="74">
        <v>498179.72170999995</v>
      </c>
    </row>
    <row r="10" spans="1:11" s="19" customFormat="1" ht="15" customHeight="1">
      <c r="A10" s="47" t="s">
        <v>748</v>
      </c>
      <c r="B10" s="47" t="s">
        <v>1209</v>
      </c>
      <c r="C10" s="49" t="s">
        <v>752</v>
      </c>
      <c r="D10" s="74">
        <v>43161</v>
      </c>
      <c r="E10" s="74">
        <v>61715</v>
      </c>
      <c r="F10" s="74">
        <v>19395</v>
      </c>
      <c r="G10" s="74">
        <v>37379</v>
      </c>
      <c r="H10" s="74">
        <v>37359</v>
      </c>
      <c r="I10" s="74">
        <v>22608</v>
      </c>
      <c r="J10" s="74">
        <v>14751.315980000001</v>
      </c>
      <c r="K10" s="74">
        <v>42604.090840000004</v>
      </c>
    </row>
    <row r="11" spans="1:11" s="19" customFormat="1" ht="15" customHeight="1">
      <c r="A11" s="47" t="s">
        <v>748</v>
      </c>
      <c r="B11" s="47" t="s">
        <v>1210</v>
      </c>
      <c r="C11" s="47" t="s">
        <v>753</v>
      </c>
      <c r="D11" s="74">
        <v>36132</v>
      </c>
      <c r="E11" s="74">
        <v>42613</v>
      </c>
      <c r="F11" s="74">
        <v>18508</v>
      </c>
      <c r="G11" s="74">
        <v>30898</v>
      </c>
      <c r="H11" s="74">
        <v>26512</v>
      </c>
      <c r="I11" s="74">
        <v>12100</v>
      </c>
      <c r="J11" s="74">
        <v>13035.122079999999</v>
      </c>
      <c r="K11" s="74">
        <v>32696.265670000001</v>
      </c>
    </row>
    <row r="12" spans="1:11" s="19" customFormat="1" ht="15" customHeight="1">
      <c r="A12" s="47" t="s">
        <v>748</v>
      </c>
      <c r="B12" s="173" t="s">
        <v>1211</v>
      </c>
      <c r="C12" s="47" t="s">
        <v>754</v>
      </c>
      <c r="D12" s="74">
        <v>7029</v>
      </c>
      <c r="E12" s="74">
        <v>19102</v>
      </c>
      <c r="F12" s="74">
        <v>887</v>
      </c>
      <c r="G12" s="74">
        <v>6481</v>
      </c>
      <c r="H12" s="74">
        <v>10848</v>
      </c>
      <c r="I12" s="74">
        <v>10508</v>
      </c>
      <c r="J12" s="74">
        <v>1716.1939</v>
      </c>
      <c r="K12" s="74">
        <v>9907.8251700000001</v>
      </c>
    </row>
    <row r="13" spans="1:11" s="19" customFormat="1" ht="15" customHeight="1">
      <c r="A13" s="47" t="s">
        <v>748</v>
      </c>
      <c r="B13" s="47" t="s">
        <v>1212</v>
      </c>
      <c r="C13" s="49" t="s">
        <v>755</v>
      </c>
      <c r="D13" s="74">
        <v>91877</v>
      </c>
      <c r="E13" s="74">
        <v>129011</v>
      </c>
      <c r="F13" s="74">
        <v>85329</v>
      </c>
      <c r="G13" s="74">
        <v>80786</v>
      </c>
      <c r="H13" s="74">
        <v>110362</v>
      </c>
      <c r="I13" s="74">
        <v>122958</v>
      </c>
      <c r="J13" s="74">
        <v>110525.89447</v>
      </c>
      <c r="K13" s="74">
        <v>101662.07192</v>
      </c>
    </row>
    <row r="14" spans="1:11" s="19" customFormat="1" ht="15" customHeight="1">
      <c r="A14" s="47" t="s">
        <v>748</v>
      </c>
      <c r="B14" s="47" t="s">
        <v>1213</v>
      </c>
      <c r="C14" s="47" t="s">
        <v>756</v>
      </c>
      <c r="D14" s="74">
        <v>85577</v>
      </c>
      <c r="E14" s="74">
        <v>120241</v>
      </c>
      <c r="F14" s="74">
        <v>67837</v>
      </c>
      <c r="G14" s="74">
        <v>68028</v>
      </c>
      <c r="H14" s="74">
        <v>82926</v>
      </c>
      <c r="I14" s="74">
        <v>76235</v>
      </c>
      <c r="J14" s="74">
        <v>61636.550049999998</v>
      </c>
      <c r="K14" s="74">
        <v>54017.945220000001</v>
      </c>
    </row>
    <row r="15" spans="1:11" s="19" customFormat="1" ht="15" customHeight="1">
      <c r="A15" s="47" t="s">
        <v>748</v>
      </c>
      <c r="B15" s="173" t="s">
        <v>1214</v>
      </c>
      <c r="C15" s="47" t="s">
        <v>757</v>
      </c>
      <c r="D15" s="74">
        <v>6300</v>
      </c>
      <c r="E15" s="74">
        <v>8770</v>
      </c>
      <c r="F15" s="74">
        <v>17492</v>
      </c>
      <c r="G15" s="74">
        <v>12758</v>
      </c>
      <c r="H15" s="74">
        <v>27435</v>
      </c>
      <c r="I15" s="74">
        <v>46723</v>
      </c>
      <c r="J15" s="74">
        <v>48889.344420000001</v>
      </c>
      <c r="K15" s="74">
        <v>47644.126700000001</v>
      </c>
    </row>
    <row r="16" spans="1:11" s="19" customFormat="1" ht="15" customHeight="1">
      <c r="A16" s="47" t="s">
        <v>748</v>
      </c>
      <c r="B16" s="47" t="s">
        <v>1100</v>
      </c>
      <c r="C16" s="49" t="s">
        <v>758</v>
      </c>
      <c r="D16" s="74">
        <v>80448</v>
      </c>
      <c r="E16" s="74">
        <v>85234</v>
      </c>
      <c r="F16" s="74">
        <v>95183</v>
      </c>
      <c r="G16" s="74">
        <v>80333</v>
      </c>
      <c r="H16" s="74">
        <v>80399</v>
      </c>
      <c r="I16" s="74">
        <v>65116</v>
      </c>
      <c r="J16" s="74">
        <v>85719.868680000014</v>
      </c>
      <c r="K16" s="74">
        <v>75622.650290000005</v>
      </c>
    </row>
    <row r="17" spans="1:11" s="19" customFormat="1" ht="15" customHeight="1">
      <c r="A17" s="47" t="s">
        <v>748</v>
      </c>
      <c r="B17" s="47" t="s">
        <v>1215</v>
      </c>
      <c r="C17" s="47" t="s">
        <v>759</v>
      </c>
      <c r="D17" s="74">
        <v>87450</v>
      </c>
      <c r="E17" s="74">
        <v>90919</v>
      </c>
      <c r="F17" s="74">
        <v>54117</v>
      </c>
      <c r="G17" s="74">
        <v>54558</v>
      </c>
      <c r="H17" s="74">
        <v>56872</v>
      </c>
      <c r="I17" s="74">
        <v>426769</v>
      </c>
      <c r="J17" s="74">
        <v>611946.30228999991</v>
      </c>
      <c r="K17" s="74">
        <v>683057.24939000001</v>
      </c>
    </row>
    <row r="18" spans="1:11" s="19" customFormat="1" ht="15" customHeight="1">
      <c r="A18" s="47" t="s">
        <v>748</v>
      </c>
      <c r="B18" s="47" t="s">
        <v>1216</v>
      </c>
      <c r="C18" s="75" t="s">
        <v>760</v>
      </c>
      <c r="D18" s="74">
        <v>-264408</v>
      </c>
      <c r="E18" s="74">
        <v>-273392</v>
      </c>
      <c r="F18" s="74">
        <v>-148775</v>
      </c>
      <c r="G18" s="74">
        <v>-149934</v>
      </c>
      <c r="H18" s="74">
        <v>-185321</v>
      </c>
      <c r="I18" s="74">
        <v>-224342</v>
      </c>
      <c r="J18" s="74">
        <v>-190723.92496</v>
      </c>
      <c r="K18" s="74">
        <v>-175439.0233</v>
      </c>
    </row>
    <row r="19" spans="1:11" s="19" customFormat="1" ht="15" customHeight="1">
      <c r="A19" s="47" t="s">
        <v>748</v>
      </c>
      <c r="B19" s="47" t="s">
        <v>1217</v>
      </c>
      <c r="C19" s="474" t="s">
        <v>761</v>
      </c>
      <c r="D19" s="470">
        <v>7476445</v>
      </c>
      <c r="E19" s="470">
        <v>7861223</v>
      </c>
      <c r="F19" s="470">
        <v>3819964</v>
      </c>
      <c r="G19" s="470">
        <v>4057671</v>
      </c>
      <c r="H19" s="470">
        <v>4137644</v>
      </c>
      <c r="I19" s="470">
        <v>4486251</v>
      </c>
      <c r="J19" s="470">
        <v>4816325.5950699998</v>
      </c>
      <c r="K19" s="470">
        <v>5296352.68683</v>
      </c>
    </row>
    <row r="20" spans="1:11" s="31" customFormat="1" ht="3.75" customHeight="1" thickBot="1">
      <c r="A20" s="47"/>
      <c r="B20" s="47"/>
      <c r="C20" s="152"/>
      <c r="D20" s="153"/>
      <c r="E20" s="153"/>
      <c r="F20" s="153"/>
      <c r="G20" s="153"/>
      <c r="H20" s="153"/>
      <c r="I20" s="153"/>
      <c r="J20" s="153"/>
      <c r="K20" s="566"/>
    </row>
    <row r="21" spans="1:11" s="31" customFormat="1" ht="15" customHeight="1" thickTop="1">
      <c r="A21" s="47"/>
      <c r="B21" s="47"/>
      <c r="C21" s="629" t="s">
        <v>762</v>
      </c>
      <c r="D21" s="126"/>
      <c r="E21" s="126"/>
      <c r="F21" s="126"/>
      <c r="G21" s="126"/>
      <c r="H21" s="126"/>
      <c r="I21" s="126"/>
      <c r="J21" s="126"/>
      <c r="K21" s="567"/>
    </row>
    <row r="22" spans="1:11" s="31" customFormat="1" ht="15" customHeight="1">
      <c r="A22" s="47"/>
      <c r="B22" s="47"/>
      <c r="C22" s="629" t="s">
        <v>763</v>
      </c>
      <c r="D22" s="126"/>
      <c r="E22" s="126"/>
      <c r="F22" s="126"/>
      <c r="G22" s="126"/>
      <c r="H22" s="126"/>
      <c r="I22" s="126"/>
      <c r="J22" s="126"/>
      <c r="K22" s="567"/>
    </row>
    <row r="23" spans="1:11" s="31" customFormat="1" ht="15" customHeight="1">
      <c r="A23" s="47"/>
      <c r="B23" s="47"/>
      <c r="C23" s="47"/>
      <c r="D23" s="126"/>
      <c r="E23" s="126"/>
      <c r="F23" s="126"/>
      <c r="G23" s="126"/>
      <c r="H23" s="126"/>
      <c r="I23" s="126"/>
      <c r="J23" s="126"/>
      <c r="K23" s="567"/>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2" sqref="C2:K2"/>
    </sheetView>
  </sheetViews>
  <sheetFormatPr defaultColWidth="9.140625" defaultRowHeight="12.75"/>
  <cols>
    <col min="1" max="1" width="2.28515625" style="631" hidden="1" customWidth="1"/>
    <col min="2" max="2" width="46.5703125" style="631" hidden="1" customWidth="1"/>
    <col min="3" max="3" width="69" style="33" customWidth="1"/>
    <col min="4" max="4" width="9.7109375" style="42" bestFit="1" customWidth="1"/>
    <col min="5" max="11" width="9.7109375" style="631" bestFit="1" customWidth="1"/>
    <col min="12" max="16384" width="9.140625" style="631"/>
  </cols>
  <sheetData>
    <row r="1" spans="1:11" s="40" customFormat="1" ht="30" customHeight="1">
      <c r="A1" s="47"/>
      <c r="B1" s="47"/>
      <c r="C1" s="748" t="s">
        <v>442</v>
      </c>
      <c r="D1" s="748"/>
      <c r="E1" s="748"/>
      <c r="F1" s="748"/>
      <c r="G1" s="748"/>
      <c r="H1" s="748"/>
      <c r="I1" s="748"/>
      <c r="J1" s="748"/>
      <c r="K1" s="748"/>
    </row>
    <row r="2" spans="1:11" s="40" customFormat="1" ht="21" customHeight="1">
      <c r="A2" s="47"/>
      <c r="B2" s="47"/>
      <c r="C2" s="749" t="s">
        <v>764</v>
      </c>
      <c r="D2" s="749"/>
      <c r="E2" s="749"/>
      <c r="F2" s="749"/>
      <c r="G2" s="749"/>
      <c r="H2" s="749"/>
      <c r="I2" s="749"/>
      <c r="J2" s="749"/>
      <c r="K2" s="749"/>
    </row>
    <row r="3" spans="1:11" s="41" customFormat="1" ht="30" customHeight="1">
      <c r="A3" s="47" t="s">
        <v>1237</v>
      </c>
      <c r="B3" s="47"/>
      <c r="C3" s="750" t="s">
        <v>512</v>
      </c>
      <c r="D3" s="750"/>
      <c r="E3" s="750"/>
      <c r="F3" s="750"/>
      <c r="G3" s="750"/>
      <c r="H3" s="750"/>
      <c r="I3" s="750"/>
      <c r="J3" s="750"/>
      <c r="K3" s="750"/>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1"/>
      <c r="D5" s="409">
        <v>2015</v>
      </c>
      <c r="E5" s="409">
        <v>2016</v>
      </c>
      <c r="F5" s="409">
        <v>2017</v>
      </c>
      <c r="G5" s="409">
        <v>2018</v>
      </c>
      <c r="H5" s="409">
        <v>2019</v>
      </c>
      <c r="I5" s="409">
        <v>2020</v>
      </c>
      <c r="J5" s="409">
        <v>2021</v>
      </c>
      <c r="K5" s="409">
        <v>2022</v>
      </c>
    </row>
    <row r="6" spans="1:11" s="19" customFormat="1" ht="15" customHeight="1" thickTop="1" thickBot="1">
      <c r="A6" s="193"/>
      <c r="B6" s="193"/>
      <c r="C6" s="457"/>
      <c r="D6" s="501" t="s">
        <v>1241</v>
      </c>
      <c r="E6" s="501" t="s">
        <v>1241</v>
      </c>
      <c r="F6" s="502" t="s">
        <v>1241</v>
      </c>
      <c r="G6" s="501" t="s">
        <v>1241</v>
      </c>
      <c r="H6" s="501" t="s">
        <v>1241</v>
      </c>
      <c r="I6" s="501" t="s">
        <v>1241</v>
      </c>
      <c r="J6" s="501" t="s">
        <v>1241</v>
      </c>
      <c r="K6" s="501" t="s">
        <v>1509</v>
      </c>
    </row>
    <row r="7" spans="1:11" s="19" customFormat="1" ht="15" customHeight="1" thickTop="1" thickBot="1">
      <c r="A7" s="193" t="s">
        <v>748</v>
      </c>
      <c r="B7" s="195" t="s">
        <v>765</v>
      </c>
      <c r="C7" s="503" t="s">
        <v>247</v>
      </c>
      <c r="D7" s="504">
        <v>6976620</v>
      </c>
      <c r="E7" s="504">
        <v>7406594</v>
      </c>
      <c r="F7" s="504">
        <v>3699790</v>
      </c>
      <c r="G7" s="504">
        <v>3853298</v>
      </c>
      <c r="H7" s="504">
        <v>3703507</v>
      </c>
      <c r="I7" s="504">
        <v>3583449</v>
      </c>
      <c r="J7" s="504">
        <v>4340530.9196999995</v>
      </c>
      <c r="K7" s="504">
        <v>4647191.3864099998</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436991.36272999999</v>
      </c>
    </row>
    <row r="9" spans="1:11" s="19" customFormat="1" ht="15" customHeight="1" thickTop="1">
      <c r="A9" s="47" t="s">
        <v>748</v>
      </c>
      <c r="B9" s="197" t="s">
        <v>768</v>
      </c>
      <c r="C9" s="505" t="s">
        <v>769</v>
      </c>
      <c r="D9" s="363">
        <v>187366</v>
      </c>
      <c r="E9" s="363">
        <v>174194</v>
      </c>
      <c r="F9" s="363">
        <v>71116</v>
      </c>
      <c r="G9" s="363">
        <v>75243</v>
      </c>
      <c r="H9" s="363">
        <v>135680</v>
      </c>
      <c r="I9" s="363">
        <v>315732</v>
      </c>
      <c r="J9" s="363">
        <v>431410.77448999998</v>
      </c>
      <c r="K9" s="363">
        <v>436889.26975000004</v>
      </c>
    </row>
    <row r="10" spans="1:11" s="19" customFormat="1" ht="15" customHeight="1" thickBot="1">
      <c r="A10" s="47" t="s">
        <v>748</v>
      </c>
      <c r="B10" s="197" t="s">
        <v>770</v>
      </c>
      <c r="C10" s="505" t="s">
        <v>771</v>
      </c>
      <c r="D10" s="363">
        <v>1402</v>
      </c>
      <c r="E10" s="363">
        <v>3010</v>
      </c>
      <c r="F10" s="363">
        <v>353</v>
      </c>
      <c r="G10" s="363">
        <v>97</v>
      </c>
      <c r="H10" s="363">
        <v>100</v>
      </c>
      <c r="I10" s="363">
        <v>795</v>
      </c>
      <c r="J10" s="363">
        <v>99.947980000000001</v>
      </c>
      <c r="K10" s="363">
        <v>102.09298</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1391665.3490200001</v>
      </c>
    </row>
    <row r="12" spans="1:11" s="19" customFormat="1" ht="15" customHeight="1" thickTop="1">
      <c r="A12" s="47" t="s">
        <v>748</v>
      </c>
      <c r="B12" s="197" t="s">
        <v>774</v>
      </c>
      <c r="C12" s="505" t="s">
        <v>775</v>
      </c>
      <c r="D12" s="363">
        <v>1308597</v>
      </c>
      <c r="E12" s="363">
        <v>1270714</v>
      </c>
      <c r="F12" s="363">
        <v>538149</v>
      </c>
      <c r="G12" s="363">
        <v>616259</v>
      </c>
      <c r="H12" s="363">
        <v>623492</v>
      </c>
      <c r="I12" s="363">
        <v>871567</v>
      </c>
      <c r="J12" s="363">
        <v>1306181.1983699999</v>
      </c>
      <c r="K12" s="363">
        <v>1381801.59146</v>
      </c>
    </row>
    <row r="13" spans="1:11" s="19" customFormat="1" ht="15" customHeight="1">
      <c r="A13" s="47" t="s">
        <v>748</v>
      </c>
      <c r="B13" s="197" t="s">
        <v>776</v>
      </c>
      <c r="C13" s="505" t="s">
        <v>777</v>
      </c>
      <c r="D13" s="363">
        <v>14125</v>
      </c>
      <c r="E13" s="363">
        <v>17473</v>
      </c>
      <c r="F13" s="363">
        <v>6416</v>
      </c>
      <c r="G13" s="363">
        <v>7625</v>
      </c>
      <c r="H13" s="363">
        <v>8462</v>
      </c>
      <c r="I13" s="363">
        <v>9502</v>
      </c>
      <c r="J13" s="363">
        <v>9569.9394499999999</v>
      </c>
      <c r="K13" s="363">
        <v>9863.75756</v>
      </c>
    </row>
    <row r="14" spans="1:11" s="19" customFormat="1" ht="15" customHeight="1">
      <c r="A14" s="47" t="s">
        <v>748</v>
      </c>
      <c r="B14" s="197" t="s">
        <v>778</v>
      </c>
      <c r="C14" s="505" t="s">
        <v>779</v>
      </c>
      <c r="D14" s="363">
        <v>0</v>
      </c>
      <c r="E14" s="363">
        <v>0</v>
      </c>
      <c r="F14" s="363">
        <v>0</v>
      </c>
      <c r="G14" s="363">
        <v>0</v>
      </c>
      <c r="H14" s="363">
        <v>0</v>
      </c>
      <c r="I14" s="363">
        <v>0</v>
      </c>
      <c r="J14" s="363">
        <v>0</v>
      </c>
      <c r="K14" s="363">
        <v>0</v>
      </c>
    </row>
    <row r="15" spans="1:11" s="19" customFormat="1" ht="15" customHeight="1" thickBot="1">
      <c r="A15" s="47" t="s">
        <v>748</v>
      </c>
      <c r="B15" s="198">
        <v>212.04</v>
      </c>
      <c r="C15" s="505"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2168.6435499999998</v>
      </c>
    </row>
    <row r="17" spans="1:11" s="19" customFormat="1" ht="15" customHeight="1" thickTop="1">
      <c r="A17" s="47" t="s">
        <v>748</v>
      </c>
      <c r="B17" s="197" t="s">
        <v>783</v>
      </c>
      <c r="C17" s="505" t="s">
        <v>784</v>
      </c>
      <c r="D17" s="363">
        <v>8988</v>
      </c>
      <c r="E17" s="363">
        <v>2084</v>
      </c>
      <c r="F17" s="363">
        <v>1447</v>
      </c>
      <c r="G17" s="363">
        <v>1219</v>
      </c>
      <c r="H17" s="363">
        <v>846</v>
      </c>
      <c r="I17" s="363">
        <v>460</v>
      </c>
      <c r="J17" s="363">
        <v>329.62617999999998</v>
      </c>
      <c r="K17" s="363">
        <v>168.64354999999998</v>
      </c>
    </row>
    <row r="18" spans="1:11" s="19" customFormat="1" ht="15" customHeight="1">
      <c r="A18" s="47" t="s">
        <v>748</v>
      </c>
      <c r="B18" s="197" t="s">
        <v>785</v>
      </c>
      <c r="C18" s="505" t="s">
        <v>786</v>
      </c>
      <c r="D18" s="363">
        <v>54</v>
      </c>
      <c r="E18" s="363">
        <v>12</v>
      </c>
      <c r="F18" s="363">
        <v>0</v>
      </c>
      <c r="G18" s="363">
        <v>0</v>
      </c>
      <c r="H18" s="363">
        <v>0</v>
      </c>
      <c r="I18" s="363">
        <v>0</v>
      </c>
      <c r="J18" s="363">
        <v>0</v>
      </c>
      <c r="K18" s="363">
        <v>0</v>
      </c>
    </row>
    <row r="19" spans="1:11" s="19" customFormat="1" ht="15" customHeight="1">
      <c r="A19" s="47" t="s">
        <v>748</v>
      </c>
      <c r="B19" s="197" t="s">
        <v>787</v>
      </c>
      <c r="C19" s="505" t="s">
        <v>788</v>
      </c>
      <c r="D19" s="363">
        <v>0</v>
      </c>
      <c r="E19" s="363">
        <v>4</v>
      </c>
      <c r="F19" s="363">
        <v>0</v>
      </c>
      <c r="G19" s="363">
        <v>0</v>
      </c>
      <c r="H19" s="363">
        <v>0</v>
      </c>
      <c r="I19" s="363">
        <v>0</v>
      </c>
      <c r="J19" s="363">
        <v>0</v>
      </c>
      <c r="K19" s="363">
        <v>0</v>
      </c>
    </row>
    <row r="20" spans="1:11" s="19" customFormat="1" ht="15" customHeight="1">
      <c r="A20" s="47" t="s">
        <v>748</v>
      </c>
      <c r="B20" s="197" t="s">
        <v>789</v>
      </c>
      <c r="C20" s="505" t="s">
        <v>790</v>
      </c>
      <c r="D20" s="363">
        <v>72</v>
      </c>
      <c r="E20" s="363">
        <v>107</v>
      </c>
      <c r="F20" s="363">
        <v>0</v>
      </c>
      <c r="G20" s="363">
        <v>40</v>
      </c>
      <c r="H20" s="363">
        <v>60</v>
      </c>
      <c r="I20" s="363">
        <v>0</v>
      </c>
      <c r="J20" s="363">
        <v>0</v>
      </c>
      <c r="K20" s="363">
        <v>0</v>
      </c>
    </row>
    <row r="21" spans="1:11" s="19" customFormat="1" ht="15" customHeight="1">
      <c r="A21" s="47" t="s">
        <v>748</v>
      </c>
      <c r="B21" s="197" t="s">
        <v>791</v>
      </c>
      <c r="C21" s="505" t="s">
        <v>792</v>
      </c>
      <c r="D21" s="363">
        <v>426</v>
      </c>
      <c r="E21" s="363">
        <v>32</v>
      </c>
      <c r="F21" s="363">
        <v>563</v>
      </c>
      <c r="G21" s="363">
        <v>119</v>
      </c>
      <c r="H21" s="363">
        <v>0</v>
      </c>
      <c r="I21" s="363">
        <v>0</v>
      </c>
      <c r="J21" s="363">
        <v>0</v>
      </c>
      <c r="K21" s="363">
        <v>0</v>
      </c>
    </row>
    <row r="22" spans="1:11" s="19" customFormat="1" ht="15" customHeight="1">
      <c r="A22" s="47" t="s">
        <v>748</v>
      </c>
      <c r="B22" s="197" t="s">
        <v>793</v>
      </c>
      <c r="C22" s="505" t="s">
        <v>794</v>
      </c>
      <c r="D22" s="363">
        <v>107</v>
      </c>
      <c r="E22" s="363">
        <v>443</v>
      </c>
      <c r="F22" s="363">
        <v>520</v>
      </c>
      <c r="G22" s="363">
        <v>918</v>
      </c>
      <c r="H22" s="363">
        <v>1040</v>
      </c>
      <c r="I22" s="363">
        <v>65</v>
      </c>
      <c r="J22" s="363">
        <v>130.14699999999999</v>
      </c>
      <c r="K22" s="363">
        <v>0</v>
      </c>
    </row>
    <row r="23" spans="1:11" s="19" customFormat="1" ht="15" customHeight="1">
      <c r="A23" s="47" t="s">
        <v>748</v>
      </c>
      <c r="B23" s="197" t="s">
        <v>795</v>
      </c>
      <c r="C23" s="505"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5" t="s">
        <v>798</v>
      </c>
      <c r="D24" s="363">
        <v>105043</v>
      </c>
      <c r="E24" s="363">
        <v>13741</v>
      </c>
      <c r="F24" s="363">
        <v>2734</v>
      </c>
      <c r="G24" s="363">
        <v>2046</v>
      </c>
      <c r="H24" s="363">
        <v>55028</v>
      </c>
      <c r="I24" s="363">
        <v>55000</v>
      </c>
      <c r="J24" s="363">
        <v>52000</v>
      </c>
      <c r="K24" s="363">
        <v>2000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39349.986069999999</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2502144.4757399997</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274871.56930000003</v>
      </c>
    </row>
    <row r="28" spans="1:11" s="19" customFormat="1" ht="15" customHeight="1" thickTop="1">
      <c r="A28" s="47" t="s">
        <v>748</v>
      </c>
      <c r="B28" s="197" t="s">
        <v>805</v>
      </c>
      <c r="C28" s="505" t="s">
        <v>806</v>
      </c>
      <c r="D28" s="363">
        <v>0</v>
      </c>
      <c r="E28" s="363">
        <v>0</v>
      </c>
      <c r="F28" s="363">
        <v>0</v>
      </c>
      <c r="G28" s="363">
        <v>0</v>
      </c>
      <c r="H28" s="363">
        <v>0</v>
      </c>
      <c r="I28" s="363">
        <v>0</v>
      </c>
      <c r="J28" s="363">
        <v>0</v>
      </c>
      <c r="K28" s="363">
        <v>0</v>
      </c>
    </row>
    <row r="29" spans="1:11" s="19" customFormat="1" ht="15" customHeight="1">
      <c r="A29" s="47" t="s">
        <v>748</v>
      </c>
      <c r="B29" s="197" t="s">
        <v>807</v>
      </c>
      <c r="C29" s="505" t="s">
        <v>808</v>
      </c>
      <c r="D29" s="363">
        <v>446</v>
      </c>
      <c r="E29" s="363">
        <v>548</v>
      </c>
      <c r="F29" s="363">
        <v>668</v>
      </c>
      <c r="G29" s="363">
        <v>790</v>
      </c>
      <c r="H29" s="363">
        <v>792</v>
      </c>
      <c r="I29" s="363">
        <v>692</v>
      </c>
      <c r="J29" s="363">
        <v>1119.2173500000001</v>
      </c>
      <c r="K29" s="363">
        <v>1369.0478400000002</v>
      </c>
    </row>
    <row r="30" spans="1:11" s="19" customFormat="1" ht="15" customHeight="1">
      <c r="A30" s="47" t="s">
        <v>748</v>
      </c>
      <c r="B30" s="197" t="s">
        <v>809</v>
      </c>
      <c r="C30" s="505" t="s">
        <v>810</v>
      </c>
      <c r="D30" s="363">
        <v>9009</v>
      </c>
      <c r="E30" s="363">
        <v>867</v>
      </c>
      <c r="F30" s="363">
        <v>351</v>
      </c>
      <c r="G30" s="363">
        <v>473</v>
      </c>
      <c r="H30" s="363">
        <v>3986</v>
      </c>
      <c r="I30" s="363">
        <v>11509</v>
      </c>
      <c r="J30" s="363">
        <v>8606.2797899999987</v>
      </c>
      <c r="K30" s="363">
        <v>628.1161800000001</v>
      </c>
    </row>
    <row r="31" spans="1:11" s="19" customFormat="1" ht="15" customHeight="1">
      <c r="A31" s="47" t="s">
        <v>748</v>
      </c>
      <c r="B31" s="201" t="s">
        <v>811</v>
      </c>
      <c r="C31" s="505" t="s">
        <v>812</v>
      </c>
      <c r="D31" s="363">
        <v>885</v>
      </c>
      <c r="E31" s="363">
        <v>659</v>
      </c>
      <c r="F31" s="363">
        <v>54</v>
      </c>
      <c r="G31" s="363">
        <v>111</v>
      </c>
      <c r="H31" s="363">
        <v>280</v>
      </c>
      <c r="I31" s="363">
        <v>241</v>
      </c>
      <c r="J31" s="363">
        <v>194.00964999999999</v>
      </c>
      <c r="K31" s="363">
        <v>210.53676999999999</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272663.86851</v>
      </c>
    </row>
    <row r="33" spans="1:11" s="19" customFormat="1" ht="15" customHeight="1">
      <c r="A33" s="47" t="s">
        <v>748</v>
      </c>
      <c r="B33" s="201" t="s">
        <v>815</v>
      </c>
      <c r="C33" s="506" t="s">
        <v>816</v>
      </c>
      <c r="D33" s="470">
        <v>23849</v>
      </c>
      <c r="E33" s="470">
        <v>16909</v>
      </c>
      <c r="F33" s="470">
        <v>0</v>
      </c>
      <c r="G33" s="470">
        <v>0</v>
      </c>
      <c r="H33" s="470">
        <v>92634</v>
      </c>
      <c r="I33" s="470">
        <v>294397</v>
      </c>
      <c r="J33" s="470">
        <v>135191.46462000001</v>
      </c>
      <c r="K33" s="470">
        <v>79450.672529999996</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activeCell="A3" sqref="A3:S3"/>
    </sheetView>
  </sheetViews>
  <sheetFormatPr defaultColWidth="17.7109375" defaultRowHeight="12.75"/>
  <cols>
    <col min="1" max="1" width="39" style="631" customWidth="1"/>
    <col min="2" max="2" width="20.7109375" style="631" bestFit="1" customWidth="1"/>
    <col min="3" max="3" width="18.7109375" style="631" customWidth="1"/>
    <col min="4" max="4" width="17.7109375" style="631"/>
    <col min="5" max="5" width="14.28515625" style="631" customWidth="1"/>
    <col min="6" max="8" width="13.85546875" style="631" customWidth="1"/>
    <col min="9" max="9" width="17.7109375" style="631"/>
    <col min="10" max="12" width="13.85546875" style="631" customWidth="1"/>
    <col min="13" max="14" width="17.7109375" style="631"/>
    <col min="15" max="17" width="15.140625" style="631" customWidth="1"/>
    <col min="18" max="18" width="17" style="631" bestFit="1" customWidth="1"/>
    <col min="19" max="19" width="18.7109375" style="631" bestFit="1" customWidth="1"/>
    <col min="20" max="16384" width="17.7109375" style="631"/>
  </cols>
  <sheetData>
    <row r="1" spans="1:19" s="257" customFormat="1" ht="30" customHeight="1">
      <c r="A1" s="748" t="s">
        <v>1500</v>
      </c>
      <c r="B1" s="748"/>
      <c r="C1" s="748"/>
      <c r="D1" s="748"/>
      <c r="E1" s="748"/>
      <c r="F1" s="748"/>
      <c r="G1" s="748"/>
      <c r="H1" s="748"/>
      <c r="I1" s="748"/>
      <c r="J1" s="748"/>
      <c r="K1" s="748"/>
      <c r="L1" s="748"/>
      <c r="M1" s="748"/>
      <c r="N1" s="748"/>
      <c r="O1" s="748"/>
      <c r="P1" s="748"/>
      <c r="Q1" s="748"/>
      <c r="R1" s="748"/>
      <c r="S1" s="748"/>
    </row>
    <row r="2" spans="1:19" s="257" customFormat="1" ht="15" customHeight="1">
      <c r="A2" s="749" t="s">
        <v>993</v>
      </c>
      <c r="B2" s="749"/>
      <c r="C2" s="749"/>
      <c r="D2" s="749"/>
      <c r="E2" s="749"/>
      <c r="F2" s="749"/>
      <c r="G2" s="749"/>
      <c r="H2" s="749"/>
      <c r="I2" s="749"/>
      <c r="J2" s="749"/>
      <c r="K2" s="749"/>
      <c r="L2" s="749"/>
      <c r="M2" s="749"/>
      <c r="N2" s="749"/>
      <c r="O2" s="749"/>
      <c r="P2" s="749"/>
      <c r="Q2" s="749"/>
      <c r="R2" s="749"/>
      <c r="S2" s="749"/>
    </row>
    <row r="3" spans="1:19" s="257" customFormat="1" ht="15" customHeight="1">
      <c r="A3" s="761" t="s">
        <v>1506</v>
      </c>
      <c r="B3" s="761"/>
      <c r="C3" s="761"/>
      <c r="D3" s="761"/>
      <c r="E3" s="761"/>
      <c r="F3" s="761"/>
      <c r="G3" s="761"/>
      <c r="H3" s="761"/>
      <c r="I3" s="761"/>
      <c r="J3" s="761"/>
      <c r="K3" s="761"/>
      <c r="L3" s="761"/>
      <c r="M3" s="761"/>
      <c r="N3" s="761"/>
      <c r="O3" s="761"/>
      <c r="P3" s="761"/>
      <c r="Q3" s="761"/>
      <c r="R3" s="761"/>
      <c r="S3" s="761"/>
    </row>
    <row r="4" spans="1:19" s="257" customFormat="1" ht="30" customHeight="1">
      <c r="A4" s="750" t="s">
        <v>512</v>
      </c>
      <c r="B4" s="750"/>
      <c r="C4" s="750"/>
      <c r="D4" s="750"/>
      <c r="E4" s="750"/>
      <c r="F4" s="750"/>
      <c r="G4" s="750"/>
      <c r="H4" s="750"/>
      <c r="I4" s="750"/>
      <c r="J4" s="750"/>
      <c r="K4" s="750"/>
      <c r="L4" s="750"/>
      <c r="M4" s="750"/>
      <c r="N4" s="750"/>
      <c r="O4" s="750"/>
      <c r="P4" s="750"/>
      <c r="Q4" s="750"/>
      <c r="R4" s="750"/>
      <c r="S4" s="750"/>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2" t="s">
        <v>994</v>
      </c>
      <c r="C6" s="779" t="s">
        <v>995</v>
      </c>
      <c r="D6" s="779"/>
      <c r="E6" s="779"/>
      <c r="F6" s="779"/>
      <c r="G6" s="724"/>
      <c r="H6" s="779" t="s">
        <v>996</v>
      </c>
      <c r="I6" s="779"/>
      <c r="J6" s="779"/>
      <c r="K6" s="779"/>
      <c r="L6" s="724"/>
      <c r="M6" s="779" t="s">
        <v>997</v>
      </c>
      <c r="N6" s="779"/>
      <c r="O6" s="779"/>
      <c r="P6" s="779"/>
      <c r="Q6" s="724"/>
      <c r="R6" s="779" t="s">
        <v>998</v>
      </c>
      <c r="S6" s="779"/>
    </row>
    <row r="7" spans="1:19" s="258" customFormat="1" ht="15" customHeight="1">
      <c r="A7" s="270"/>
      <c r="B7" s="632"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2" t="s">
        <v>1000</v>
      </c>
      <c r="C8" s="632" t="s">
        <v>156</v>
      </c>
      <c r="D8" s="632" t="s">
        <v>158</v>
      </c>
      <c r="E8" s="632" t="s">
        <v>157</v>
      </c>
      <c r="F8" s="632" t="s">
        <v>159</v>
      </c>
      <c r="G8" s="724" t="s">
        <v>160</v>
      </c>
      <c r="H8" s="632" t="s">
        <v>156</v>
      </c>
      <c r="I8" s="632" t="s">
        <v>158</v>
      </c>
      <c r="J8" s="632" t="s">
        <v>157</v>
      </c>
      <c r="K8" s="632" t="s">
        <v>159</v>
      </c>
      <c r="L8" s="724" t="s">
        <v>160</v>
      </c>
      <c r="M8" s="632" t="s">
        <v>156</v>
      </c>
      <c r="N8" s="632" t="s">
        <v>158</v>
      </c>
      <c r="O8" s="632" t="s">
        <v>157</v>
      </c>
      <c r="P8" s="632" t="s">
        <v>159</v>
      </c>
      <c r="Q8" s="724"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1">
        <v>13942224.960000001</v>
      </c>
      <c r="C11" s="721">
        <v>1115022.48</v>
      </c>
      <c r="D11" s="721">
        <v>0</v>
      </c>
      <c r="E11" s="721">
        <v>653242.07999999996</v>
      </c>
      <c r="F11" s="721">
        <v>3490.39</v>
      </c>
      <c r="G11" s="721">
        <v>1771754.95</v>
      </c>
      <c r="H11" s="721">
        <v>2063902.64</v>
      </c>
      <c r="I11" s="721">
        <v>0</v>
      </c>
      <c r="J11" s="721">
        <v>954031.39</v>
      </c>
      <c r="K11" s="721">
        <v>10571.35</v>
      </c>
      <c r="L11" s="721">
        <v>3028505.38</v>
      </c>
      <c r="M11" s="721">
        <v>948880.15999999992</v>
      </c>
      <c r="N11" s="721">
        <v>0</v>
      </c>
      <c r="O11" s="721">
        <v>300789.31000000006</v>
      </c>
      <c r="P11" s="721">
        <v>7080.9600000000009</v>
      </c>
      <c r="Q11" s="721">
        <v>1256750.43</v>
      </c>
      <c r="R11" s="722">
        <v>0.12707835048445523</v>
      </c>
      <c r="S11" s="722">
        <v>0.21721822655198356</v>
      </c>
    </row>
    <row r="12" spans="1:19" ht="15" customHeight="1">
      <c r="A12" s="269" t="s">
        <v>117</v>
      </c>
      <c r="B12" s="721">
        <v>25939820.18</v>
      </c>
      <c r="C12" s="721">
        <v>2169957.08</v>
      </c>
      <c r="D12" s="721">
        <v>0</v>
      </c>
      <c r="E12" s="721">
        <v>781900.13</v>
      </c>
      <c r="F12" s="721">
        <v>257.36</v>
      </c>
      <c r="G12" s="721">
        <v>2952114.57</v>
      </c>
      <c r="H12" s="721">
        <v>7076510.1500000004</v>
      </c>
      <c r="I12" s="721">
        <v>171.5</v>
      </c>
      <c r="J12" s="721">
        <v>985566.02</v>
      </c>
      <c r="K12" s="721">
        <v>5980.29</v>
      </c>
      <c r="L12" s="721">
        <v>8068227.96</v>
      </c>
      <c r="M12" s="721">
        <v>4906553.07</v>
      </c>
      <c r="N12" s="721">
        <v>171.5</v>
      </c>
      <c r="O12" s="721">
        <v>203665.89</v>
      </c>
      <c r="P12" s="721">
        <v>5722.93</v>
      </c>
      <c r="Q12" s="721">
        <v>5116113.3899999997</v>
      </c>
      <c r="R12" s="722">
        <v>0.11380628506731615</v>
      </c>
      <c r="S12" s="722">
        <v>0.31103638745424794</v>
      </c>
    </row>
    <row r="13" spans="1:19" ht="15" customHeight="1">
      <c r="A13" s="269" t="s">
        <v>36</v>
      </c>
      <c r="B13" s="721">
        <v>18215750.59</v>
      </c>
      <c r="C13" s="721">
        <v>1360381.73</v>
      </c>
      <c r="D13" s="721">
        <v>13.69</v>
      </c>
      <c r="E13" s="721">
        <v>1123630.6299999999</v>
      </c>
      <c r="F13" s="721">
        <v>17177.41</v>
      </c>
      <c r="G13" s="721">
        <v>2501203.46</v>
      </c>
      <c r="H13" s="721">
        <v>1979803.05</v>
      </c>
      <c r="I13" s="721">
        <v>1832.6</v>
      </c>
      <c r="J13" s="721">
        <v>1783195.46</v>
      </c>
      <c r="K13" s="721">
        <v>65943.33</v>
      </c>
      <c r="L13" s="721">
        <v>3830774.4400000004</v>
      </c>
      <c r="M13" s="721">
        <v>619421.32000000007</v>
      </c>
      <c r="N13" s="721">
        <v>1818.9099999999999</v>
      </c>
      <c r="O13" s="721">
        <v>659564.83000000007</v>
      </c>
      <c r="P13" s="721">
        <v>48765.919999999998</v>
      </c>
      <c r="Q13" s="721">
        <v>1329570.98</v>
      </c>
      <c r="R13" s="722">
        <v>0.13730993118521831</v>
      </c>
      <c r="S13" s="722">
        <v>0.21030011478654093</v>
      </c>
    </row>
    <row r="14" spans="1:19" ht="15" customHeight="1">
      <c r="A14" s="269" t="s">
        <v>38</v>
      </c>
      <c r="B14" s="721">
        <v>10395721.75</v>
      </c>
      <c r="C14" s="721">
        <v>840758.47</v>
      </c>
      <c r="D14" s="721">
        <v>0</v>
      </c>
      <c r="E14" s="721">
        <v>821686.24</v>
      </c>
      <c r="F14" s="721">
        <v>713.46</v>
      </c>
      <c r="G14" s="721">
        <v>1663158.17</v>
      </c>
      <c r="H14" s="721">
        <v>1658974.74</v>
      </c>
      <c r="I14" s="721">
        <v>0</v>
      </c>
      <c r="J14" s="721">
        <v>927523.21</v>
      </c>
      <c r="K14" s="721">
        <v>1314.04</v>
      </c>
      <c r="L14" s="721">
        <v>2587811.9900000002</v>
      </c>
      <c r="M14" s="721">
        <v>818216.27</v>
      </c>
      <c r="N14" s="721">
        <v>0</v>
      </c>
      <c r="O14" s="721">
        <v>105836.96999999997</v>
      </c>
      <c r="P14" s="721">
        <v>600.57999999999993</v>
      </c>
      <c r="Q14" s="721">
        <v>924653.82</v>
      </c>
      <c r="R14" s="722">
        <v>0.15998486781353108</v>
      </c>
      <c r="S14" s="722">
        <v>0.24893047854036687</v>
      </c>
    </row>
    <row r="15" spans="1:19" ht="15" customHeight="1">
      <c r="A15" s="269" t="s">
        <v>46</v>
      </c>
      <c r="B15" s="721">
        <v>8870486.3800000008</v>
      </c>
      <c r="C15" s="721">
        <v>750459.73</v>
      </c>
      <c r="D15" s="721">
        <v>0</v>
      </c>
      <c r="E15" s="721">
        <v>399861.78</v>
      </c>
      <c r="F15" s="721">
        <v>0.01</v>
      </c>
      <c r="G15" s="721">
        <v>1150321.52</v>
      </c>
      <c r="H15" s="721">
        <v>1320920.1499999999</v>
      </c>
      <c r="I15" s="721">
        <v>0</v>
      </c>
      <c r="J15" s="721">
        <v>613510.39</v>
      </c>
      <c r="K15" s="721">
        <v>2497.6999999999998</v>
      </c>
      <c r="L15" s="721">
        <v>1936928.24</v>
      </c>
      <c r="M15" s="721">
        <v>570460.41999999993</v>
      </c>
      <c r="N15" s="721">
        <v>0</v>
      </c>
      <c r="O15" s="721">
        <v>213648.61</v>
      </c>
      <c r="P15" s="721">
        <v>2497.6899999999996</v>
      </c>
      <c r="Q15" s="721">
        <v>786606.71999999986</v>
      </c>
      <c r="R15" s="722">
        <v>0.12967964446612451</v>
      </c>
      <c r="S15" s="722">
        <v>0.21835648655829398</v>
      </c>
    </row>
    <row r="16" spans="1:19" ht="15" customHeight="1">
      <c r="A16" s="269" t="s">
        <v>44</v>
      </c>
      <c r="B16" s="721">
        <v>5923835.6200000001</v>
      </c>
      <c r="C16" s="721">
        <v>456042.35</v>
      </c>
      <c r="D16" s="721">
        <v>0</v>
      </c>
      <c r="E16" s="721">
        <v>403718.81</v>
      </c>
      <c r="F16" s="721">
        <v>3547.21</v>
      </c>
      <c r="G16" s="721">
        <v>863308.36999999988</v>
      </c>
      <c r="H16" s="721">
        <v>593502.16</v>
      </c>
      <c r="I16" s="721">
        <v>86.05</v>
      </c>
      <c r="J16" s="721">
        <v>489081.36</v>
      </c>
      <c r="K16" s="721">
        <v>6109.46</v>
      </c>
      <c r="L16" s="721">
        <v>1088779.03</v>
      </c>
      <c r="M16" s="721">
        <v>137459.81000000006</v>
      </c>
      <c r="N16" s="721">
        <v>86.05</v>
      </c>
      <c r="O16" s="721">
        <v>85362.549999999988</v>
      </c>
      <c r="P16" s="721">
        <v>2562.25</v>
      </c>
      <c r="Q16" s="721">
        <v>225470.66000000003</v>
      </c>
      <c r="R16" s="722">
        <v>0.1457346937658611</v>
      </c>
      <c r="S16" s="722">
        <v>0.183796293456232</v>
      </c>
    </row>
    <row r="17" spans="1:19" ht="15" customHeight="1">
      <c r="A17" s="269" t="s">
        <v>40</v>
      </c>
      <c r="B17" s="721">
        <v>3253083.82</v>
      </c>
      <c r="C17" s="721">
        <v>282162.48</v>
      </c>
      <c r="D17" s="721">
        <v>0</v>
      </c>
      <c r="E17" s="721">
        <v>204772.93</v>
      </c>
      <c r="F17" s="721">
        <v>0</v>
      </c>
      <c r="G17" s="721">
        <v>486935.41</v>
      </c>
      <c r="H17" s="721">
        <v>389851.47</v>
      </c>
      <c r="I17" s="721">
        <v>34.299999999999997</v>
      </c>
      <c r="J17" s="721">
        <v>491146.63</v>
      </c>
      <c r="K17" s="721">
        <v>240.63</v>
      </c>
      <c r="L17" s="721">
        <v>881273.02999999991</v>
      </c>
      <c r="M17" s="721">
        <v>107688.98999999999</v>
      </c>
      <c r="N17" s="721">
        <v>34.299999999999997</v>
      </c>
      <c r="O17" s="721">
        <v>286373.7</v>
      </c>
      <c r="P17" s="721">
        <v>240.63</v>
      </c>
      <c r="Q17" s="721">
        <v>394337.62</v>
      </c>
      <c r="R17" s="722">
        <v>0.14968424945164802</v>
      </c>
      <c r="S17" s="722">
        <v>0.27090388036789043</v>
      </c>
    </row>
    <row r="18" spans="1:19" ht="15" customHeight="1">
      <c r="A18" s="269" t="s">
        <v>42</v>
      </c>
      <c r="B18" s="721">
        <v>4965746.34</v>
      </c>
      <c r="C18" s="721">
        <v>438283.98</v>
      </c>
      <c r="D18" s="721">
        <v>0</v>
      </c>
      <c r="E18" s="721">
        <v>71628.09</v>
      </c>
      <c r="F18" s="721">
        <v>13.43</v>
      </c>
      <c r="G18" s="721">
        <v>509925.49999999994</v>
      </c>
      <c r="H18" s="721">
        <v>532770.06999999995</v>
      </c>
      <c r="I18" s="721">
        <v>0</v>
      </c>
      <c r="J18" s="721">
        <v>94933.79</v>
      </c>
      <c r="K18" s="721">
        <v>770.11</v>
      </c>
      <c r="L18" s="721">
        <v>628473.97</v>
      </c>
      <c r="M18" s="721">
        <v>94486.089999999967</v>
      </c>
      <c r="N18" s="721">
        <v>0</v>
      </c>
      <c r="O18" s="721">
        <v>23305.699999999997</v>
      </c>
      <c r="P18" s="721">
        <v>756.68000000000006</v>
      </c>
      <c r="Q18" s="721">
        <v>118548.46999999996</v>
      </c>
      <c r="R18" s="722">
        <v>0.10268859202340971</v>
      </c>
      <c r="S18" s="722">
        <v>0.12656183521448258</v>
      </c>
    </row>
    <row r="19" spans="1:19" ht="15" customHeight="1">
      <c r="A19" s="269" t="s">
        <v>48</v>
      </c>
      <c r="B19" s="721">
        <v>71355.53</v>
      </c>
      <c r="C19" s="721">
        <v>5457.81</v>
      </c>
      <c r="D19" s="721">
        <v>0</v>
      </c>
      <c r="E19" s="721">
        <v>9075.32</v>
      </c>
      <c r="F19" s="721">
        <v>0</v>
      </c>
      <c r="G19" s="721">
        <v>14533.130000000001</v>
      </c>
      <c r="H19" s="721">
        <v>50928.58</v>
      </c>
      <c r="I19" s="721">
        <v>0</v>
      </c>
      <c r="J19" s="721">
        <v>18139.060000000001</v>
      </c>
      <c r="K19" s="721">
        <v>0</v>
      </c>
      <c r="L19" s="721">
        <v>69067.64</v>
      </c>
      <c r="M19" s="721">
        <v>45470.770000000004</v>
      </c>
      <c r="N19" s="721">
        <v>0</v>
      </c>
      <c r="O19" s="721">
        <v>9063.7400000000016</v>
      </c>
      <c r="P19" s="721">
        <v>0</v>
      </c>
      <c r="Q19" s="721">
        <v>54534.510000000009</v>
      </c>
      <c r="R19" s="722">
        <v>0.20367209100682176</v>
      </c>
      <c r="S19" s="722">
        <v>0.96793675276464208</v>
      </c>
    </row>
    <row r="20" spans="1:19" ht="15" customHeight="1">
      <c r="A20" s="269" t="s">
        <v>50</v>
      </c>
      <c r="B20" s="721">
        <v>6205923.3700000001</v>
      </c>
      <c r="C20" s="721">
        <v>528231.02</v>
      </c>
      <c r="D20" s="721">
        <v>0</v>
      </c>
      <c r="E20" s="721">
        <v>118554.04</v>
      </c>
      <c r="F20" s="721">
        <v>97.08</v>
      </c>
      <c r="G20" s="721">
        <v>646882.14</v>
      </c>
      <c r="H20" s="721">
        <v>661254.38</v>
      </c>
      <c r="I20" s="721">
        <v>0</v>
      </c>
      <c r="J20" s="721">
        <v>224475.89</v>
      </c>
      <c r="K20" s="721">
        <v>459.45</v>
      </c>
      <c r="L20" s="721">
        <v>886189.72</v>
      </c>
      <c r="M20" s="721">
        <v>133023.35999999999</v>
      </c>
      <c r="N20" s="721">
        <v>0</v>
      </c>
      <c r="O20" s="721">
        <v>105921.85000000002</v>
      </c>
      <c r="P20" s="721">
        <v>362.37</v>
      </c>
      <c r="Q20" s="721">
        <v>239307.58000000002</v>
      </c>
      <c r="R20" s="722">
        <v>0.10423624357449969</v>
      </c>
      <c r="S20" s="722">
        <v>0.14279739970427641</v>
      </c>
    </row>
    <row r="21" spans="1:19" ht="15" customHeight="1">
      <c r="A21" s="269" t="s">
        <v>52</v>
      </c>
      <c r="B21" s="721">
        <v>950462.38</v>
      </c>
      <c r="C21" s="721">
        <v>89520.55</v>
      </c>
      <c r="D21" s="721">
        <v>0</v>
      </c>
      <c r="E21" s="721">
        <v>28499.78</v>
      </c>
      <c r="F21" s="721">
        <v>970.15</v>
      </c>
      <c r="G21" s="721">
        <v>118990.48</v>
      </c>
      <c r="H21" s="721">
        <v>148105.72</v>
      </c>
      <c r="I21" s="721">
        <v>0</v>
      </c>
      <c r="J21" s="721">
        <v>57692.36</v>
      </c>
      <c r="K21" s="721">
        <v>1382.1</v>
      </c>
      <c r="L21" s="721">
        <v>207180.18000000002</v>
      </c>
      <c r="M21" s="721">
        <v>58585.17</v>
      </c>
      <c r="N21" s="721">
        <v>0</v>
      </c>
      <c r="O21" s="721">
        <v>29192.58</v>
      </c>
      <c r="P21" s="721">
        <v>411.94999999999993</v>
      </c>
      <c r="Q21" s="721">
        <v>88189.7</v>
      </c>
      <c r="R21" s="722">
        <v>0.12519220381978716</v>
      </c>
      <c r="S21" s="722">
        <v>0.21797830651645572</v>
      </c>
    </row>
    <row r="22" spans="1:19" ht="15" customHeight="1">
      <c r="A22" s="269" t="s">
        <v>54</v>
      </c>
      <c r="B22" s="721">
        <v>13488889.699999999</v>
      </c>
      <c r="C22" s="721">
        <v>910100.06</v>
      </c>
      <c r="D22" s="721">
        <v>0</v>
      </c>
      <c r="E22" s="721">
        <v>783110.8</v>
      </c>
      <c r="F22" s="721">
        <v>0.04</v>
      </c>
      <c r="G22" s="721">
        <v>1693210.9000000001</v>
      </c>
      <c r="H22" s="721">
        <v>1234612.8600000001</v>
      </c>
      <c r="I22" s="721">
        <v>0</v>
      </c>
      <c r="J22" s="721">
        <v>831317.28</v>
      </c>
      <c r="K22" s="721">
        <v>26.51</v>
      </c>
      <c r="L22" s="721">
        <v>2065956.6500000001</v>
      </c>
      <c r="M22" s="721">
        <v>324512.80000000005</v>
      </c>
      <c r="N22" s="721">
        <v>0</v>
      </c>
      <c r="O22" s="721">
        <v>48206.479999999981</v>
      </c>
      <c r="P22" s="721">
        <v>26.470000000000002</v>
      </c>
      <c r="Q22" s="721">
        <v>372745.75</v>
      </c>
      <c r="R22" s="722">
        <v>0.12552633594446252</v>
      </c>
      <c r="S22" s="722">
        <v>0.15315987423338484</v>
      </c>
    </row>
    <row r="23" spans="1:19" ht="15" customHeight="1">
      <c r="A23" s="269" t="s">
        <v>56</v>
      </c>
      <c r="B23" s="721">
        <v>2511378.58</v>
      </c>
      <c r="C23" s="721">
        <v>234722.5</v>
      </c>
      <c r="D23" s="721">
        <v>0</v>
      </c>
      <c r="E23" s="721">
        <v>30503.360000000001</v>
      </c>
      <c r="F23" s="721">
        <v>0</v>
      </c>
      <c r="G23" s="721">
        <v>265225.86</v>
      </c>
      <c r="H23" s="721">
        <v>236465.22</v>
      </c>
      <c r="I23" s="721">
        <v>0</v>
      </c>
      <c r="J23" s="721">
        <v>120108.19</v>
      </c>
      <c r="K23" s="721">
        <v>0</v>
      </c>
      <c r="L23" s="721">
        <v>356573.41000000003</v>
      </c>
      <c r="M23" s="721">
        <v>1742.7200000000012</v>
      </c>
      <c r="N23" s="721">
        <v>0</v>
      </c>
      <c r="O23" s="721">
        <v>89604.83</v>
      </c>
      <c r="P23" s="721">
        <v>0</v>
      </c>
      <c r="Q23" s="721">
        <v>91347.55</v>
      </c>
      <c r="R23" s="722">
        <v>0.10560966877403245</v>
      </c>
      <c r="S23" s="722">
        <v>0.14198313740495469</v>
      </c>
    </row>
    <row r="24" spans="1:19" ht="15" customHeight="1">
      <c r="A24" s="289"/>
      <c r="B24" s="721" t="s">
        <v>443</v>
      </c>
      <c r="C24" s="721" t="s">
        <v>443</v>
      </c>
      <c r="D24" s="721" t="s">
        <v>443</v>
      </c>
      <c r="E24" s="721" t="s">
        <v>443</v>
      </c>
      <c r="F24" s="721" t="s">
        <v>443</v>
      </c>
      <c r="G24" s="721"/>
      <c r="H24" s="721" t="s">
        <v>443</v>
      </c>
      <c r="I24" s="721" t="s">
        <v>443</v>
      </c>
      <c r="J24" s="721"/>
      <c r="K24" s="721" t="s">
        <v>443</v>
      </c>
      <c r="L24" s="721"/>
      <c r="M24" s="721"/>
      <c r="N24" s="721"/>
      <c r="O24" s="721"/>
      <c r="P24" s="721" t="s">
        <v>443</v>
      </c>
      <c r="Q24" s="721"/>
      <c r="R24" s="722"/>
      <c r="S24" s="722"/>
    </row>
    <row r="25" spans="1:19" ht="15" customHeight="1">
      <c r="A25" s="269" t="s">
        <v>160</v>
      </c>
      <c r="B25" s="721">
        <v>114734679.2</v>
      </c>
      <c r="C25" s="721">
        <v>9181100.2400000002</v>
      </c>
      <c r="D25" s="721">
        <v>13.69</v>
      </c>
      <c r="E25" s="721">
        <v>5430183.9900000012</v>
      </c>
      <c r="F25" s="721">
        <v>26266.54</v>
      </c>
      <c r="G25" s="721">
        <v>14637564.460000001</v>
      </c>
      <c r="H25" s="721">
        <v>17947601.190000005</v>
      </c>
      <c r="I25" s="721">
        <v>2124.4500000000003</v>
      </c>
      <c r="J25" s="721">
        <v>7590721.0300000003</v>
      </c>
      <c r="K25" s="721">
        <v>95294.97</v>
      </c>
      <c r="L25" s="721">
        <v>25635741.640000004</v>
      </c>
      <c r="M25" s="721">
        <v>8766500.9500000048</v>
      </c>
      <c r="N25" s="721">
        <v>2110.7600000000002</v>
      </c>
      <c r="O25" s="721">
        <v>2160537.0399999991</v>
      </c>
      <c r="P25" s="721">
        <v>69028.429999999993</v>
      </c>
      <c r="Q25" s="721">
        <v>10998177.180000003</v>
      </c>
      <c r="R25" s="722">
        <v>0.12757750805651794</v>
      </c>
      <c r="S25" s="722">
        <v>0.22343498773647161</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08"/>
      <c r="B29" s="632" t="s">
        <v>994</v>
      </c>
      <c r="C29" s="779" t="s">
        <v>995</v>
      </c>
      <c r="D29" s="779"/>
      <c r="E29" s="779"/>
      <c r="F29" s="779"/>
      <c r="G29" s="724"/>
      <c r="H29" s="779" t="s">
        <v>996</v>
      </c>
      <c r="I29" s="779"/>
      <c r="J29" s="779"/>
      <c r="K29" s="779"/>
      <c r="L29" s="724"/>
      <c r="M29" s="779" t="s">
        <v>997</v>
      </c>
      <c r="N29" s="779"/>
      <c r="O29" s="779"/>
      <c r="P29" s="779"/>
      <c r="Q29" s="724"/>
      <c r="R29" s="779" t="s">
        <v>998</v>
      </c>
      <c r="S29" s="779"/>
    </row>
    <row r="30" spans="1:19" ht="15" customHeight="1">
      <c r="A30" s="708"/>
      <c r="B30" s="632"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2" t="s">
        <v>1000</v>
      </c>
      <c r="C31" s="632" t="s">
        <v>156</v>
      </c>
      <c r="D31" s="632" t="s">
        <v>158</v>
      </c>
      <c r="E31" s="632" t="s">
        <v>157</v>
      </c>
      <c r="F31" s="632" t="s">
        <v>159</v>
      </c>
      <c r="G31" s="724" t="s">
        <v>160</v>
      </c>
      <c r="H31" s="632" t="s">
        <v>156</v>
      </c>
      <c r="I31" s="632" t="s">
        <v>158</v>
      </c>
      <c r="J31" s="632" t="s">
        <v>157</v>
      </c>
      <c r="K31" s="632" t="s">
        <v>159</v>
      </c>
      <c r="L31" s="724" t="s">
        <v>160</v>
      </c>
      <c r="M31" s="632" t="s">
        <v>156</v>
      </c>
      <c r="N31" s="632" t="s">
        <v>158</v>
      </c>
      <c r="O31" s="632" t="s">
        <v>157</v>
      </c>
      <c r="P31" s="632" t="s">
        <v>159</v>
      </c>
      <c r="Q31" s="724"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1">
        <v>1887758.41</v>
      </c>
      <c r="C34" s="721">
        <v>172271.88</v>
      </c>
      <c r="D34" s="721">
        <v>0</v>
      </c>
      <c r="E34" s="721">
        <v>14631.59</v>
      </c>
      <c r="F34" s="721">
        <v>0</v>
      </c>
      <c r="G34" s="721">
        <v>186903.47</v>
      </c>
      <c r="H34" s="721">
        <v>396317.97</v>
      </c>
      <c r="I34" s="721">
        <v>0</v>
      </c>
      <c r="J34" s="721">
        <v>53954.98</v>
      </c>
      <c r="K34" s="721">
        <v>781.56</v>
      </c>
      <c r="L34" s="721">
        <v>451054.50999999995</v>
      </c>
      <c r="M34" s="721">
        <v>224046.08999999997</v>
      </c>
      <c r="N34" s="721">
        <v>0</v>
      </c>
      <c r="O34" s="721">
        <v>39323.39</v>
      </c>
      <c r="P34" s="721">
        <v>781.56</v>
      </c>
      <c r="Q34" s="721">
        <v>264151.03999999998</v>
      </c>
      <c r="R34" s="722">
        <v>9.9008151154257082E-2</v>
      </c>
      <c r="S34" s="722">
        <v>0.23893656498132088</v>
      </c>
    </row>
    <row r="35" spans="1:19" ht="15" customHeight="1">
      <c r="A35" s="269" t="s">
        <v>58</v>
      </c>
      <c r="B35" s="721">
        <v>336887.06</v>
      </c>
      <c r="C35" s="721">
        <v>22625.84</v>
      </c>
      <c r="D35" s="721">
        <v>0</v>
      </c>
      <c r="E35" s="721">
        <v>17718.810000000001</v>
      </c>
      <c r="F35" s="721">
        <v>0</v>
      </c>
      <c r="G35" s="721">
        <v>40344.65</v>
      </c>
      <c r="H35" s="721">
        <v>35809.230000000003</v>
      </c>
      <c r="I35" s="721">
        <v>0</v>
      </c>
      <c r="J35" s="721">
        <v>24429.89</v>
      </c>
      <c r="K35" s="721">
        <v>0</v>
      </c>
      <c r="L35" s="721">
        <v>60239.12</v>
      </c>
      <c r="M35" s="721">
        <v>13183.390000000003</v>
      </c>
      <c r="N35" s="721">
        <v>0</v>
      </c>
      <c r="O35" s="721">
        <v>6711.0799999999981</v>
      </c>
      <c r="P35" s="721">
        <v>0</v>
      </c>
      <c r="Q35" s="721">
        <v>19894.47</v>
      </c>
      <c r="R35" s="722">
        <v>0.11975719696684106</v>
      </c>
      <c r="S35" s="722">
        <v>0.17881102349256159</v>
      </c>
    </row>
    <row r="36" spans="1:19" ht="15" customHeight="1">
      <c r="A36" s="289"/>
      <c r="B36" s="721" t="s">
        <v>443</v>
      </c>
      <c r="C36" s="721" t="s">
        <v>443</v>
      </c>
      <c r="D36" s="721" t="s">
        <v>443</v>
      </c>
      <c r="E36" s="721" t="s">
        <v>443</v>
      </c>
      <c r="F36" s="721" t="s">
        <v>443</v>
      </c>
      <c r="G36" s="721"/>
      <c r="H36" s="721" t="s">
        <v>443</v>
      </c>
      <c r="I36" s="721" t="s">
        <v>443</v>
      </c>
      <c r="J36" s="721"/>
      <c r="K36" s="721" t="s">
        <v>443</v>
      </c>
      <c r="L36" s="721"/>
      <c r="M36" s="721"/>
      <c r="N36" s="721"/>
      <c r="O36" s="721"/>
      <c r="P36" s="721" t="s">
        <v>443</v>
      </c>
      <c r="Q36" s="721"/>
      <c r="R36" s="722"/>
      <c r="S36" s="722"/>
    </row>
    <row r="37" spans="1:19" ht="15" customHeight="1">
      <c r="A37" s="269" t="s">
        <v>160</v>
      </c>
      <c r="B37" s="721">
        <v>2224645.4699999997</v>
      </c>
      <c r="C37" s="721">
        <v>194897.72</v>
      </c>
      <c r="D37" s="721">
        <v>0</v>
      </c>
      <c r="E37" s="721">
        <v>32350.400000000001</v>
      </c>
      <c r="F37" s="721">
        <v>0</v>
      </c>
      <c r="G37" s="721">
        <v>227248.12</v>
      </c>
      <c r="H37" s="721">
        <v>432127.19999999995</v>
      </c>
      <c r="I37" s="721">
        <v>0</v>
      </c>
      <c r="J37" s="721">
        <v>78384.87</v>
      </c>
      <c r="K37" s="721">
        <v>781.56</v>
      </c>
      <c r="L37" s="721">
        <v>511293.62999999995</v>
      </c>
      <c r="M37" s="721">
        <v>237229.47999999995</v>
      </c>
      <c r="N37" s="721">
        <v>0</v>
      </c>
      <c r="O37" s="721">
        <v>46034.469999999994</v>
      </c>
      <c r="P37" s="721">
        <v>781.56</v>
      </c>
      <c r="Q37" s="721">
        <v>284045.50999999995</v>
      </c>
      <c r="R37" s="722">
        <v>0.10215026307090631</v>
      </c>
      <c r="S37" s="722">
        <v>0.22983151108567426</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08"/>
      <c r="B41" s="699" t="s">
        <v>994</v>
      </c>
      <c r="C41" s="779" t="s">
        <v>995</v>
      </c>
      <c r="D41" s="779"/>
      <c r="E41" s="779"/>
      <c r="F41" s="779"/>
      <c r="G41" s="724"/>
      <c r="H41" s="779" t="s">
        <v>996</v>
      </c>
      <c r="I41" s="779"/>
      <c r="J41" s="779"/>
      <c r="K41" s="779"/>
      <c r="L41" s="724"/>
      <c r="M41" s="779" t="s">
        <v>997</v>
      </c>
      <c r="N41" s="779"/>
      <c r="O41" s="779"/>
      <c r="P41" s="779"/>
      <c r="Q41" s="724"/>
      <c r="R41" s="779" t="s">
        <v>998</v>
      </c>
      <c r="S41" s="779"/>
    </row>
    <row r="42" spans="1:19" s="5" customFormat="1" ht="15">
      <c r="A42" s="708"/>
      <c r="B42" s="699" t="s">
        <v>999</v>
      </c>
      <c r="C42" s="270"/>
      <c r="D42" s="270"/>
      <c r="E42" s="270"/>
      <c r="F42" s="270"/>
      <c r="G42" s="270"/>
      <c r="H42" s="270"/>
      <c r="I42" s="270"/>
      <c r="J42" s="270"/>
      <c r="K42" s="270"/>
      <c r="L42" s="270"/>
      <c r="M42" s="270"/>
      <c r="N42" s="270"/>
      <c r="O42" s="270"/>
      <c r="P42" s="270"/>
      <c r="Q42" s="270"/>
      <c r="R42" s="270"/>
      <c r="S42" s="270"/>
    </row>
    <row r="43" spans="1:19" s="5" customFormat="1" ht="15">
      <c r="A43" s="271" t="s">
        <v>1016</v>
      </c>
      <c r="B43" s="699" t="s">
        <v>1000</v>
      </c>
      <c r="C43" s="699" t="s">
        <v>156</v>
      </c>
      <c r="D43" s="699" t="s">
        <v>158</v>
      </c>
      <c r="E43" s="699" t="s">
        <v>157</v>
      </c>
      <c r="F43" s="699" t="s">
        <v>159</v>
      </c>
      <c r="G43" s="724" t="s">
        <v>160</v>
      </c>
      <c r="H43" s="699" t="s">
        <v>156</v>
      </c>
      <c r="I43" s="699" t="s">
        <v>158</v>
      </c>
      <c r="J43" s="699" t="s">
        <v>157</v>
      </c>
      <c r="K43" s="699" t="s">
        <v>159</v>
      </c>
      <c r="L43" s="724" t="s">
        <v>160</v>
      </c>
      <c r="M43" s="699" t="s">
        <v>156</v>
      </c>
      <c r="N43" s="699" t="s">
        <v>158</v>
      </c>
      <c r="O43" s="699" t="s">
        <v>157</v>
      </c>
      <c r="P43" s="699" t="s">
        <v>159</v>
      </c>
      <c r="Q43" s="724" t="s">
        <v>160</v>
      </c>
      <c r="R43" s="271" t="s">
        <v>1001</v>
      </c>
      <c r="S43" s="271" t="s">
        <v>1002</v>
      </c>
    </row>
    <row r="44" spans="1:19" s="5" customFormat="1" ht="18.75" customHeight="1">
      <c r="A44" s="701"/>
      <c r="B44" s="5" t="s">
        <v>443</v>
      </c>
      <c r="C44" s="5" t="s">
        <v>443</v>
      </c>
      <c r="D44" s="5" t="s">
        <v>443</v>
      </c>
      <c r="E44" s="700" t="s">
        <v>443</v>
      </c>
      <c r="F44" s="700"/>
      <c r="G44" s="700"/>
      <c r="I44" s="700" t="s">
        <v>443</v>
      </c>
      <c r="J44" s="700" t="s">
        <v>443</v>
      </c>
      <c r="K44" s="700"/>
      <c r="L44" s="700"/>
      <c r="Q44" s="723"/>
    </row>
    <row r="45" spans="1:19" s="5" customFormat="1" ht="18.75" customHeight="1">
      <c r="A45" s="701"/>
      <c r="B45" s="700" t="s">
        <v>443</v>
      </c>
      <c r="C45" s="700" t="s">
        <v>443</v>
      </c>
      <c r="D45" s="701" t="s">
        <v>443</v>
      </c>
      <c r="E45" s="702" t="s">
        <v>443</v>
      </c>
      <c r="F45" s="702"/>
      <c r="G45" s="702"/>
      <c r="H45" s="5" t="s">
        <v>443</v>
      </c>
      <c r="I45" s="5" t="s">
        <v>443</v>
      </c>
      <c r="J45" s="700" t="s">
        <v>443</v>
      </c>
      <c r="K45" s="700"/>
      <c r="L45" s="700"/>
      <c r="M45" s="703"/>
      <c r="N45" s="703"/>
      <c r="O45" s="703"/>
      <c r="P45" s="703"/>
      <c r="Q45" s="703"/>
    </row>
    <row r="46" spans="1:19" s="5" customFormat="1" ht="15">
      <c r="A46" s="269" t="s">
        <v>120</v>
      </c>
      <c r="B46" s="721">
        <v>164451.35</v>
      </c>
      <c r="C46" s="721">
        <v>0</v>
      </c>
      <c r="D46" s="721">
        <v>0</v>
      </c>
      <c r="E46" s="721">
        <v>15923.78</v>
      </c>
      <c r="F46" s="721">
        <v>0</v>
      </c>
      <c r="G46" s="721">
        <v>15923.78</v>
      </c>
      <c r="H46" s="721">
        <v>139406.88</v>
      </c>
      <c r="I46" s="721">
        <v>0</v>
      </c>
      <c r="J46" s="721">
        <v>85424.74</v>
      </c>
      <c r="K46" s="721">
        <v>0</v>
      </c>
      <c r="L46" s="721">
        <v>224831.62</v>
      </c>
      <c r="M46" s="721">
        <v>139406.88</v>
      </c>
      <c r="N46" s="721">
        <v>0</v>
      </c>
      <c r="O46" s="721">
        <v>69500.960000000006</v>
      </c>
      <c r="P46" s="721">
        <v>0</v>
      </c>
      <c r="Q46" s="721">
        <v>208907.84000000003</v>
      </c>
      <c r="R46" s="722">
        <v>9.6829731102845915E-2</v>
      </c>
      <c r="S46" s="722">
        <v>1.3671618992486227</v>
      </c>
    </row>
    <row r="47" spans="1:19" s="5" customFormat="1" ht="15">
      <c r="A47" s="269"/>
      <c r="B47" s="721" t="s">
        <v>443</v>
      </c>
      <c r="C47" s="721" t="s">
        <v>443</v>
      </c>
      <c r="D47" s="721" t="s">
        <v>443</v>
      </c>
      <c r="E47" s="721" t="s">
        <v>443</v>
      </c>
      <c r="F47" s="721" t="s">
        <v>443</v>
      </c>
      <c r="G47" s="721"/>
      <c r="H47" s="721" t="s">
        <v>443</v>
      </c>
      <c r="I47" s="721" t="s">
        <v>443</v>
      </c>
      <c r="J47" s="721"/>
      <c r="K47" s="721" t="s">
        <v>443</v>
      </c>
      <c r="L47" s="721"/>
      <c r="M47" s="721"/>
      <c r="N47" s="721"/>
      <c r="O47" s="721"/>
      <c r="P47" s="721" t="s">
        <v>443</v>
      </c>
      <c r="Q47" s="721"/>
      <c r="R47" s="722"/>
      <c r="S47" s="722"/>
    </row>
    <row r="48" spans="1:19" s="5" customFormat="1" ht="15">
      <c r="A48" s="269" t="s">
        <v>160</v>
      </c>
      <c r="B48" s="721">
        <v>164451.35</v>
      </c>
      <c r="C48" s="721">
        <v>0</v>
      </c>
      <c r="D48" s="721">
        <v>0</v>
      </c>
      <c r="E48" s="721">
        <v>15923.78</v>
      </c>
      <c r="F48" s="721">
        <v>0</v>
      </c>
      <c r="G48" s="721">
        <v>15923.78</v>
      </c>
      <c r="H48" s="721">
        <v>139406.88</v>
      </c>
      <c r="I48" s="721">
        <v>0</v>
      </c>
      <c r="J48" s="721">
        <v>85424.74</v>
      </c>
      <c r="K48" s="721">
        <v>0</v>
      </c>
      <c r="L48" s="721">
        <v>224831.62</v>
      </c>
      <c r="M48" s="721">
        <v>139406.88</v>
      </c>
      <c r="N48" s="721">
        <v>0</v>
      </c>
      <c r="O48" s="721">
        <v>69500.960000000006</v>
      </c>
      <c r="P48" s="721">
        <v>0</v>
      </c>
      <c r="Q48" s="721">
        <v>208907.84000000003</v>
      </c>
      <c r="R48" s="722">
        <v>9.6829731102845915E-2</v>
      </c>
      <c r="S48" s="722">
        <v>1.3671618992486227</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1458</v>
      </c>
      <c r="B50" s="47"/>
      <c r="C50" s="47"/>
      <c r="D50" s="47"/>
      <c r="E50" s="47"/>
      <c r="F50" s="47"/>
      <c r="G50" s="47"/>
      <c r="H50" s="47"/>
      <c r="I50" s="47"/>
      <c r="J50" s="47"/>
      <c r="K50" s="47"/>
      <c r="L50" s="47"/>
      <c r="M50" s="47"/>
      <c r="N50" s="47"/>
      <c r="O50" s="47"/>
      <c r="P50" s="47"/>
      <c r="Q50" s="47"/>
      <c r="R50" s="47"/>
      <c r="S50" s="47"/>
    </row>
    <row r="51" spans="1:19" ht="15" customHeight="1">
      <c r="A51" s="268" t="s">
        <v>1459</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A3" sqref="A3:E3"/>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2" t="s">
        <v>442</v>
      </c>
      <c r="B1" s="772"/>
      <c r="C1" s="772"/>
      <c r="D1" s="772"/>
      <c r="E1" s="772"/>
    </row>
    <row r="2" spans="1:5" ht="18">
      <c r="A2" s="773" t="s">
        <v>723</v>
      </c>
      <c r="B2" s="773"/>
      <c r="C2" s="773"/>
      <c r="D2" s="773"/>
      <c r="E2" s="773"/>
    </row>
    <row r="3" spans="1:5" ht="18">
      <c r="A3" s="773" t="s">
        <v>1506</v>
      </c>
      <c r="B3" s="773"/>
      <c r="C3" s="773"/>
      <c r="D3" s="773"/>
      <c r="E3" s="773"/>
    </row>
    <row r="4" spans="1:5" ht="30" customHeight="1">
      <c r="A4" s="774" t="s">
        <v>512</v>
      </c>
      <c r="B4" s="774"/>
      <c r="C4" s="774"/>
      <c r="D4" s="774"/>
      <c r="E4" s="774"/>
    </row>
    <row r="5" spans="1:5">
      <c r="A5" s="99"/>
      <c r="B5" s="101"/>
      <c r="C5" s="205"/>
      <c r="D5" s="205"/>
      <c r="E5" s="98"/>
    </row>
    <row r="6" spans="1:5" ht="30" customHeight="1">
      <c r="A6" s="72" t="s">
        <v>724</v>
      </c>
      <c r="B6" s="73" t="s">
        <v>60</v>
      </c>
      <c r="C6" s="73" t="s">
        <v>58</v>
      </c>
      <c r="D6" s="176" t="s">
        <v>519</v>
      </c>
      <c r="E6" s="73" t="s">
        <v>725</v>
      </c>
    </row>
    <row r="7" spans="1:5">
      <c r="A7" s="100" t="s">
        <v>726</v>
      </c>
      <c r="B7" s="97">
        <v>878452.64608000009</v>
      </c>
      <c r="C7" s="97">
        <v>0</v>
      </c>
      <c r="D7" s="97">
        <v>878452.64608000009</v>
      </c>
      <c r="E7" s="160">
        <v>0.17639613604253002</v>
      </c>
    </row>
    <row r="8" spans="1:5">
      <c r="A8" s="100" t="s">
        <v>727</v>
      </c>
      <c r="B8" s="97">
        <v>445691.44322000002</v>
      </c>
      <c r="C8" s="97">
        <v>0</v>
      </c>
      <c r="D8" s="97">
        <v>445691.44322000002</v>
      </c>
      <c r="E8" s="160">
        <v>8.9496285089528838E-2</v>
      </c>
    </row>
    <row r="9" spans="1:5">
      <c r="A9" s="100" t="s">
        <v>728</v>
      </c>
      <c r="B9" s="97">
        <v>1105877.0285100001</v>
      </c>
      <c r="C9" s="97">
        <v>137686.41099</v>
      </c>
      <c r="D9" s="97">
        <v>1243563.4395000001</v>
      </c>
      <c r="E9" s="160">
        <v>0.24971156570639053</v>
      </c>
    </row>
    <row r="10" spans="1:5">
      <c r="A10" s="100" t="s">
        <v>729</v>
      </c>
      <c r="B10" s="97">
        <v>535159.03676000005</v>
      </c>
      <c r="C10" s="97">
        <v>167294.19686000003</v>
      </c>
      <c r="D10" s="97">
        <v>702453.23362000007</v>
      </c>
      <c r="E10" s="160">
        <v>0.14105488407836642</v>
      </c>
    </row>
    <row r="11" spans="1:5">
      <c r="A11" s="100" t="s">
        <v>730</v>
      </c>
      <c r="B11" s="97">
        <v>329495.58557999996</v>
      </c>
      <c r="C11" s="97">
        <v>72939.760139999999</v>
      </c>
      <c r="D11" s="97">
        <v>402435.34571999998</v>
      </c>
      <c r="E11" s="160">
        <v>8.0810320634497668E-2</v>
      </c>
    </row>
    <row r="12" spans="1:5">
      <c r="A12" s="100" t="s">
        <v>731</v>
      </c>
      <c r="B12" s="97">
        <v>166650.20311999999</v>
      </c>
      <c r="C12" s="97">
        <v>61029.921179999998</v>
      </c>
      <c r="D12" s="97">
        <v>227680.1243</v>
      </c>
      <c r="E12" s="160">
        <v>4.5718906260253239E-2</v>
      </c>
    </row>
    <row r="13" spans="1:5">
      <c r="A13" s="100" t="s">
        <v>732</v>
      </c>
      <c r="B13" s="97">
        <v>29806.980250000001</v>
      </c>
      <c r="C13" s="97">
        <v>38450.528090000007</v>
      </c>
      <c r="D13" s="97">
        <v>68257.50834</v>
      </c>
      <c r="E13" s="160">
        <v>1.3706328714240401E-2</v>
      </c>
    </row>
    <row r="14" spans="1:5">
      <c r="A14" s="100" t="s">
        <v>733</v>
      </c>
      <c r="B14" s="97">
        <v>26593.092359999999</v>
      </c>
      <c r="C14" s="97">
        <v>23660.298190000001</v>
      </c>
      <c r="D14" s="97">
        <v>50253.390549999996</v>
      </c>
      <c r="E14" s="160">
        <v>1.0091043558936365E-2</v>
      </c>
    </row>
    <row r="15" spans="1:5">
      <c r="A15" s="100" t="s">
        <v>734</v>
      </c>
      <c r="B15" s="97">
        <v>25148.452809999999</v>
      </c>
      <c r="C15" s="97">
        <v>13194.900449999999</v>
      </c>
      <c r="D15" s="97">
        <v>38343.353259999996</v>
      </c>
      <c r="E15" s="160">
        <v>7.6994695026074153E-3</v>
      </c>
    </row>
    <row r="16" spans="1:5">
      <c r="A16" s="100" t="s">
        <v>735</v>
      </c>
      <c r="B16" s="97">
        <v>52923.953549999998</v>
      </c>
      <c r="C16" s="97">
        <v>16109.913060000001</v>
      </c>
      <c r="D16" s="97">
        <v>69033.866609999997</v>
      </c>
      <c r="E16" s="160">
        <v>1.3862223968951936E-2</v>
      </c>
    </row>
    <row r="17" spans="1:5">
      <c r="A17" s="100" t="s">
        <v>736</v>
      </c>
      <c r="B17" s="97">
        <v>424142.16485</v>
      </c>
      <c r="C17" s="97">
        <v>46734.176570000003</v>
      </c>
      <c r="D17" s="97">
        <v>470876.34142000001</v>
      </c>
      <c r="E17" s="160">
        <v>9.4553494204816638E-2</v>
      </c>
    </row>
    <row r="18" spans="1:5">
      <c r="A18" s="100" t="s">
        <v>737</v>
      </c>
      <c r="B18" s="97">
        <v>224835.67536000002</v>
      </c>
      <c r="C18" s="97">
        <v>32677.38264</v>
      </c>
      <c r="D18" s="97">
        <v>257513.05800000002</v>
      </c>
      <c r="E18" s="160">
        <v>5.1709455955761513E-2</v>
      </c>
    </row>
    <row r="19" spans="1:5">
      <c r="A19" s="100" t="s">
        <v>738</v>
      </c>
      <c r="B19" s="97">
        <v>37659.01528</v>
      </c>
      <c r="C19" s="97">
        <v>9406.1402100000014</v>
      </c>
      <c r="D19" s="97">
        <v>47065.155490000005</v>
      </c>
      <c r="E19" s="160">
        <v>9.4508356343670254E-3</v>
      </c>
    </row>
    <row r="20" spans="1:5">
      <c r="A20" s="100" t="s">
        <v>739</v>
      </c>
      <c r="B20" s="97">
        <v>73671.440170000002</v>
      </c>
      <c r="C20" s="97">
        <v>4709.0221200000005</v>
      </c>
      <c r="D20" s="97">
        <v>78380.462289999996</v>
      </c>
      <c r="E20" s="160">
        <v>1.5739050648751883E-2</v>
      </c>
    </row>
    <row r="21" spans="1:5">
      <c r="A21" s="72" t="s">
        <v>160</v>
      </c>
      <c r="B21" s="158">
        <v>4356106.7179000005</v>
      </c>
      <c r="C21" s="158">
        <v>623892.65049999999</v>
      </c>
      <c r="D21" s="158">
        <v>4979999.368400001</v>
      </c>
      <c r="E21" s="161">
        <v>1</v>
      </c>
    </row>
    <row r="22" spans="1:5">
      <c r="A22" s="54" t="s">
        <v>740</v>
      </c>
      <c r="B22" s="160">
        <v>0.87472033541633809</v>
      </c>
      <c r="C22" s="160">
        <v>0.12527966458366185</v>
      </c>
      <c r="D22" s="160">
        <v>1</v>
      </c>
      <c r="E22" s="234"/>
    </row>
    <row r="23" spans="1:5" ht="30" customHeight="1">
      <c r="A23" s="435" t="s">
        <v>741</v>
      </c>
      <c r="B23" s="73" t="s">
        <v>60</v>
      </c>
      <c r="C23" s="73" t="s">
        <v>58</v>
      </c>
      <c r="D23" s="176" t="s">
        <v>519</v>
      </c>
      <c r="E23" s="73" t="s">
        <v>682</v>
      </c>
    </row>
    <row r="24" spans="1:5">
      <c r="A24" s="100" t="s">
        <v>726</v>
      </c>
      <c r="B24" s="97">
        <v>18</v>
      </c>
      <c r="C24" s="97">
        <v>0</v>
      </c>
      <c r="D24" s="97">
        <v>18</v>
      </c>
      <c r="E24" s="160">
        <v>1.7234000384892674E-5</v>
      </c>
    </row>
    <row r="25" spans="1:5">
      <c r="A25" s="100" t="s">
        <v>727</v>
      </c>
      <c r="B25" s="97">
        <v>48</v>
      </c>
      <c r="C25" s="97">
        <v>0</v>
      </c>
      <c r="D25" s="97">
        <v>48</v>
      </c>
      <c r="E25" s="160">
        <v>4.5957334359713799E-5</v>
      </c>
    </row>
    <row r="26" spans="1:5">
      <c r="A26" s="100" t="s">
        <v>728</v>
      </c>
      <c r="B26" s="97">
        <v>231</v>
      </c>
      <c r="C26" s="97">
        <v>34</v>
      </c>
      <c r="D26" s="97">
        <v>265</v>
      </c>
      <c r="E26" s="160">
        <v>2.5372278344425327E-4</v>
      </c>
    </row>
    <row r="27" spans="1:5">
      <c r="A27" s="100" t="s">
        <v>729</v>
      </c>
      <c r="B27" s="97">
        <v>233</v>
      </c>
      <c r="C27" s="97">
        <v>70</v>
      </c>
      <c r="D27" s="97">
        <v>303</v>
      </c>
      <c r="E27" s="160">
        <v>2.9010567314569335E-4</v>
      </c>
    </row>
    <row r="28" spans="1:5">
      <c r="A28" s="100" t="s">
        <v>730</v>
      </c>
      <c r="B28" s="97">
        <v>329</v>
      </c>
      <c r="C28" s="97">
        <v>77</v>
      </c>
      <c r="D28" s="97">
        <v>406</v>
      </c>
      <c r="E28" s="160">
        <v>3.8872245312591259E-4</v>
      </c>
    </row>
    <row r="29" spans="1:5">
      <c r="A29" s="100" t="s">
        <v>731</v>
      </c>
      <c r="B29" s="97">
        <v>333</v>
      </c>
      <c r="C29" s="97">
        <v>122</v>
      </c>
      <c r="D29" s="97">
        <v>455</v>
      </c>
      <c r="E29" s="160">
        <v>4.3563723195145376E-4</v>
      </c>
    </row>
    <row r="30" spans="1:5">
      <c r="A30" s="100" t="s">
        <v>732</v>
      </c>
      <c r="B30" s="97">
        <v>113</v>
      </c>
      <c r="C30" s="97">
        <v>139</v>
      </c>
      <c r="D30" s="97">
        <v>252</v>
      </c>
      <c r="E30" s="160">
        <v>2.4127600538849744E-4</v>
      </c>
    </row>
    <row r="31" spans="1:5">
      <c r="A31" s="100" t="s">
        <v>733</v>
      </c>
      <c r="B31" s="97">
        <v>159</v>
      </c>
      <c r="C31" s="97">
        <v>139</v>
      </c>
      <c r="D31" s="97">
        <v>298</v>
      </c>
      <c r="E31" s="160">
        <v>2.8531845081655651E-4</v>
      </c>
    </row>
    <row r="32" spans="1:5">
      <c r="A32" s="100" t="s">
        <v>734</v>
      </c>
      <c r="B32" s="97">
        <v>214</v>
      </c>
      <c r="C32" s="97">
        <v>110</v>
      </c>
      <c r="D32" s="97">
        <v>324</v>
      </c>
      <c r="E32" s="160">
        <v>3.1021200692806818E-4</v>
      </c>
    </row>
    <row r="33" spans="1:5">
      <c r="A33" s="100" t="s">
        <v>735</v>
      </c>
      <c r="B33" s="97">
        <v>650</v>
      </c>
      <c r="C33" s="97">
        <v>190</v>
      </c>
      <c r="D33" s="97">
        <v>840</v>
      </c>
      <c r="E33" s="160">
        <v>8.0425335129499147E-4</v>
      </c>
    </row>
    <row r="34" spans="1:5">
      <c r="A34" s="100" t="s">
        <v>736</v>
      </c>
      <c r="B34" s="97">
        <v>8090</v>
      </c>
      <c r="C34" s="97">
        <v>992</v>
      </c>
      <c r="D34" s="97">
        <v>9082</v>
      </c>
      <c r="E34" s="160">
        <v>8.6955106386441827E-3</v>
      </c>
    </row>
    <row r="35" spans="1:5">
      <c r="A35" s="100" t="s">
        <v>737</v>
      </c>
      <c r="B35" s="97">
        <v>14107</v>
      </c>
      <c r="C35" s="97">
        <v>1968</v>
      </c>
      <c r="D35" s="97">
        <v>16075</v>
      </c>
      <c r="E35" s="160">
        <v>1.5390919788174987E-2</v>
      </c>
    </row>
    <row r="36" spans="1:5">
      <c r="A36" s="100" t="s">
        <v>738</v>
      </c>
      <c r="B36" s="97">
        <v>7718</v>
      </c>
      <c r="C36" s="97">
        <v>1637</v>
      </c>
      <c r="D36" s="97">
        <v>9355</v>
      </c>
      <c r="E36" s="160">
        <v>8.9568929778150539E-3</v>
      </c>
    </row>
    <row r="37" spans="1:5">
      <c r="A37" s="100" t="s">
        <v>739</v>
      </c>
      <c r="B37" s="97">
        <v>983508</v>
      </c>
      <c r="C37" s="97">
        <v>23218</v>
      </c>
      <c r="D37" s="97">
        <v>1006726</v>
      </c>
      <c r="E37" s="160">
        <v>0.96388423730452577</v>
      </c>
    </row>
    <row r="38" spans="1:5">
      <c r="A38" s="72" t="s">
        <v>160</v>
      </c>
      <c r="B38" s="158">
        <v>1015751</v>
      </c>
      <c r="C38" s="158">
        <v>28696</v>
      </c>
      <c r="D38" s="158">
        <v>1044447</v>
      </c>
      <c r="E38" s="161">
        <v>1</v>
      </c>
    </row>
    <row r="39" spans="1:5">
      <c r="A39" s="54" t="s">
        <v>740</v>
      </c>
      <c r="B39" s="106">
        <v>0.97252517360861779</v>
      </c>
      <c r="C39" s="106">
        <v>2.7474826391382233E-2</v>
      </c>
      <c r="D39" s="106">
        <v>1</v>
      </c>
      <c r="E39" s="144"/>
    </row>
    <row r="40" spans="1:5" ht="15.75" thickBot="1">
      <c r="A40" s="252"/>
      <c r="B40" s="253"/>
      <c r="C40" s="253"/>
      <c r="D40" s="254"/>
      <c r="E40" s="254"/>
    </row>
    <row r="41" spans="1:5" ht="36.75" customHeight="1" thickTop="1">
      <c r="A41" s="780" t="s">
        <v>1451</v>
      </c>
      <c r="B41" s="781"/>
      <c r="C41" s="781"/>
      <c r="D41" s="781"/>
      <c r="E41" s="781"/>
    </row>
    <row r="42" spans="1:5">
      <c r="A42" s="209"/>
      <c r="B42" s="210"/>
      <c r="C42" s="210"/>
      <c r="D42" s="210"/>
      <c r="E42" s="210"/>
    </row>
    <row r="43" spans="1:5" ht="30" customHeight="1">
      <c r="A43" s="772" t="s">
        <v>442</v>
      </c>
      <c r="B43" s="772"/>
      <c r="C43" s="772"/>
      <c r="D43" s="772"/>
      <c r="E43" s="772"/>
    </row>
    <row r="44" spans="1:5" ht="18">
      <c r="A44" s="773" t="s">
        <v>742</v>
      </c>
      <c r="B44" s="773"/>
      <c r="C44" s="773"/>
      <c r="D44" s="773"/>
      <c r="E44" s="773"/>
    </row>
    <row r="45" spans="1:5" ht="18">
      <c r="A45" s="773" t="s">
        <v>1506</v>
      </c>
      <c r="B45" s="773"/>
      <c r="C45" s="773"/>
      <c r="D45" s="773"/>
      <c r="E45" s="773"/>
    </row>
    <row r="46" spans="1:5" ht="30" customHeight="1">
      <c r="A46" s="774" t="s">
        <v>512</v>
      </c>
      <c r="B46" s="774"/>
      <c r="C46" s="774"/>
      <c r="D46" s="774"/>
      <c r="E46" s="774"/>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311745.16136000003</v>
      </c>
      <c r="C49" s="97">
        <v>0</v>
      </c>
      <c r="D49" s="97">
        <v>311745.16136000003</v>
      </c>
      <c r="E49" s="160">
        <v>0.71016354290665817</v>
      </c>
    </row>
    <row r="50" spans="1:5">
      <c r="A50" s="100" t="s">
        <v>727</v>
      </c>
      <c r="B50" s="97">
        <v>24493.029890000002</v>
      </c>
      <c r="C50" s="97">
        <v>0</v>
      </c>
      <c r="D50" s="97">
        <v>24493.029890000002</v>
      </c>
      <c r="E50" s="160">
        <v>5.5795755761914145E-2</v>
      </c>
    </row>
    <row r="51" spans="1:5">
      <c r="A51" s="100" t="s">
        <v>728</v>
      </c>
      <c r="B51" s="97">
        <v>43969.908090000004</v>
      </c>
      <c r="C51" s="97">
        <v>0</v>
      </c>
      <c r="D51" s="97">
        <v>43969.908090000004</v>
      </c>
      <c r="E51" s="160">
        <v>0.10016458819842043</v>
      </c>
    </row>
    <row r="52" spans="1:5">
      <c r="A52" s="100" t="s">
        <v>729</v>
      </c>
      <c r="B52" s="97">
        <v>16477.221570000002</v>
      </c>
      <c r="C52" s="97">
        <v>4192.9346400000004</v>
      </c>
      <c r="D52" s="97">
        <v>20670.156210000001</v>
      </c>
      <c r="E52" s="160">
        <v>4.7087150615230521E-2</v>
      </c>
    </row>
    <row r="53" spans="1:5">
      <c r="A53" s="100" t="s">
        <v>730</v>
      </c>
      <c r="B53" s="97">
        <v>12865.575849999999</v>
      </c>
      <c r="C53" s="97">
        <v>743.95813999999996</v>
      </c>
      <c r="D53" s="97">
        <v>13609.53399</v>
      </c>
      <c r="E53" s="160">
        <v>3.1002870528873915E-2</v>
      </c>
    </row>
    <row r="54" spans="1:5">
      <c r="A54" s="100" t="s">
        <v>731</v>
      </c>
      <c r="B54" s="97">
        <v>7867.4097699999993</v>
      </c>
      <c r="C54" s="97">
        <v>2427.7298599999999</v>
      </c>
      <c r="D54" s="97">
        <v>10295.13963</v>
      </c>
      <c r="E54" s="160">
        <v>2.3452594428295254E-2</v>
      </c>
    </row>
    <row r="55" spans="1:5">
      <c r="A55" s="100" t="s">
        <v>732</v>
      </c>
      <c r="B55" s="97">
        <v>3347.4045099999998</v>
      </c>
      <c r="C55" s="97">
        <v>1357.12096</v>
      </c>
      <c r="D55" s="97">
        <v>4704.5254699999996</v>
      </c>
      <c r="E55" s="160">
        <v>1.0717030733996475E-2</v>
      </c>
    </row>
    <row r="56" spans="1:5">
      <c r="A56" s="100" t="s">
        <v>733</v>
      </c>
      <c r="B56" s="97">
        <v>2031.8322000000001</v>
      </c>
      <c r="C56" s="97">
        <v>529.06551999999999</v>
      </c>
      <c r="D56" s="97">
        <v>2560.8977199999999</v>
      </c>
      <c r="E56" s="160">
        <v>5.8337912605373786E-3</v>
      </c>
    </row>
    <row r="57" spans="1:5">
      <c r="A57" s="100" t="s">
        <v>734</v>
      </c>
      <c r="B57" s="97">
        <v>1032.13932</v>
      </c>
      <c r="C57" s="97">
        <v>369.64080000000001</v>
      </c>
      <c r="D57" s="97">
        <v>1401.7801199999999</v>
      </c>
      <c r="E57" s="160">
        <v>3.1932913795756895E-3</v>
      </c>
    </row>
    <row r="58" spans="1:5">
      <c r="A58" s="100" t="s">
        <v>735</v>
      </c>
      <c r="B58" s="97">
        <v>1292.6479899999999</v>
      </c>
      <c r="C58" s="97">
        <v>219.58953</v>
      </c>
      <c r="D58" s="97">
        <v>1512.2375199999999</v>
      </c>
      <c r="E58" s="160">
        <v>3.4449161944791447E-3</v>
      </c>
    </row>
    <row r="59" spans="1:5">
      <c r="A59" s="100" t="s">
        <v>736</v>
      </c>
      <c r="B59" s="97">
        <v>1259.0756399999998</v>
      </c>
      <c r="C59" s="97">
        <v>564.09619999999995</v>
      </c>
      <c r="D59" s="97">
        <v>1823.1718399999997</v>
      </c>
      <c r="E59" s="160">
        <v>4.1532326197900047E-3</v>
      </c>
    </row>
    <row r="60" spans="1:5">
      <c r="A60" s="100" t="s">
        <v>737</v>
      </c>
      <c r="B60" s="97">
        <v>1050.85544</v>
      </c>
      <c r="C60" s="97">
        <v>345.83931000000001</v>
      </c>
      <c r="D60" s="97">
        <v>1396.6947500000001</v>
      </c>
      <c r="E60" s="160">
        <v>3.1817067751493174E-3</v>
      </c>
    </row>
    <row r="61" spans="1:5">
      <c r="A61" s="100" t="s">
        <v>738</v>
      </c>
      <c r="B61" s="97">
        <v>145.60138000000001</v>
      </c>
      <c r="C61" s="97">
        <v>50.013820000000003</v>
      </c>
      <c r="D61" s="97">
        <v>195.61520000000002</v>
      </c>
      <c r="E61" s="160">
        <v>4.4561648646720319E-4</v>
      </c>
    </row>
    <row r="62" spans="1:5">
      <c r="A62" s="100" t="s">
        <v>739</v>
      </c>
      <c r="B62" s="97">
        <v>493.54040999999995</v>
      </c>
      <c r="C62" s="97">
        <v>105.18505999999999</v>
      </c>
      <c r="D62" s="97">
        <v>598.72546999999997</v>
      </c>
      <c r="E62" s="160">
        <v>1.3639121106121858E-3</v>
      </c>
    </row>
    <row r="63" spans="1:5">
      <c r="A63" s="72" t="s">
        <v>160</v>
      </c>
      <c r="B63" s="158">
        <v>428071.40342000016</v>
      </c>
      <c r="C63" s="158">
        <v>10905.173839999998</v>
      </c>
      <c r="D63" s="158">
        <v>438976.57726000011</v>
      </c>
      <c r="E63" s="161">
        <v>1</v>
      </c>
    </row>
    <row r="64" spans="1:5">
      <c r="A64" s="54" t="s">
        <v>740</v>
      </c>
      <c r="B64" s="160">
        <v>0.97515773185879817</v>
      </c>
      <c r="C64" s="160">
        <v>2.4842268141201995E-2</v>
      </c>
      <c r="D64" s="160">
        <v>1</v>
      </c>
      <c r="E64" s="234"/>
    </row>
    <row r="65" spans="1:5" ht="30" customHeight="1">
      <c r="A65" s="435" t="s">
        <v>743</v>
      </c>
      <c r="B65" s="73" t="s">
        <v>60</v>
      </c>
      <c r="C65" s="73" t="s">
        <v>58</v>
      </c>
      <c r="D65" s="176" t="s">
        <v>519</v>
      </c>
      <c r="E65" s="73" t="s">
        <v>682</v>
      </c>
    </row>
    <row r="66" spans="1:5">
      <c r="A66" s="100" t="s">
        <v>726</v>
      </c>
      <c r="B66" s="97">
        <v>7</v>
      </c>
      <c r="C66" s="97">
        <v>0</v>
      </c>
      <c r="D66" s="97">
        <v>7</v>
      </c>
      <c r="E66" s="160">
        <v>4.3316831683168321E-3</v>
      </c>
    </row>
    <row r="67" spans="1:5">
      <c r="A67" s="100" t="s">
        <v>727</v>
      </c>
      <c r="B67" s="97">
        <v>3</v>
      </c>
      <c r="C67" s="97">
        <v>0</v>
      </c>
      <c r="D67" s="97">
        <v>3</v>
      </c>
      <c r="E67" s="160">
        <v>1.8564356435643563E-3</v>
      </c>
    </row>
    <row r="68" spans="1:5">
      <c r="A68" s="100" t="s">
        <v>728</v>
      </c>
      <c r="B68" s="97">
        <v>9</v>
      </c>
      <c r="C68" s="97">
        <v>0</v>
      </c>
      <c r="D68" s="97">
        <v>9</v>
      </c>
      <c r="E68" s="160">
        <v>5.569306930693069E-3</v>
      </c>
    </row>
    <row r="69" spans="1:5">
      <c r="A69" s="100" t="s">
        <v>729</v>
      </c>
      <c r="B69" s="97">
        <v>7</v>
      </c>
      <c r="C69" s="97">
        <v>2</v>
      </c>
      <c r="D69" s="97">
        <v>9</v>
      </c>
      <c r="E69" s="160">
        <v>5.569306930693069E-3</v>
      </c>
    </row>
    <row r="70" spans="1:5">
      <c r="A70" s="100" t="s">
        <v>730</v>
      </c>
      <c r="B70" s="97">
        <v>12</v>
      </c>
      <c r="C70" s="97">
        <v>1</v>
      </c>
      <c r="D70" s="97">
        <v>13</v>
      </c>
      <c r="E70" s="160">
        <v>8.0445544554455448E-3</v>
      </c>
    </row>
    <row r="71" spans="1:5">
      <c r="A71" s="100" t="s">
        <v>731</v>
      </c>
      <c r="B71" s="97">
        <v>17</v>
      </c>
      <c r="C71" s="97">
        <v>5</v>
      </c>
      <c r="D71" s="97">
        <v>22</v>
      </c>
      <c r="E71" s="160">
        <v>1.3613861386138614E-2</v>
      </c>
    </row>
    <row r="72" spans="1:5">
      <c r="A72" s="100" t="s">
        <v>732</v>
      </c>
      <c r="B72" s="97">
        <v>13</v>
      </c>
      <c r="C72" s="97">
        <v>5</v>
      </c>
      <c r="D72" s="97">
        <v>18</v>
      </c>
      <c r="E72" s="160">
        <v>1.1138613861386138E-2</v>
      </c>
    </row>
    <row r="73" spans="1:5">
      <c r="A73" s="100" t="s">
        <v>733</v>
      </c>
      <c r="B73" s="97">
        <v>12</v>
      </c>
      <c r="C73" s="97">
        <v>3</v>
      </c>
      <c r="D73" s="97">
        <v>15</v>
      </c>
      <c r="E73" s="160">
        <v>9.2821782178217817E-3</v>
      </c>
    </row>
    <row r="74" spans="1:5">
      <c r="A74" s="100" t="s">
        <v>734</v>
      </c>
      <c r="B74" s="97">
        <v>9</v>
      </c>
      <c r="C74" s="97">
        <v>3</v>
      </c>
      <c r="D74" s="97">
        <v>12</v>
      </c>
      <c r="E74" s="160">
        <v>7.4257425742574254E-3</v>
      </c>
    </row>
    <row r="75" spans="1:5">
      <c r="A75" s="100" t="s">
        <v>735</v>
      </c>
      <c r="B75" s="97">
        <v>15</v>
      </c>
      <c r="C75" s="97">
        <v>3</v>
      </c>
      <c r="D75" s="97">
        <v>18</v>
      </c>
      <c r="E75" s="160">
        <v>1.1138613861386138E-2</v>
      </c>
    </row>
    <row r="76" spans="1:5">
      <c r="A76" s="100" t="s">
        <v>736</v>
      </c>
      <c r="B76" s="97">
        <v>26</v>
      </c>
      <c r="C76" s="97">
        <v>11</v>
      </c>
      <c r="D76" s="97">
        <v>37</v>
      </c>
      <c r="E76" s="160">
        <v>2.2896039603960396E-2</v>
      </c>
    </row>
    <row r="77" spans="1:5">
      <c r="A77" s="100" t="s">
        <v>737</v>
      </c>
      <c r="B77" s="97">
        <v>62</v>
      </c>
      <c r="C77" s="97">
        <v>20</v>
      </c>
      <c r="D77" s="97">
        <v>82</v>
      </c>
      <c r="E77" s="160">
        <v>5.0742574257425746E-2</v>
      </c>
    </row>
    <row r="78" spans="1:5">
      <c r="A78" s="100" t="s">
        <v>738</v>
      </c>
      <c r="B78" s="97">
        <v>29</v>
      </c>
      <c r="C78" s="97">
        <v>10</v>
      </c>
      <c r="D78" s="97">
        <v>39</v>
      </c>
      <c r="E78" s="160">
        <v>2.4133663366336634E-2</v>
      </c>
    </row>
    <row r="79" spans="1:5">
      <c r="A79" s="100" t="s">
        <v>739</v>
      </c>
      <c r="B79" s="97">
        <v>1052</v>
      </c>
      <c r="C79" s="97">
        <v>280</v>
      </c>
      <c r="D79" s="97">
        <v>1332</v>
      </c>
      <c r="E79" s="160">
        <v>0.82425742574257421</v>
      </c>
    </row>
    <row r="80" spans="1:5">
      <c r="A80" s="72" t="s">
        <v>160</v>
      </c>
      <c r="B80" s="158">
        <v>1273</v>
      </c>
      <c r="C80" s="158">
        <v>343</v>
      </c>
      <c r="D80" s="158">
        <v>1616</v>
      </c>
      <c r="E80" s="161">
        <v>1</v>
      </c>
    </row>
    <row r="81" spans="1:5">
      <c r="A81" s="54" t="s">
        <v>740</v>
      </c>
      <c r="B81" s="106">
        <v>0.78774752475247523</v>
      </c>
      <c r="C81" s="106">
        <v>0.21225247524752475</v>
      </c>
      <c r="D81" s="106">
        <v>1</v>
      </c>
      <c r="E81" s="144"/>
    </row>
    <row r="82" spans="1:5" ht="15.75" thickBot="1">
      <c r="A82" s="252"/>
      <c r="B82" s="253"/>
      <c r="C82" s="253"/>
      <c r="D82" s="254"/>
      <c r="E82" s="254"/>
    </row>
    <row r="83" spans="1:5" ht="15.75" customHeight="1" thickTop="1">
      <c r="A83" s="780" t="s">
        <v>1452</v>
      </c>
      <c r="B83" s="781"/>
      <c r="C83" s="781"/>
      <c r="D83" s="781"/>
      <c r="E83" s="781"/>
    </row>
    <row r="84" spans="1:5">
      <c r="A84" s="212"/>
      <c r="B84" s="212"/>
      <c r="C84" s="212"/>
      <c r="D84" s="211"/>
      <c r="E84" s="98"/>
    </row>
    <row r="85" spans="1:5" ht="30" customHeight="1">
      <c r="A85" s="772" t="s">
        <v>442</v>
      </c>
      <c r="B85" s="772"/>
      <c r="C85" s="772"/>
      <c r="D85" s="772"/>
      <c r="E85" s="772"/>
    </row>
    <row r="86" spans="1:5" ht="18">
      <c r="A86" s="773" t="s">
        <v>746</v>
      </c>
      <c r="B86" s="773"/>
      <c r="C86" s="773"/>
      <c r="D86" s="773"/>
      <c r="E86" s="773"/>
    </row>
    <row r="87" spans="1:5" ht="18">
      <c r="A87" s="773" t="s">
        <v>1506</v>
      </c>
      <c r="B87" s="773"/>
      <c r="C87" s="773"/>
      <c r="D87" s="773"/>
      <c r="E87" s="773"/>
    </row>
    <row r="88" spans="1:5" ht="30" customHeight="1">
      <c r="A88" s="774" t="s">
        <v>512</v>
      </c>
      <c r="B88" s="774"/>
      <c r="C88" s="774"/>
      <c r="D88" s="774"/>
      <c r="E88" s="774"/>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566707.48472000007</v>
      </c>
      <c r="C91" s="97">
        <v>0</v>
      </c>
      <c r="D91" s="97">
        <v>566707.48472000007</v>
      </c>
      <c r="E91" s="160">
        <v>0.40135278784262612</v>
      </c>
    </row>
    <row r="92" spans="1:5">
      <c r="A92" s="100" t="s">
        <v>727</v>
      </c>
      <c r="B92" s="97">
        <v>123881.80533</v>
      </c>
      <c r="C92" s="97">
        <v>0</v>
      </c>
      <c r="D92" s="97">
        <v>123881.80533</v>
      </c>
      <c r="E92" s="160">
        <v>8.773540013634884E-2</v>
      </c>
    </row>
    <row r="93" spans="1:5">
      <c r="A93" s="100" t="s">
        <v>728</v>
      </c>
      <c r="B93" s="97">
        <v>51628.830419999998</v>
      </c>
      <c r="C93" s="97">
        <v>4964.5795900000003</v>
      </c>
      <c r="D93" s="97">
        <v>56593.41001</v>
      </c>
      <c r="E93" s="160">
        <v>4.008050624610477E-2</v>
      </c>
    </row>
    <row r="94" spans="1:5">
      <c r="A94" s="100" t="s">
        <v>729</v>
      </c>
      <c r="B94" s="97">
        <v>22346.89689</v>
      </c>
      <c r="C94" s="97">
        <v>5945.5248300000003</v>
      </c>
      <c r="D94" s="97">
        <v>28292.421719999998</v>
      </c>
      <c r="E94" s="160">
        <v>2.0037219620897873E-2</v>
      </c>
    </row>
    <row r="95" spans="1:5">
      <c r="A95" s="100" t="s">
        <v>730</v>
      </c>
      <c r="B95" s="97">
        <v>7574.9305999999997</v>
      </c>
      <c r="C95" s="97">
        <v>21010.372100000001</v>
      </c>
      <c r="D95" s="97">
        <v>28585.3027</v>
      </c>
      <c r="E95" s="160">
        <v>2.024464338183013E-2</v>
      </c>
    </row>
    <row r="96" spans="1:5">
      <c r="A96" s="100" t="s">
        <v>731</v>
      </c>
      <c r="B96" s="97">
        <v>22037.872050000002</v>
      </c>
      <c r="C96" s="97">
        <v>26476.86159</v>
      </c>
      <c r="D96" s="97">
        <v>48514.733640000006</v>
      </c>
      <c r="E96" s="160">
        <v>3.4359037286188249E-2</v>
      </c>
    </row>
    <row r="97" spans="1:5">
      <c r="A97" s="100" t="s">
        <v>732</v>
      </c>
      <c r="B97" s="97">
        <v>22529.225739999998</v>
      </c>
      <c r="C97" s="97">
        <v>20212.525969999999</v>
      </c>
      <c r="D97" s="97">
        <v>42741.751709999997</v>
      </c>
      <c r="E97" s="160">
        <v>3.0270504040654362E-2</v>
      </c>
    </row>
    <row r="98" spans="1:5">
      <c r="A98" s="100" t="s">
        <v>733</v>
      </c>
      <c r="B98" s="97">
        <v>23071.690160000002</v>
      </c>
      <c r="C98" s="97">
        <v>14914.089</v>
      </c>
      <c r="D98" s="97">
        <v>37985.779160000006</v>
      </c>
      <c r="E98" s="160">
        <v>2.6902235765904798E-2</v>
      </c>
    </row>
    <row r="99" spans="1:5">
      <c r="A99" s="100" t="s">
        <v>734</v>
      </c>
      <c r="B99" s="97">
        <v>23659.098409999999</v>
      </c>
      <c r="C99" s="97">
        <v>8363.6798300000009</v>
      </c>
      <c r="D99" s="97">
        <v>32022.77824</v>
      </c>
      <c r="E99" s="160">
        <v>2.2679127535152176E-2</v>
      </c>
    </row>
    <row r="100" spans="1:5">
      <c r="A100" s="100" t="s">
        <v>735</v>
      </c>
      <c r="B100" s="97">
        <v>41848.372810000001</v>
      </c>
      <c r="C100" s="97">
        <v>11497.840910000001</v>
      </c>
      <c r="D100" s="97">
        <v>53346.21372</v>
      </c>
      <c r="E100" s="160">
        <v>3.7780781398977233E-2</v>
      </c>
    </row>
    <row r="101" spans="1:5">
      <c r="A101" s="100" t="s">
        <v>736</v>
      </c>
      <c r="B101" s="97">
        <v>77168.055529999998</v>
      </c>
      <c r="C101" s="97">
        <v>41668.441709999999</v>
      </c>
      <c r="D101" s="97">
        <v>118836.49724</v>
      </c>
      <c r="E101" s="160">
        <v>8.4162219047260262E-2</v>
      </c>
    </row>
    <row r="102" spans="1:5">
      <c r="A102" s="100" t="s">
        <v>737</v>
      </c>
      <c r="B102" s="97">
        <v>136258.30777000001</v>
      </c>
      <c r="C102" s="97">
        <v>27872.4319</v>
      </c>
      <c r="D102" s="97">
        <v>164130.73967000001</v>
      </c>
      <c r="E102" s="160">
        <v>0.11624044452099329</v>
      </c>
    </row>
    <row r="103" spans="1:5">
      <c r="A103" s="100" t="s">
        <v>738</v>
      </c>
      <c r="B103" s="97">
        <v>32605.065670000004</v>
      </c>
      <c r="C103" s="97">
        <v>3392.2943</v>
      </c>
      <c r="D103" s="97">
        <v>35997.359970000005</v>
      </c>
      <c r="E103" s="160">
        <v>2.5494000288477526E-2</v>
      </c>
    </row>
    <row r="104" spans="1:5">
      <c r="A104" s="100" t="s">
        <v>739</v>
      </c>
      <c r="B104" s="97">
        <v>70068.755989999991</v>
      </c>
      <c r="C104" s="97">
        <v>4288.3592399999998</v>
      </c>
      <c r="D104" s="97">
        <v>74357.115229999996</v>
      </c>
      <c r="E104" s="160">
        <v>5.2661092888584303E-2</v>
      </c>
    </row>
    <row r="105" spans="1:5">
      <c r="A105" s="72" t="s">
        <v>160</v>
      </c>
      <c r="B105" s="158">
        <v>1221386.39209</v>
      </c>
      <c r="C105" s="158">
        <v>190607.00096999999</v>
      </c>
      <c r="D105" s="158">
        <v>1411993.3930600001</v>
      </c>
      <c r="E105" s="161">
        <v>1</v>
      </c>
    </row>
    <row r="106" spans="1:5">
      <c r="A106" s="54" t="s">
        <v>740</v>
      </c>
      <c r="B106" s="160">
        <v>0.86500857446866208</v>
      </c>
      <c r="C106" s="160">
        <v>0.13499142553133781</v>
      </c>
      <c r="D106" s="160">
        <v>1</v>
      </c>
      <c r="E106" s="234"/>
    </row>
    <row r="107" spans="1:5" ht="30" customHeight="1">
      <c r="A107" s="435" t="s">
        <v>743</v>
      </c>
      <c r="B107" s="73" t="s">
        <v>60</v>
      </c>
      <c r="C107" s="73" t="s">
        <v>58</v>
      </c>
      <c r="D107" s="176" t="s">
        <v>519</v>
      </c>
      <c r="E107" s="73" t="s">
        <v>682</v>
      </c>
    </row>
    <row r="108" spans="1:5">
      <c r="A108" s="100" t="s">
        <v>726</v>
      </c>
      <c r="B108" s="97">
        <v>11</v>
      </c>
      <c r="C108" s="97">
        <v>0</v>
      </c>
      <c r="D108" s="97">
        <v>11</v>
      </c>
      <c r="E108" s="160">
        <v>1.0736756211213467E-5</v>
      </c>
    </row>
    <row r="109" spans="1:5">
      <c r="A109" s="100" t="s">
        <v>727</v>
      </c>
      <c r="B109" s="97">
        <v>13</v>
      </c>
      <c r="C109" s="97">
        <v>0</v>
      </c>
      <c r="D109" s="97">
        <v>13</v>
      </c>
      <c r="E109" s="160">
        <v>1.2688893704161371E-5</v>
      </c>
    </row>
    <row r="110" spans="1:5">
      <c r="A110" s="100" t="s">
        <v>728</v>
      </c>
      <c r="B110" s="97">
        <v>10</v>
      </c>
      <c r="C110" s="97">
        <v>1</v>
      </c>
      <c r="D110" s="97">
        <v>11</v>
      </c>
      <c r="E110" s="160">
        <v>1.0736756211213467E-5</v>
      </c>
    </row>
    <row r="111" spans="1:5">
      <c r="A111" s="100" t="s">
        <v>729</v>
      </c>
      <c r="B111" s="97">
        <v>11</v>
      </c>
      <c r="C111" s="97">
        <v>3</v>
      </c>
      <c r="D111" s="97">
        <v>14</v>
      </c>
      <c r="E111" s="160">
        <v>1.3664962450635323E-5</v>
      </c>
    </row>
    <row r="112" spans="1:5">
      <c r="A112" s="100" t="s">
        <v>730</v>
      </c>
      <c r="B112" s="97">
        <v>9</v>
      </c>
      <c r="C112" s="97">
        <v>23</v>
      </c>
      <c r="D112" s="97">
        <v>32</v>
      </c>
      <c r="E112" s="160">
        <v>3.123419988716645E-5</v>
      </c>
    </row>
    <row r="113" spans="1:5">
      <c r="A113" s="100" t="s">
        <v>731</v>
      </c>
      <c r="B113" s="97">
        <v>48</v>
      </c>
      <c r="C113" s="97">
        <v>57</v>
      </c>
      <c r="D113" s="97">
        <v>105</v>
      </c>
      <c r="E113" s="160">
        <v>1.0248721837976492E-4</v>
      </c>
    </row>
    <row r="114" spans="1:5">
      <c r="A114" s="100" t="s">
        <v>732</v>
      </c>
      <c r="B114" s="97">
        <v>87</v>
      </c>
      <c r="C114" s="97">
        <v>77</v>
      </c>
      <c r="D114" s="97">
        <v>164</v>
      </c>
      <c r="E114" s="160">
        <v>1.6007527442172807E-4</v>
      </c>
    </row>
    <row r="115" spans="1:5">
      <c r="A115" s="100" t="s">
        <v>733</v>
      </c>
      <c r="B115" s="97">
        <v>139</v>
      </c>
      <c r="C115" s="97">
        <v>89</v>
      </c>
      <c r="D115" s="97">
        <v>228</v>
      </c>
      <c r="E115" s="160">
        <v>2.2254367419606097E-4</v>
      </c>
    </row>
    <row r="116" spans="1:5">
      <c r="A116" s="100" t="s">
        <v>734</v>
      </c>
      <c r="B116" s="97">
        <v>201</v>
      </c>
      <c r="C116" s="97">
        <v>71</v>
      </c>
      <c r="D116" s="97">
        <v>272</v>
      </c>
      <c r="E116" s="160">
        <v>2.6549069904091484E-4</v>
      </c>
    </row>
    <row r="117" spans="1:5">
      <c r="A117" s="100" t="s">
        <v>735</v>
      </c>
      <c r="B117" s="97">
        <v>501</v>
      </c>
      <c r="C117" s="97">
        <v>137</v>
      </c>
      <c r="D117" s="97">
        <v>638</v>
      </c>
      <c r="E117" s="160">
        <v>6.2273186025038119E-4</v>
      </c>
    </row>
    <row r="118" spans="1:5">
      <c r="A118" s="100" t="s">
        <v>736</v>
      </c>
      <c r="B118" s="97">
        <v>1628</v>
      </c>
      <c r="C118" s="97">
        <v>890</v>
      </c>
      <c r="D118" s="97">
        <v>2518</v>
      </c>
      <c r="E118" s="160">
        <v>2.4577411036214103E-3</v>
      </c>
    </row>
    <row r="119" spans="1:5">
      <c r="A119" s="100" t="s">
        <v>737</v>
      </c>
      <c r="B119" s="97">
        <v>9064</v>
      </c>
      <c r="C119" s="97">
        <v>1633</v>
      </c>
      <c r="D119" s="97">
        <v>10697</v>
      </c>
      <c r="E119" s="160">
        <v>1.0441007381031861E-2</v>
      </c>
    </row>
    <row r="120" spans="1:5">
      <c r="A120" s="100" t="s">
        <v>738</v>
      </c>
      <c r="B120" s="97">
        <v>6711</v>
      </c>
      <c r="C120" s="97">
        <v>691</v>
      </c>
      <c r="D120" s="97">
        <v>7402</v>
      </c>
      <c r="E120" s="160">
        <v>7.2248608614001904E-3</v>
      </c>
    </row>
    <row r="121" spans="1:5">
      <c r="A121" s="100" t="s">
        <v>739</v>
      </c>
      <c r="B121" s="97">
        <v>979677</v>
      </c>
      <c r="C121" s="97">
        <v>22736</v>
      </c>
      <c r="D121" s="97">
        <v>1002413</v>
      </c>
      <c r="E121" s="160">
        <v>0.9784240003591933</v>
      </c>
    </row>
    <row r="122" spans="1:5">
      <c r="A122" s="72" t="s">
        <v>160</v>
      </c>
      <c r="B122" s="158">
        <v>998110</v>
      </c>
      <c r="C122" s="158">
        <v>26408</v>
      </c>
      <c r="D122" s="158">
        <v>1024518</v>
      </c>
      <c r="E122" s="161">
        <v>1</v>
      </c>
    </row>
    <row r="123" spans="1:5">
      <c r="A123" s="54" t="s">
        <v>740</v>
      </c>
      <c r="B123" s="106">
        <v>0.97422397654311588</v>
      </c>
      <c r="C123" s="106">
        <v>2.5776023456884116E-2</v>
      </c>
      <c r="D123" s="106">
        <v>1</v>
      </c>
      <c r="E123" s="144"/>
    </row>
    <row r="124" spans="1:5" ht="15.75" thickBot="1">
      <c r="A124" s="252"/>
      <c r="B124" s="253"/>
      <c r="C124" s="253"/>
      <c r="D124" s="254"/>
      <c r="E124" s="254"/>
    </row>
    <row r="125" spans="1:5" ht="15.75" thickTop="1">
      <c r="A125" s="780" t="s">
        <v>1460</v>
      </c>
      <c r="B125" s="781"/>
      <c r="C125" s="781"/>
      <c r="D125" s="781"/>
      <c r="E125" s="781"/>
    </row>
    <row r="126" spans="1:5">
      <c r="A126" s="214"/>
      <c r="B126" s="96"/>
      <c r="C126" s="96"/>
      <c r="D126" s="211"/>
      <c r="E126" s="98"/>
    </row>
    <row r="127" spans="1:5" ht="30" customHeight="1">
      <c r="A127" s="772" t="s">
        <v>442</v>
      </c>
      <c r="B127" s="772"/>
      <c r="C127" s="772"/>
      <c r="D127" s="772"/>
      <c r="E127" s="772"/>
    </row>
    <row r="128" spans="1:5" ht="18">
      <c r="A128" s="773" t="s">
        <v>744</v>
      </c>
      <c r="B128" s="773"/>
      <c r="C128" s="773"/>
      <c r="D128" s="773"/>
      <c r="E128" s="773"/>
    </row>
    <row r="129" spans="1:5" ht="18">
      <c r="A129" s="773" t="s">
        <v>1506</v>
      </c>
      <c r="B129" s="773"/>
      <c r="C129" s="773"/>
      <c r="D129" s="773"/>
      <c r="E129" s="773"/>
    </row>
    <row r="130" spans="1:5" ht="30" customHeight="1">
      <c r="A130" s="774" t="s">
        <v>512</v>
      </c>
      <c r="B130" s="774"/>
      <c r="C130" s="774"/>
      <c r="D130" s="774"/>
      <c r="E130" s="774"/>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297316.60800000001</v>
      </c>
      <c r="C134" s="97">
        <v>0</v>
      </c>
      <c r="D134" s="97">
        <v>297316.60800000001</v>
      </c>
      <c r="E134" s="160">
        <v>9.5811099472848674E-2</v>
      </c>
    </row>
    <row r="135" spans="1:5">
      <c r="A135" s="100" t="s">
        <v>728</v>
      </c>
      <c r="B135" s="97">
        <v>1010278.29</v>
      </c>
      <c r="C135" s="97">
        <v>132721.8314</v>
      </c>
      <c r="D135" s="97">
        <v>1143000.1214000001</v>
      </c>
      <c r="E135" s="160">
        <v>0.36833495130192495</v>
      </c>
    </row>
    <row r="136" spans="1:5">
      <c r="A136" s="100" t="s">
        <v>729</v>
      </c>
      <c r="B136" s="97">
        <v>496334.91830000002</v>
      </c>
      <c r="C136" s="97">
        <v>154937.76238999999</v>
      </c>
      <c r="D136" s="97">
        <v>651272.68069000007</v>
      </c>
      <c r="E136" s="160">
        <v>0.20987442313864418</v>
      </c>
    </row>
    <row r="137" spans="1:5">
      <c r="A137" s="100" t="s">
        <v>730</v>
      </c>
      <c r="B137" s="97">
        <v>309055.07912999997</v>
      </c>
      <c r="C137" s="97">
        <v>47419.486899999996</v>
      </c>
      <c r="D137" s="97">
        <v>356474.56602999999</v>
      </c>
      <c r="E137" s="160">
        <v>0.11487491511217862</v>
      </c>
    </row>
    <row r="138" spans="1:5">
      <c r="A138" s="100" t="s">
        <v>731</v>
      </c>
      <c r="B138" s="97">
        <v>136744.92130000002</v>
      </c>
      <c r="C138" s="97">
        <v>29393.643170000003</v>
      </c>
      <c r="D138" s="97">
        <v>166138.56447000001</v>
      </c>
      <c r="E138" s="160">
        <v>5.3538612033107322E-2</v>
      </c>
    </row>
    <row r="139" spans="1:5">
      <c r="A139" s="100" t="s">
        <v>732</v>
      </c>
      <c r="B139" s="97">
        <v>3930.35</v>
      </c>
      <c r="C139" s="97">
        <v>15180.223960000001</v>
      </c>
      <c r="D139" s="97">
        <v>19110.573960000002</v>
      </c>
      <c r="E139" s="160">
        <v>6.1584353291989375E-3</v>
      </c>
    </row>
    <row r="140" spans="1:5">
      <c r="A140" s="100" t="s">
        <v>733</v>
      </c>
      <c r="B140" s="97">
        <v>1489.57</v>
      </c>
      <c r="C140" s="97">
        <v>7402.6788799999995</v>
      </c>
      <c r="D140" s="97">
        <v>8892.2488799999992</v>
      </c>
      <c r="E140" s="160">
        <v>2.8655518025384142E-3</v>
      </c>
    </row>
    <row r="141" spans="1:5">
      <c r="A141" s="100" t="s">
        <v>734</v>
      </c>
      <c r="B141" s="97">
        <v>457.21508</v>
      </c>
      <c r="C141" s="97">
        <v>3276.6278199999997</v>
      </c>
      <c r="D141" s="97">
        <v>3733.8428999999996</v>
      </c>
      <c r="E141" s="160">
        <v>1.2032412044331196E-3</v>
      </c>
    </row>
    <row r="142" spans="1:5">
      <c r="A142" s="100" t="s">
        <v>735</v>
      </c>
      <c r="B142" s="97">
        <v>9782.9327499999999</v>
      </c>
      <c r="C142" s="97">
        <v>3656.4984100000001</v>
      </c>
      <c r="D142" s="97">
        <v>13439.43116</v>
      </c>
      <c r="E142" s="160">
        <v>4.3308938723304082E-3</v>
      </c>
    </row>
    <row r="143" spans="1:5">
      <c r="A143" s="100" t="s">
        <v>736</v>
      </c>
      <c r="B143" s="97">
        <v>343609.99488000001</v>
      </c>
      <c r="C143" s="97">
        <v>2883.1738599999999</v>
      </c>
      <c r="D143" s="97">
        <v>346493.16873999999</v>
      </c>
      <c r="E143" s="160">
        <v>0.11165838222132105</v>
      </c>
    </row>
    <row r="144" spans="1:5">
      <c r="A144" s="100" t="s">
        <v>737</v>
      </c>
      <c r="B144" s="97">
        <v>87202.601170000009</v>
      </c>
      <c r="C144" s="97">
        <v>1343.3071699999998</v>
      </c>
      <c r="D144" s="97">
        <v>88545.908340000009</v>
      </c>
      <c r="E144" s="160">
        <v>2.853416393031593E-2</v>
      </c>
    </row>
    <row r="145" spans="1:5">
      <c r="A145" s="100" t="s">
        <v>738</v>
      </c>
      <c r="B145" s="97">
        <v>4908.3482300000005</v>
      </c>
      <c r="C145" s="97">
        <v>701.76923999999997</v>
      </c>
      <c r="D145" s="97">
        <v>5610.1174700000001</v>
      </c>
      <c r="E145" s="160">
        <v>1.8078758754456667E-3</v>
      </c>
    </row>
    <row r="146" spans="1:5">
      <c r="A146" s="100" t="s">
        <v>739</v>
      </c>
      <c r="B146" s="97">
        <v>3109.1437700000001</v>
      </c>
      <c r="C146" s="97">
        <v>17.143450000000001</v>
      </c>
      <c r="D146" s="97">
        <v>3126.2872200000002</v>
      </c>
      <c r="E146" s="160">
        <v>1.0074547057126238E-3</v>
      </c>
    </row>
    <row r="147" spans="1:5">
      <c r="A147" s="72" t="s">
        <v>160</v>
      </c>
      <c r="B147" s="158">
        <v>2704219.9726100005</v>
      </c>
      <c r="C147" s="158">
        <v>398934.14664999989</v>
      </c>
      <c r="D147" s="158">
        <v>3103154.1192600005</v>
      </c>
      <c r="E147" s="161">
        <v>1</v>
      </c>
    </row>
    <row r="148" spans="1:5">
      <c r="A148" s="54" t="s">
        <v>740</v>
      </c>
      <c r="B148" s="160">
        <v>0.87144236756596138</v>
      </c>
      <c r="C148" s="160">
        <v>0.12855763243403859</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32</v>
      </c>
      <c r="C151" s="97">
        <v>0</v>
      </c>
      <c r="D151" s="97">
        <v>32</v>
      </c>
      <c r="E151" s="160">
        <v>1.8869037089451028E-3</v>
      </c>
    </row>
    <row r="152" spans="1:5">
      <c r="A152" s="100" t="s">
        <v>728</v>
      </c>
      <c r="B152" s="97">
        <v>212</v>
      </c>
      <c r="C152" s="97">
        <v>33</v>
      </c>
      <c r="D152" s="97">
        <v>245</v>
      </c>
      <c r="E152" s="160">
        <v>1.4446606521610944E-2</v>
      </c>
    </row>
    <row r="153" spans="1:5">
      <c r="A153" s="100" t="s">
        <v>729</v>
      </c>
      <c r="B153" s="97">
        <v>215</v>
      </c>
      <c r="C153" s="97">
        <v>64</v>
      </c>
      <c r="D153" s="97">
        <v>279</v>
      </c>
      <c r="E153" s="160">
        <v>1.6451441712365115E-2</v>
      </c>
    </row>
    <row r="154" spans="1:5">
      <c r="A154" s="100" t="s">
        <v>730</v>
      </c>
      <c r="B154" s="97">
        <v>308</v>
      </c>
      <c r="C154" s="97">
        <v>49</v>
      </c>
      <c r="D154" s="97">
        <v>357</v>
      </c>
      <c r="E154" s="160">
        <v>2.1050769502918804E-2</v>
      </c>
    </row>
    <row r="155" spans="1:5">
      <c r="A155" s="100" t="s">
        <v>731</v>
      </c>
      <c r="B155" s="97">
        <v>268</v>
      </c>
      <c r="C155" s="97">
        <v>55</v>
      </c>
      <c r="D155" s="97">
        <v>323</v>
      </c>
      <c r="E155" s="160">
        <v>1.9045934312164631E-2</v>
      </c>
    </row>
    <row r="156" spans="1:5">
      <c r="A156" s="100" t="s">
        <v>732</v>
      </c>
      <c r="B156" s="97">
        <v>13</v>
      </c>
      <c r="C156" s="97">
        <v>51</v>
      </c>
      <c r="D156" s="97">
        <v>64</v>
      </c>
      <c r="E156" s="160">
        <v>3.7738074178902056E-3</v>
      </c>
    </row>
    <row r="157" spans="1:5">
      <c r="A157" s="100" t="s">
        <v>733</v>
      </c>
      <c r="B157" s="97">
        <v>8</v>
      </c>
      <c r="C157" s="97">
        <v>42</v>
      </c>
      <c r="D157" s="97">
        <v>50</v>
      </c>
      <c r="E157" s="160">
        <v>2.9482870452267234E-3</v>
      </c>
    </row>
    <row r="158" spans="1:5">
      <c r="A158" s="100" t="s">
        <v>734</v>
      </c>
      <c r="B158" s="97">
        <v>4</v>
      </c>
      <c r="C158" s="97">
        <v>26</v>
      </c>
      <c r="D158" s="97">
        <v>30</v>
      </c>
      <c r="E158" s="160">
        <v>1.7689722271360339E-3</v>
      </c>
    </row>
    <row r="159" spans="1:5">
      <c r="A159" s="100" t="s">
        <v>735</v>
      </c>
      <c r="B159" s="97">
        <v>134</v>
      </c>
      <c r="C159" s="97">
        <v>41</v>
      </c>
      <c r="D159" s="97">
        <v>175</v>
      </c>
      <c r="E159" s="160">
        <v>1.0319004658293532E-2</v>
      </c>
    </row>
    <row r="160" spans="1:5">
      <c r="A160" s="100" t="s">
        <v>736</v>
      </c>
      <c r="B160" s="97">
        <v>6400</v>
      </c>
      <c r="C160" s="97">
        <v>58</v>
      </c>
      <c r="D160" s="97">
        <v>6458</v>
      </c>
      <c r="E160" s="160">
        <v>0.38080075476148356</v>
      </c>
    </row>
    <row r="161" spans="1:5">
      <c r="A161" s="100" t="s">
        <v>737</v>
      </c>
      <c r="B161" s="97">
        <v>4969</v>
      </c>
      <c r="C161" s="97">
        <v>72</v>
      </c>
      <c r="D161" s="97">
        <v>5041</v>
      </c>
      <c r="E161" s="160">
        <v>0.29724629989975826</v>
      </c>
    </row>
    <row r="162" spans="1:5">
      <c r="A162" s="100" t="s">
        <v>738</v>
      </c>
      <c r="B162" s="97">
        <v>978</v>
      </c>
      <c r="C162" s="97">
        <v>140</v>
      </c>
      <c r="D162" s="97">
        <v>1118</v>
      </c>
      <c r="E162" s="160">
        <v>6.5923698331269528E-2</v>
      </c>
    </row>
    <row r="163" spans="1:5">
      <c r="A163" s="100" t="s">
        <v>739</v>
      </c>
      <c r="B163" s="97">
        <v>2779</v>
      </c>
      <c r="C163" s="97">
        <v>8</v>
      </c>
      <c r="D163" s="97">
        <v>2787</v>
      </c>
      <c r="E163" s="160">
        <v>0.16433751990093756</v>
      </c>
    </row>
    <row r="164" spans="1:5">
      <c r="A164" s="72" t="s">
        <v>160</v>
      </c>
      <c r="B164" s="158">
        <v>16320</v>
      </c>
      <c r="C164" s="158">
        <v>639</v>
      </c>
      <c r="D164" s="158">
        <v>16959</v>
      </c>
      <c r="E164" s="161">
        <v>1</v>
      </c>
    </row>
    <row r="165" spans="1:5">
      <c r="A165" s="54" t="s">
        <v>740</v>
      </c>
      <c r="B165" s="106">
        <v>0.96232089156200251</v>
      </c>
      <c r="C165" s="106">
        <v>3.7679108437997523E-2</v>
      </c>
      <c r="D165" s="106">
        <v>1</v>
      </c>
      <c r="E165" s="144"/>
    </row>
    <row r="166" spans="1:5" ht="15.75" thickBot="1">
      <c r="A166" s="252"/>
      <c r="B166" s="253"/>
      <c r="C166" s="253"/>
      <c r="D166" s="254"/>
      <c r="E166" s="254"/>
    </row>
    <row r="167" spans="1:5" ht="15.75" thickTop="1">
      <c r="A167" s="780" t="s">
        <v>1461</v>
      </c>
      <c r="B167" s="781"/>
      <c r="C167" s="781"/>
      <c r="D167" s="781"/>
      <c r="E167" s="781"/>
    </row>
    <row r="168" spans="1:5">
      <c r="A168" s="190"/>
      <c r="B168" s="96"/>
      <c r="C168" s="11"/>
      <c r="D168" s="211"/>
      <c r="E168" s="215"/>
    </row>
    <row r="169" spans="1:5" ht="30" customHeight="1">
      <c r="A169" s="772" t="s">
        <v>442</v>
      </c>
      <c r="B169" s="772"/>
      <c r="C169" s="772"/>
      <c r="D169" s="772"/>
      <c r="E169" s="772"/>
    </row>
    <row r="170" spans="1:5" ht="18">
      <c r="A170" s="773" t="s">
        <v>745</v>
      </c>
      <c r="B170" s="773"/>
      <c r="C170" s="773"/>
      <c r="D170" s="773"/>
      <c r="E170" s="773"/>
    </row>
    <row r="171" spans="1:5" ht="18">
      <c r="A171" s="773" t="s">
        <v>1506</v>
      </c>
      <c r="B171" s="773"/>
      <c r="C171" s="773"/>
      <c r="D171" s="773"/>
      <c r="E171" s="773"/>
    </row>
    <row r="172" spans="1:5" ht="30" customHeight="1">
      <c r="A172" s="774" t="s">
        <v>512</v>
      </c>
      <c r="B172" s="774"/>
      <c r="C172" s="774"/>
      <c r="D172" s="774"/>
      <c r="E172" s="774"/>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8.5717916913252409E-2</v>
      </c>
    </row>
    <row r="179" spans="1:5">
      <c r="A179" s="100" t="s">
        <v>730</v>
      </c>
      <c r="B179" s="97">
        <v>0</v>
      </c>
      <c r="C179" s="97">
        <v>3765.9430000000002</v>
      </c>
      <c r="D179" s="97">
        <v>3765.9430000000002</v>
      </c>
      <c r="E179" s="160">
        <v>0.14554212250996723</v>
      </c>
    </row>
    <row r="180" spans="1:5">
      <c r="A180" s="100" t="s">
        <v>731</v>
      </c>
      <c r="B180" s="97">
        <v>0</v>
      </c>
      <c r="C180" s="97">
        <v>2731.6865600000001</v>
      </c>
      <c r="D180" s="97">
        <v>2731.6865600000001</v>
      </c>
      <c r="E180" s="160">
        <v>0.10557128984011466</v>
      </c>
    </row>
    <row r="181" spans="1:5">
      <c r="A181" s="100" t="s">
        <v>732</v>
      </c>
      <c r="B181" s="97">
        <v>0</v>
      </c>
      <c r="C181" s="97">
        <v>1700.6571999999999</v>
      </c>
      <c r="D181" s="97">
        <v>1700.6571999999999</v>
      </c>
      <c r="E181" s="160">
        <v>6.5725173893990907E-2</v>
      </c>
    </row>
    <row r="182" spans="1:5">
      <c r="A182" s="100" t="s">
        <v>733</v>
      </c>
      <c r="B182" s="97">
        <v>0</v>
      </c>
      <c r="C182" s="97">
        <v>814.46478999999999</v>
      </c>
      <c r="D182" s="97">
        <v>814.46478999999999</v>
      </c>
      <c r="E182" s="160">
        <v>3.1476560916146291E-2</v>
      </c>
    </row>
    <row r="183" spans="1:5">
      <c r="A183" s="100" t="s">
        <v>734</v>
      </c>
      <c r="B183" s="97">
        <v>0</v>
      </c>
      <c r="C183" s="97">
        <v>1184.952</v>
      </c>
      <c r="D183" s="97">
        <v>1184.952</v>
      </c>
      <c r="E183" s="160">
        <v>4.5794752908482859E-2</v>
      </c>
    </row>
    <row r="184" spans="1:5">
      <c r="A184" s="100" t="s">
        <v>735</v>
      </c>
      <c r="B184" s="97">
        <v>0</v>
      </c>
      <c r="C184" s="97">
        <v>735.98420999999996</v>
      </c>
      <c r="D184" s="97">
        <v>735.98420999999996</v>
      </c>
      <c r="E184" s="160">
        <v>2.8443527705337399E-2</v>
      </c>
    </row>
    <row r="185" spans="1:5">
      <c r="A185" s="100" t="s">
        <v>736</v>
      </c>
      <c r="B185" s="97">
        <v>2105.0387999999998</v>
      </c>
      <c r="C185" s="97">
        <v>1618.4648</v>
      </c>
      <c r="D185" s="97">
        <v>3723.5036</v>
      </c>
      <c r="E185" s="160">
        <v>0.14390197013536954</v>
      </c>
    </row>
    <row r="186" spans="1:5">
      <c r="A186" s="100" t="s">
        <v>737</v>
      </c>
      <c r="B186" s="97">
        <v>323.91098</v>
      </c>
      <c r="C186" s="97">
        <v>3115.8042599999999</v>
      </c>
      <c r="D186" s="97">
        <v>3439.71524</v>
      </c>
      <c r="E186" s="160">
        <v>0.13293442223089444</v>
      </c>
    </row>
    <row r="187" spans="1:5">
      <c r="A187" s="100" t="s">
        <v>738</v>
      </c>
      <c r="B187" s="97">
        <v>0</v>
      </c>
      <c r="C187" s="97">
        <v>5262.0628499999993</v>
      </c>
      <c r="D187" s="97">
        <v>5262.0628499999993</v>
      </c>
      <c r="E187" s="160">
        <v>0.20336255646191331</v>
      </c>
    </row>
    <row r="188" spans="1:5">
      <c r="A188" s="100" t="s">
        <v>739</v>
      </c>
      <c r="B188" s="97">
        <v>0</v>
      </c>
      <c r="C188" s="97">
        <v>298.33436999999998</v>
      </c>
      <c r="D188" s="97">
        <v>298.33436999999998</v>
      </c>
      <c r="E188" s="160">
        <v>1.1529706484530935E-2</v>
      </c>
    </row>
    <row r="189" spans="1:5">
      <c r="A189" s="72" t="s">
        <v>160</v>
      </c>
      <c r="B189" s="158">
        <v>2428.9497799999999</v>
      </c>
      <c r="C189" s="158">
        <v>23446.329039999997</v>
      </c>
      <c r="D189" s="158">
        <v>25875.27882</v>
      </c>
      <c r="E189" s="161">
        <v>1</v>
      </c>
    </row>
    <row r="190" spans="1:5">
      <c r="A190" s="54" t="s">
        <v>740</v>
      </c>
      <c r="B190" s="160">
        <v>9.3871443739673682E-2</v>
      </c>
      <c r="C190" s="160">
        <v>0.90612855626032618</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7.3855243722304289E-4</v>
      </c>
    </row>
    <row r="196" spans="1:5">
      <c r="A196" s="100" t="s">
        <v>730</v>
      </c>
      <c r="B196" s="97">
        <v>0</v>
      </c>
      <c r="C196" s="97">
        <v>4</v>
      </c>
      <c r="D196" s="97">
        <v>4</v>
      </c>
      <c r="E196" s="160">
        <v>2.9542097488921715E-3</v>
      </c>
    </row>
    <row r="197" spans="1:5">
      <c r="A197" s="100" t="s">
        <v>731</v>
      </c>
      <c r="B197" s="97">
        <v>0</v>
      </c>
      <c r="C197" s="97">
        <v>5</v>
      </c>
      <c r="D197" s="97">
        <v>5</v>
      </c>
      <c r="E197" s="160">
        <v>3.692762186115214E-3</v>
      </c>
    </row>
    <row r="198" spans="1:5">
      <c r="A198" s="100" t="s">
        <v>732</v>
      </c>
      <c r="B198" s="97">
        <v>0</v>
      </c>
      <c r="C198" s="97">
        <v>6</v>
      </c>
      <c r="D198" s="97">
        <v>6</v>
      </c>
      <c r="E198" s="160">
        <v>4.4313146233382573E-3</v>
      </c>
    </row>
    <row r="199" spans="1:5">
      <c r="A199" s="100" t="s">
        <v>733</v>
      </c>
      <c r="B199" s="97">
        <v>0</v>
      </c>
      <c r="C199" s="97">
        <v>5</v>
      </c>
      <c r="D199" s="97">
        <v>5</v>
      </c>
      <c r="E199" s="160">
        <v>3.692762186115214E-3</v>
      </c>
    </row>
    <row r="200" spans="1:5">
      <c r="A200" s="100" t="s">
        <v>734</v>
      </c>
      <c r="B200" s="97">
        <v>0</v>
      </c>
      <c r="C200" s="97">
        <v>10</v>
      </c>
      <c r="D200" s="97">
        <v>10</v>
      </c>
      <c r="E200" s="160">
        <v>7.385524372230428E-3</v>
      </c>
    </row>
    <row r="201" spans="1:5">
      <c r="A201" s="100" t="s">
        <v>735</v>
      </c>
      <c r="B201" s="97">
        <v>0</v>
      </c>
      <c r="C201" s="97">
        <v>9</v>
      </c>
      <c r="D201" s="97">
        <v>9</v>
      </c>
      <c r="E201" s="160">
        <v>6.6469719350073855E-3</v>
      </c>
    </row>
    <row r="202" spans="1:5">
      <c r="A202" s="100" t="s">
        <v>736</v>
      </c>
      <c r="B202" s="97">
        <v>36</v>
      </c>
      <c r="C202" s="97">
        <v>33</v>
      </c>
      <c r="D202" s="97">
        <v>69</v>
      </c>
      <c r="E202" s="160">
        <v>5.0960118168389953E-2</v>
      </c>
    </row>
    <row r="203" spans="1:5">
      <c r="A203" s="100" t="s">
        <v>737</v>
      </c>
      <c r="B203" s="97">
        <v>12</v>
      </c>
      <c r="C203" s="97">
        <v>243</v>
      </c>
      <c r="D203" s="97">
        <v>255</v>
      </c>
      <c r="E203" s="160">
        <v>0.18833087149187591</v>
      </c>
    </row>
    <row r="204" spans="1:5">
      <c r="A204" s="100" t="s">
        <v>738</v>
      </c>
      <c r="B204" s="97">
        <v>0</v>
      </c>
      <c r="C204" s="97">
        <v>796</v>
      </c>
      <c r="D204" s="97">
        <v>796</v>
      </c>
      <c r="E204" s="160">
        <v>0.58788774002954214</v>
      </c>
    </row>
    <row r="205" spans="1:5">
      <c r="A205" s="100" t="s">
        <v>739</v>
      </c>
      <c r="B205" s="97">
        <v>0</v>
      </c>
      <c r="C205" s="97">
        <v>194</v>
      </c>
      <c r="D205" s="97">
        <v>194</v>
      </c>
      <c r="E205" s="160">
        <v>0.14327917282127031</v>
      </c>
    </row>
    <row r="206" spans="1:5">
      <c r="A206" s="72" t="s">
        <v>160</v>
      </c>
      <c r="B206" s="158">
        <v>48</v>
      </c>
      <c r="C206" s="158">
        <v>1306</v>
      </c>
      <c r="D206" s="158">
        <v>1354</v>
      </c>
      <c r="E206" s="161">
        <v>1</v>
      </c>
    </row>
    <row r="207" spans="1:5">
      <c r="A207" s="54" t="s">
        <v>740</v>
      </c>
      <c r="B207" s="106">
        <v>3.5450516986706058E-2</v>
      </c>
      <c r="C207" s="106">
        <v>0.96454948301329391</v>
      </c>
      <c r="D207" s="106">
        <v>1</v>
      </c>
      <c r="E207" s="144"/>
    </row>
    <row r="208" spans="1:5" ht="15.75" thickBot="1">
      <c r="A208" s="252"/>
      <c r="B208" s="253"/>
      <c r="C208" s="253"/>
      <c r="D208" s="254"/>
      <c r="E208" s="254"/>
    </row>
    <row r="209" spans="1:5" ht="15.75" thickTop="1">
      <c r="A209" s="780" t="s">
        <v>1462</v>
      </c>
      <c r="B209" s="781"/>
      <c r="C209" s="781"/>
      <c r="D209" s="781"/>
      <c r="E209" s="781"/>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3" t="s">
        <v>444</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3446175.6170999999</v>
      </c>
      <c r="C7" s="386">
        <v>516828.47866000002</v>
      </c>
      <c r="D7" s="386">
        <v>0</v>
      </c>
      <c r="E7" s="386">
        <v>0</v>
      </c>
      <c r="F7" s="386">
        <v>3963004.0957600004</v>
      </c>
    </row>
    <row r="8" spans="1:6">
      <c r="A8" s="187" t="s">
        <v>162</v>
      </c>
      <c r="B8" s="57">
        <v>128090.75925</v>
      </c>
      <c r="C8" s="57">
        <v>74604.544760000004</v>
      </c>
      <c r="D8" s="57">
        <v>0</v>
      </c>
      <c r="E8" s="57">
        <v>0</v>
      </c>
      <c r="F8" s="57">
        <v>202695.30400999999</v>
      </c>
    </row>
    <row r="9" spans="1:6">
      <c r="A9" s="58" t="s">
        <v>163</v>
      </c>
      <c r="B9" s="95">
        <v>31848.991699999999</v>
      </c>
      <c r="C9" s="95">
        <v>30850.18086</v>
      </c>
      <c r="D9" s="95">
        <v>0</v>
      </c>
      <c r="E9" s="95">
        <v>0</v>
      </c>
      <c r="F9" s="95">
        <v>62699.172559999999</v>
      </c>
    </row>
    <row r="10" spans="1:6">
      <c r="A10" s="58" t="s">
        <v>164</v>
      </c>
      <c r="B10" s="95">
        <v>85655.117230000003</v>
      </c>
      <c r="C10" s="95">
        <v>41724.12571</v>
      </c>
      <c r="D10" s="95">
        <v>0</v>
      </c>
      <c r="E10" s="95">
        <v>0</v>
      </c>
      <c r="F10" s="95">
        <v>127379.24294</v>
      </c>
    </row>
    <row r="11" spans="1:6">
      <c r="A11" s="58" t="s">
        <v>165</v>
      </c>
      <c r="B11" s="95">
        <v>10586.650320000001</v>
      </c>
      <c r="C11" s="95">
        <v>2030.23819</v>
      </c>
      <c r="D11" s="95">
        <v>0</v>
      </c>
      <c r="E11" s="95">
        <v>0</v>
      </c>
      <c r="F11" s="95">
        <v>12616.888510000001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492523.96766000002</v>
      </c>
      <c r="C17" s="57">
        <v>112014.32578</v>
      </c>
      <c r="D17" s="57">
        <v>0</v>
      </c>
      <c r="E17" s="57">
        <v>0</v>
      </c>
      <c r="F17" s="57">
        <v>604538.29344000004</v>
      </c>
    </row>
    <row r="18" spans="1:6">
      <c r="A18" s="58" t="s">
        <v>172</v>
      </c>
      <c r="B18" s="95">
        <v>0</v>
      </c>
      <c r="C18" s="95">
        <v>0</v>
      </c>
      <c r="D18" s="95">
        <v>0</v>
      </c>
      <c r="E18" s="95">
        <v>0</v>
      </c>
      <c r="F18" s="95">
        <v>0</v>
      </c>
    </row>
    <row r="19" spans="1:6">
      <c r="A19" s="58" t="s">
        <v>173</v>
      </c>
      <c r="B19" s="95">
        <v>396880.21130999998</v>
      </c>
      <c r="C19" s="95">
        <v>21631.229010000003</v>
      </c>
      <c r="D19" s="95">
        <v>0</v>
      </c>
      <c r="E19" s="95">
        <v>0</v>
      </c>
      <c r="F19" s="95">
        <v>418511.44031999999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41509.504789999999</v>
      </c>
      <c r="C22" s="95">
        <v>30602.92641</v>
      </c>
      <c r="D22" s="95">
        <v>0</v>
      </c>
      <c r="E22" s="95">
        <v>0</v>
      </c>
      <c r="F22" s="95">
        <v>72112.431200000006</v>
      </c>
    </row>
    <row r="23" spans="1:6">
      <c r="A23" s="58" t="s">
        <v>177</v>
      </c>
      <c r="B23" s="95">
        <v>54134.251490000002</v>
      </c>
      <c r="C23" s="95">
        <v>59743.52506</v>
      </c>
      <c r="D23" s="95">
        <v>0</v>
      </c>
      <c r="E23" s="95">
        <v>0</v>
      </c>
      <c r="F23" s="95">
        <v>113877.77655</v>
      </c>
    </row>
    <row r="24" spans="1:6">
      <c r="A24" s="58" t="s">
        <v>178</v>
      </c>
      <c r="B24" s="95">
        <v>7.0000000000000007E-5</v>
      </c>
      <c r="C24" s="95">
        <v>36.645300000000006</v>
      </c>
      <c r="D24" s="95">
        <v>0</v>
      </c>
      <c r="E24" s="95">
        <v>0</v>
      </c>
      <c r="F24" s="95">
        <v>36.64537</v>
      </c>
    </row>
    <row r="25" spans="1:6">
      <c r="A25" s="58" t="s">
        <v>179</v>
      </c>
      <c r="B25" s="95">
        <v>0</v>
      </c>
      <c r="C25" s="95">
        <v>0</v>
      </c>
      <c r="D25" s="95">
        <v>0</v>
      </c>
      <c r="E25" s="95">
        <v>0</v>
      </c>
      <c r="F25" s="95">
        <v>0</v>
      </c>
    </row>
    <row r="26" spans="1:6">
      <c r="A26" s="187" t="s">
        <v>180</v>
      </c>
      <c r="B26" s="57">
        <v>2641005.31085</v>
      </c>
      <c r="C26" s="57">
        <v>65444.45852</v>
      </c>
      <c r="D26" s="57">
        <v>0</v>
      </c>
      <c r="E26" s="57">
        <v>0</v>
      </c>
      <c r="F26" s="57">
        <v>2706449.7693699999</v>
      </c>
    </row>
    <row r="27" spans="1:6">
      <c r="A27" s="60" t="s">
        <v>181</v>
      </c>
      <c r="B27" s="95">
        <v>2520139.7543500001</v>
      </c>
      <c r="C27" s="95">
        <v>86043.763120000003</v>
      </c>
      <c r="D27" s="95">
        <v>0</v>
      </c>
      <c r="E27" s="95">
        <v>0</v>
      </c>
      <c r="F27" s="95">
        <v>2606183.5174699998</v>
      </c>
    </row>
    <row r="28" spans="1:6">
      <c r="A28" s="58" t="s">
        <v>182</v>
      </c>
      <c r="B28" s="95">
        <v>1595952.60396</v>
      </c>
      <c r="C28" s="95">
        <v>51923.971819999999</v>
      </c>
      <c r="D28" s="95">
        <v>0</v>
      </c>
      <c r="E28" s="95">
        <v>0</v>
      </c>
      <c r="F28" s="95">
        <v>1647876.5757800001</v>
      </c>
    </row>
    <row r="29" spans="1:6">
      <c r="A29" s="58" t="s">
        <v>183</v>
      </c>
      <c r="B29" s="95">
        <v>886537.95866</v>
      </c>
      <c r="C29" s="95">
        <v>31591.74871</v>
      </c>
      <c r="D29" s="95">
        <v>0</v>
      </c>
      <c r="E29" s="95">
        <v>0</v>
      </c>
      <c r="F29" s="95">
        <v>918129.70736999996</v>
      </c>
    </row>
    <row r="30" spans="1:6">
      <c r="A30" s="58" t="s">
        <v>184</v>
      </c>
      <c r="B30" s="95">
        <v>37649.191729999999</v>
      </c>
      <c r="C30" s="95">
        <v>2528.04259</v>
      </c>
      <c r="D30" s="95">
        <v>0</v>
      </c>
      <c r="E30" s="95">
        <v>0</v>
      </c>
      <c r="F30" s="95">
        <v>40177.234320000003</v>
      </c>
    </row>
    <row r="31" spans="1:6">
      <c r="A31" s="60" t="s">
        <v>185</v>
      </c>
      <c r="B31" s="95">
        <v>6113.3823300000004</v>
      </c>
      <c r="C31" s="95">
        <v>95.307490000000001</v>
      </c>
      <c r="D31" s="95">
        <v>0</v>
      </c>
      <c r="E31" s="95">
        <v>0</v>
      </c>
      <c r="F31" s="95">
        <v>6208.6898200000005</v>
      </c>
    </row>
    <row r="32" spans="1:6">
      <c r="A32" s="58" t="s">
        <v>186</v>
      </c>
      <c r="B32" s="95">
        <v>471.40616999999997</v>
      </c>
      <c r="C32" s="95">
        <v>19.512310000000003</v>
      </c>
      <c r="D32" s="95">
        <v>0</v>
      </c>
      <c r="E32" s="95">
        <v>0</v>
      </c>
      <c r="F32" s="95">
        <v>490.91847999999999</v>
      </c>
    </row>
    <row r="33" spans="1:6">
      <c r="A33" s="58" t="s">
        <v>187</v>
      </c>
      <c r="B33" s="95">
        <v>5308.0336600000001</v>
      </c>
      <c r="C33" s="95">
        <v>60.422470000000004</v>
      </c>
      <c r="D33" s="95">
        <v>0</v>
      </c>
      <c r="E33" s="95">
        <v>0</v>
      </c>
      <c r="F33" s="95">
        <v>5368.4561299999996</v>
      </c>
    </row>
    <row r="34" spans="1:6">
      <c r="A34" s="58" t="s">
        <v>188</v>
      </c>
      <c r="B34" s="95">
        <v>333.9425</v>
      </c>
      <c r="C34" s="95">
        <v>15.37271</v>
      </c>
      <c r="D34" s="95">
        <v>0</v>
      </c>
      <c r="E34" s="95">
        <v>0</v>
      </c>
      <c r="F34" s="95">
        <v>349.31521000000004</v>
      </c>
    </row>
    <row r="35" spans="1:6">
      <c r="A35" s="60" t="s">
        <v>189</v>
      </c>
      <c r="B35" s="95">
        <v>31197.255430000001</v>
      </c>
      <c r="C35" s="95">
        <v>5918.09076</v>
      </c>
      <c r="D35" s="95">
        <v>0</v>
      </c>
      <c r="E35" s="95">
        <v>0</v>
      </c>
      <c r="F35" s="95">
        <v>37115.346189999997</v>
      </c>
    </row>
    <row r="36" spans="1:6">
      <c r="A36" s="58" t="s">
        <v>190</v>
      </c>
      <c r="B36" s="95">
        <v>26469.951639999999</v>
      </c>
      <c r="C36" s="95">
        <v>5724.89437</v>
      </c>
      <c r="D36" s="95">
        <v>0</v>
      </c>
      <c r="E36" s="95">
        <v>0</v>
      </c>
      <c r="F36" s="95">
        <v>32194.846010000001</v>
      </c>
    </row>
    <row r="37" spans="1:6">
      <c r="A37" s="58" t="s">
        <v>191</v>
      </c>
      <c r="B37" s="95">
        <v>4626.4179100000001</v>
      </c>
      <c r="C37" s="95">
        <v>183.31784999999999</v>
      </c>
      <c r="D37" s="95">
        <v>0</v>
      </c>
      <c r="E37" s="95">
        <v>0</v>
      </c>
      <c r="F37" s="95">
        <v>4809.7357599999996</v>
      </c>
    </row>
    <row r="38" spans="1:6">
      <c r="A38" s="58" t="s">
        <v>192</v>
      </c>
      <c r="B38" s="95">
        <v>100.88588</v>
      </c>
      <c r="C38" s="95">
        <v>9.878540000000001</v>
      </c>
      <c r="D38" s="95">
        <v>0</v>
      </c>
      <c r="E38" s="95">
        <v>0</v>
      </c>
      <c r="F38" s="95">
        <v>110.76442</v>
      </c>
    </row>
    <row r="39" spans="1:6">
      <c r="A39" s="60" t="s">
        <v>193</v>
      </c>
      <c r="B39" s="95">
        <v>178213.86611</v>
      </c>
      <c r="C39" s="95">
        <v>8764.1363299999994</v>
      </c>
      <c r="D39" s="95">
        <v>0</v>
      </c>
      <c r="E39" s="95">
        <v>0</v>
      </c>
      <c r="F39" s="95">
        <v>186978.00244000001</v>
      </c>
    </row>
    <row r="40" spans="1:6">
      <c r="A40" s="58" t="s">
        <v>194</v>
      </c>
      <c r="B40" s="95">
        <v>8930.171339999999</v>
      </c>
      <c r="C40" s="95">
        <v>470.88146999999998</v>
      </c>
      <c r="D40" s="95">
        <v>0</v>
      </c>
      <c r="E40" s="95">
        <v>0</v>
      </c>
      <c r="F40" s="95">
        <v>9401.052810000001</v>
      </c>
    </row>
    <row r="41" spans="1:6">
      <c r="A41" s="58" t="s">
        <v>195</v>
      </c>
      <c r="B41" s="95">
        <v>79217.11348</v>
      </c>
      <c r="C41" s="95">
        <v>4025.7580400000002</v>
      </c>
      <c r="D41" s="95">
        <v>0</v>
      </c>
      <c r="E41" s="95">
        <v>0</v>
      </c>
      <c r="F41" s="95">
        <v>83242.871520000001</v>
      </c>
    </row>
    <row r="42" spans="1:6">
      <c r="A42" s="58" t="s">
        <v>196</v>
      </c>
      <c r="B42" s="95">
        <v>7.0231899999999996</v>
      </c>
      <c r="C42" s="95">
        <v>0.42469999999999997</v>
      </c>
      <c r="D42" s="95">
        <v>0</v>
      </c>
      <c r="E42" s="95">
        <v>0</v>
      </c>
      <c r="F42" s="95">
        <v>7.4478900000000001</v>
      </c>
    </row>
    <row r="43" spans="1:6">
      <c r="A43" s="58" t="s">
        <v>197</v>
      </c>
      <c r="B43" s="95">
        <v>174.98191</v>
      </c>
      <c r="C43" s="95">
        <v>12.9368</v>
      </c>
      <c r="D43" s="95">
        <v>0</v>
      </c>
      <c r="E43" s="95">
        <v>0</v>
      </c>
      <c r="F43" s="95">
        <v>187.91871</v>
      </c>
    </row>
    <row r="44" spans="1:6">
      <c r="A44" s="58" t="s">
        <v>198</v>
      </c>
      <c r="B44" s="95">
        <v>0</v>
      </c>
      <c r="C44" s="95">
        <v>0</v>
      </c>
      <c r="D44" s="95">
        <v>0</v>
      </c>
      <c r="E44" s="95">
        <v>0</v>
      </c>
      <c r="F44" s="95">
        <v>0</v>
      </c>
    </row>
    <row r="45" spans="1:6">
      <c r="A45" s="58" t="s">
        <v>199</v>
      </c>
      <c r="B45" s="95">
        <v>48.05115</v>
      </c>
      <c r="C45" s="95">
        <v>15.58201</v>
      </c>
      <c r="D45" s="95">
        <v>0</v>
      </c>
      <c r="E45" s="95">
        <v>0</v>
      </c>
      <c r="F45" s="95">
        <v>63.633160000000004</v>
      </c>
    </row>
    <row r="46" spans="1:6">
      <c r="A46" s="58" t="s">
        <v>1193</v>
      </c>
      <c r="B46" s="95">
        <v>36082.774369999999</v>
      </c>
      <c r="C46" s="95">
        <v>1804.78522</v>
      </c>
      <c r="D46" s="95">
        <v>0</v>
      </c>
      <c r="E46" s="95">
        <v>0</v>
      </c>
      <c r="F46" s="95">
        <v>37887.559590000004</v>
      </c>
    </row>
    <row r="47" spans="1:6">
      <c r="A47" s="58" t="s">
        <v>1194</v>
      </c>
      <c r="B47" s="95">
        <v>53325.317040000002</v>
      </c>
      <c r="C47" s="95">
        <v>2411.1124599999998</v>
      </c>
      <c r="D47" s="95">
        <v>0</v>
      </c>
      <c r="E47" s="95">
        <v>0</v>
      </c>
      <c r="F47" s="95">
        <v>55736.429499999998</v>
      </c>
    </row>
    <row r="48" spans="1:6">
      <c r="A48" s="58" t="s">
        <v>1199</v>
      </c>
      <c r="B48" s="95">
        <v>10.12444</v>
      </c>
      <c r="C48" s="95">
        <v>0</v>
      </c>
      <c r="D48" s="95">
        <v>0</v>
      </c>
      <c r="E48" s="95">
        <v>0</v>
      </c>
      <c r="F48" s="95">
        <v>10.12444</v>
      </c>
    </row>
    <row r="49" spans="1:6">
      <c r="A49" s="58" t="s">
        <v>1200</v>
      </c>
      <c r="B49" s="95">
        <v>385.74702000000002</v>
      </c>
      <c r="C49" s="95">
        <v>13.910159999999999</v>
      </c>
      <c r="D49" s="95">
        <v>0</v>
      </c>
      <c r="E49" s="95">
        <v>0</v>
      </c>
      <c r="F49" s="95">
        <v>399.65717999999998</v>
      </c>
    </row>
    <row r="50" spans="1:6">
      <c r="A50" s="58" t="s">
        <v>1218</v>
      </c>
      <c r="B50" s="95">
        <v>0</v>
      </c>
      <c r="C50" s="95">
        <v>0</v>
      </c>
      <c r="D50" s="95">
        <v>0</v>
      </c>
      <c r="E50" s="95">
        <v>0</v>
      </c>
      <c r="F50" s="95">
        <v>0</v>
      </c>
    </row>
    <row r="51" spans="1:6">
      <c r="A51" s="58" t="s">
        <v>1238</v>
      </c>
      <c r="B51" s="95">
        <v>32.562169999999995</v>
      </c>
      <c r="C51" s="95">
        <v>8.7454699999999992</v>
      </c>
      <c r="D51" s="95">
        <v>0</v>
      </c>
      <c r="E51" s="95">
        <v>0</v>
      </c>
      <c r="F51" s="95">
        <v>41.307639999999999</v>
      </c>
    </row>
    <row r="52" spans="1:6">
      <c r="A52" s="60" t="s">
        <v>200</v>
      </c>
      <c r="B52" s="95">
        <v>-94658.947370000009</v>
      </c>
      <c r="C52" s="95">
        <v>-35376.839180000003</v>
      </c>
      <c r="D52" s="95">
        <v>0</v>
      </c>
      <c r="E52" s="95">
        <v>0</v>
      </c>
      <c r="F52" s="95">
        <v>-130035.78654999999</v>
      </c>
    </row>
    <row r="53" spans="1:6">
      <c r="A53" s="61" t="s">
        <v>1272</v>
      </c>
      <c r="B53" s="95">
        <v>-4224.9177800000007</v>
      </c>
      <c r="C53" s="95">
        <v>-758.81881999999996</v>
      </c>
      <c r="D53" s="95">
        <v>0</v>
      </c>
      <c r="E53" s="95">
        <v>0</v>
      </c>
      <c r="F53" s="95">
        <v>-4983.7365999999993</v>
      </c>
    </row>
    <row r="54" spans="1:6">
      <c r="A54" s="58" t="s">
        <v>1298</v>
      </c>
      <c r="B54" s="95">
        <v>-5009.5887400000001</v>
      </c>
      <c r="C54" s="95">
        <v>-728.11364000000003</v>
      </c>
      <c r="D54" s="95">
        <v>0</v>
      </c>
      <c r="E54" s="95">
        <v>0</v>
      </c>
      <c r="F54" s="95">
        <v>-5737.7023799999997</v>
      </c>
    </row>
    <row r="55" spans="1:6">
      <c r="A55" s="58" t="s">
        <v>1273</v>
      </c>
      <c r="B55" s="95">
        <v>-26.528880000000001</v>
      </c>
      <c r="C55" s="95">
        <v>-0.48781000000000002</v>
      </c>
      <c r="D55" s="95">
        <v>0</v>
      </c>
      <c r="E55" s="95">
        <v>0</v>
      </c>
      <c r="F55" s="95">
        <v>-27.016689999999997</v>
      </c>
    </row>
    <row r="56" spans="1:6">
      <c r="A56" s="58" t="s">
        <v>1299</v>
      </c>
      <c r="B56" s="95">
        <v>-436.42428999999998</v>
      </c>
      <c r="C56" s="95">
        <v>-12.29086</v>
      </c>
      <c r="D56" s="95">
        <v>0</v>
      </c>
      <c r="E56" s="95">
        <v>0</v>
      </c>
      <c r="F56" s="95">
        <v>-448.71515000000005</v>
      </c>
    </row>
    <row r="57" spans="1:6">
      <c r="A57" s="58" t="s">
        <v>1274</v>
      </c>
      <c r="B57" s="95">
        <v>-14071.97155</v>
      </c>
      <c r="C57" s="95">
        <v>-3105.2890299999999</v>
      </c>
      <c r="D57" s="95">
        <v>0</v>
      </c>
      <c r="E57" s="95">
        <v>0</v>
      </c>
      <c r="F57" s="95">
        <v>-17177.260579999998</v>
      </c>
    </row>
    <row r="58" spans="1:6">
      <c r="A58" s="58" t="s">
        <v>201</v>
      </c>
      <c r="B58" s="95">
        <v>-1364.1375399999999</v>
      </c>
      <c r="C58" s="95">
        <v>-73.540300000000002</v>
      </c>
      <c r="D58" s="95">
        <v>0</v>
      </c>
      <c r="E58" s="95">
        <v>0</v>
      </c>
      <c r="F58" s="95">
        <v>-1437.6778400000001</v>
      </c>
    </row>
    <row r="59" spans="1:6">
      <c r="A59" s="61" t="s">
        <v>202</v>
      </c>
      <c r="B59" s="95">
        <v>-52142.761020000005</v>
      </c>
      <c r="C59" s="95">
        <v>-30598.79278</v>
      </c>
      <c r="D59" s="95">
        <v>0</v>
      </c>
      <c r="E59" s="95">
        <v>0</v>
      </c>
      <c r="F59" s="95">
        <v>-82741.553799999994</v>
      </c>
    </row>
    <row r="60" spans="1:6">
      <c r="A60" s="58" t="s">
        <v>203</v>
      </c>
      <c r="B60" s="95">
        <v>-17125.819090000001</v>
      </c>
      <c r="C60" s="95">
        <v>-47.16037</v>
      </c>
      <c r="D60" s="95">
        <v>0</v>
      </c>
      <c r="E60" s="95">
        <v>0</v>
      </c>
      <c r="F60" s="95">
        <v>-17172.979460000002</v>
      </c>
    </row>
    <row r="61" spans="1:6">
      <c r="A61" s="58" t="s">
        <v>204</v>
      </c>
      <c r="B61" s="95">
        <v>0</v>
      </c>
      <c r="C61" s="95">
        <v>-45.319420000000001</v>
      </c>
      <c r="D61" s="95">
        <v>0</v>
      </c>
      <c r="E61" s="95">
        <v>0</v>
      </c>
      <c r="F61" s="95">
        <v>-45.319420000000001</v>
      </c>
    </row>
    <row r="62" spans="1:6">
      <c r="A62" s="58" t="s">
        <v>205</v>
      </c>
      <c r="B62" s="95">
        <v>0</v>
      </c>
      <c r="C62" s="95">
        <v>0</v>
      </c>
      <c r="D62" s="95">
        <v>0</v>
      </c>
      <c r="E62" s="95">
        <v>0</v>
      </c>
      <c r="F62" s="95">
        <v>0</v>
      </c>
    </row>
    <row r="63" spans="1:6">
      <c r="A63" s="58" t="s">
        <v>1003</v>
      </c>
      <c r="B63" s="95">
        <v>-9.7584099999999996</v>
      </c>
      <c r="C63" s="95">
        <v>-0.15503999999999998</v>
      </c>
      <c r="D63" s="95">
        <v>0</v>
      </c>
      <c r="E63" s="95">
        <v>0</v>
      </c>
      <c r="F63" s="95">
        <v>-9.913450000000001</v>
      </c>
    </row>
    <row r="64" spans="1:6">
      <c r="A64" s="58" t="s">
        <v>1004</v>
      </c>
      <c r="B64" s="95">
        <v>-166.22484</v>
      </c>
      <c r="C64" s="95">
        <v>-0.34114</v>
      </c>
      <c r="D64" s="95">
        <v>0</v>
      </c>
      <c r="E64" s="95">
        <v>0</v>
      </c>
      <c r="F64" s="95">
        <v>-166.56598000000002</v>
      </c>
    </row>
    <row r="65" spans="1:6">
      <c r="A65" s="61" t="s">
        <v>1201</v>
      </c>
      <c r="B65" s="95">
        <v>-9.5939899999999998</v>
      </c>
      <c r="C65" s="95">
        <v>0</v>
      </c>
      <c r="D65" s="95">
        <v>0</v>
      </c>
      <c r="E65" s="95">
        <v>0</v>
      </c>
      <c r="F65" s="95">
        <v>-9.5939899999999998</v>
      </c>
    </row>
    <row r="66" spans="1:6">
      <c r="A66" s="58" t="s">
        <v>1202</v>
      </c>
      <c r="B66" s="95">
        <v>-21.421810000000001</v>
      </c>
      <c r="C66" s="95">
        <v>-2.8220000000000001</v>
      </c>
      <c r="D66" s="95">
        <v>0</v>
      </c>
      <c r="E66" s="95">
        <v>0</v>
      </c>
      <c r="F66" s="95">
        <v>-24.24381</v>
      </c>
    </row>
    <row r="67" spans="1:6">
      <c r="A67" s="58" t="s">
        <v>1203</v>
      </c>
      <c r="B67" s="95">
        <v>-28.663730000000001</v>
      </c>
      <c r="C67" s="95">
        <v>0</v>
      </c>
      <c r="D67" s="95">
        <v>0</v>
      </c>
      <c r="E67" s="95">
        <v>0</v>
      </c>
      <c r="F67" s="95">
        <v>-28.663730000000001</v>
      </c>
    </row>
    <row r="68" spans="1:6">
      <c r="A68" s="58" t="s">
        <v>1204</v>
      </c>
      <c r="B68" s="95">
        <v>-21.1357</v>
      </c>
      <c r="C68" s="95">
        <v>-3.70797</v>
      </c>
      <c r="D68" s="95">
        <v>0</v>
      </c>
      <c r="E68" s="95">
        <v>0</v>
      </c>
      <c r="F68" s="95">
        <v>-24.843669999999999</v>
      </c>
    </row>
    <row r="69" spans="1:6">
      <c r="A69" s="187" t="s">
        <v>206</v>
      </c>
      <c r="B69" s="57">
        <v>12259.80493</v>
      </c>
      <c r="C69" s="57">
        <v>10361.25676</v>
      </c>
      <c r="D69" s="57">
        <v>0</v>
      </c>
      <c r="E69" s="57">
        <v>0</v>
      </c>
      <c r="F69" s="57">
        <v>22621.061690000002</v>
      </c>
    </row>
    <row r="70" spans="1:6">
      <c r="A70" s="58" t="s">
        <v>207</v>
      </c>
      <c r="B70" s="95">
        <v>2</v>
      </c>
      <c r="C70" s="95">
        <v>0</v>
      </c>
      <c r="D70" s="95">
        <v>0</v>
      </c>
      <c r="E70" s="95">
        <v>0</v>
      </c>
      <c r="F70" s="95">
        <v>2</v>
      </c>
    </row>
    <row r="71" spans="1:6">
      <c r="A71" s="61" t="s">
        <v>208</v>
      </c>
      <c r="B71" s="95">
        <v>3075.0144399999999</v>
      </c>
      <c r="C71" s="95">
        <v>9898.2932500000006</v>
      </c>
      <c r="D71" s="95">
        <v>0</v>
      </c>
      <c r="E71" s="95">
        <v>0</v>
      </c>
      <c r="F71" s="95">
        <v>12973.30769</v>
      </c>
    </row>
    <row r="72" spans="1:6">
      <c r="A72" s="58" t="s">
        <v>209</v>
      </c>
      <c r="B72" s="95">
        <v>10167.46521</v>
      </c>
      <c r="C72" s="95">
        <v>1437.72722</v>
      </c>
      <c r="D72" s="95">
        <v>0</v>
      </c>
      <c r="E72" s="95">
        <v>0</v>
      </c>
      <c r="F72" s="95">
        <v>11605.192429999999</v>
      </c>
    </row>
    <row r="73" spans="1:6">
      <c r="A73" s="58" t="s">
        <v>210</v>
      </c>
      <c r="B73" s="95">
        <v>209.95368999999999</v>
      </c>
      <c r="C73" s="95">
        <v>0</v>
      </c>
      <c r="D73" s="95">
        <v>0</v>
      </c>
      <c r="E73" s="95">
        <v>0</v>
      </c>
      <c r="F73" s="95">
        <v>209.95368999999999</v>
      </c>
    </row>
    <row r="74" spans="1:6">
      <c r="A74" s="58" t="s">
        <v>211</v>
      </c>
      <c r="B74" s="95">
        <v>-1194.6284099999998</v>
      </c>
      <c r="C74" s="95">
        <v>-974.76370999999995</v>
      </c>
      <c r="D74" s="95">
        <v>0</v>
      </c>
      <c r="E74" s="95">
        <v>0</v>
      </c>
      <c r="F74" s="95">
        <v>-2169.39212</v>
      </c>
    </row>
    <row r="75" spans="1:6">
      <c r="A75" s="187" t="s">
        <v>212</v>
      </c>
      <c r="B75" s="57">
        <v>3570.95795</v>
      </c>
      <c r="C75" s="57">
        <v>0</v>
      </c>
      <c r="D75" s="57">
        <v>0</v>
      </c>
      <c r="E75" s="57">
        <v>0</v>
      </c>
      <c r="F75" s="57">
        <v>3570.95795</v>
      </c>
    </row>
    <row r="76" spans="1:6">
      <c r="A76" s="58" t="s">
        <v>213</v>
      </c>
      <c r="B76" s="95">
        <v>4074.3734399999998</v>
      </c>
      <c r="C76" s="95">
        <v>0</v>
      </c>
      <c r="D76" s="95">
        <v>0</v>
      </c>
      <c r="E76" s="95">
        <v>0</v>
      </c>
      <c r="F76" s="95">
        <v>4074.3734399999998</v>
      </c>
    </row>
    <row r="77" spans="1:6">
      <c r="A77" s="58" t="s">
        <v>214</v>
      </c>
      <c r="B77" s="95">
        <v>15531.962869999999</v>
      </c>
      <c r="C77" s="95">
        <v>0</v>
      </c>
      <c r="D77" s="95">
        <v>0</v>
      </c>
      <c r="E77" s="95">
        <v>0</v>
      </c>
      <c r="F77" s="95">
        <v>15531.962869999999</v>
      </c>
    </row>
    <row r="78" spans="1:6">
      <c r="A78" s="58" t="s">
        <v>215</v>
      </c>
      <c r="B78" s="95">
        <v>1243.8498200000001</v>
      </c>
      <c r="C78" s="95">
        <v>0</v>
      </c>
      <c r="D78" s="95">
        <v>0</v>
      </c>
      <c r="E78" s="95">
        <v>0</v>
      </c>
      <c r="F78" s="95">
        <v>1243.8498200000001</v>
      </c>
    </row>
    <row r="79" spans="1:6">
      <c r="A79" s="58" t="s">
        <v>216</v>
      </c>
      <c r="B79" s="95">
        <v>12.94</v>
      </c>
      <c r="C79" s="95">
        <v>0</v>
      </c>
      <c r="D79" s="95">
        <v>0</v>
      </c>
      <c r="E79" s="95">
        <v>0</v>
      </c>
      <c r="F79" s="95">
        <v>12.94</v>
      </c>
    </row>
    <row r="80" spans="1:6">
      <c r="A80" s="58" t="s">
        <v>217</v>
      </c>
      <c r="B80" s="95">
        <v>-17292.168180000001</v>
      </c>
      <c r="C80" s="95">
        <v>0</v>
      </c>
      <c r="D80" s="95">
        <v>0</v>
      </c>
      <c r="E80" s="95">
        <v>0</v>
      </c>
      <c r="F80" s="95">
        <v>-17292.168180000001</v>
      </c>
    </row>
    <row r="81" spans="1:6">
      <c r="A81" s="187" t="s">
        <v>218</v>
      </c>
      <c r="B81" s="57">
        <v>111156.49626</v>
      </c>
      <c r="C81" s="57">
        <v>254403.89284000001</v>
      </c>
      <c r="D81" s="57">
        <v>0</v>
      </c>
      <c r="E81" s="57">
        <v>0</v>
      </c>
      <c r="F81" s="57">
        <v>365560.38910000003</v>
      </c>
    </row>
    <row r="82" spans="1:6">
      <c r="A82" s="58" t="s">
        <v>172</v>
      </c>
      <c r="B82" s="95">
        <v>0</v>
      </c>
      <c r="C82" s="95">
        <v>0</v>
      </c>
      <c r="D82" s="95">
        <v>0</v>
      </c>
      <c r="E82" s="95">
        <v>0</v>
      </c>
      <c r="F82" s="95">
        <v>0</v>
      </c>
    </row>
    <row r="83" spans="1:6">
      <c r="A83" s="58" t="s">
        <v>173</v>
      </c>
      <c r="B83" s="95">
        <v>81390</v>
      </c>
      <c r="C83" s="95">
        <v>10187.1</v>
      </c>
      <c r="D83" s="95">
        <v>0</v>
      </c>
      <c r="E83" s="95">
        <v>0</v>
      </c>
      <c r="F83" s="95">
        <v>91577.1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1112.20695</v>
      </c>
      <c r="C89" s="95">
        <v>86.68925999999999</v>
      </c>
      <c r="D89" s="95">
        <v>0</v>
      </c>
      <c r="E89" s="95">
        <v>0</v>
      </c>
      <c r="F89" s="95">
        <v>1198.8962099999999</v>
      </c>
    </row>
    <row r="90" spans="1:6">
      <c r="A90" s="58" t="s">
        <v>222</v>
      </c>
      <c r="B90" s="95">
        <v>-282.93288000000001</v>
      </c>
      <c r="C90" s="95">
        <v>-194.96120000000002</v>
      </c>
      <c r="D90" s="95">
        <v>0</v>
      </c>
      <c r="E90" s="95">
        <v>0</v>
      </c>
      <c r="F90" s="95">
        <v>-477.89408000000003</v>
      </c>
    </row>
    <row r="91" spans="1:6">
      <c r="A91" s="187" t="s">
        <v>223</v>
      </c>
      <c r="B91" s="57">
        <v>53223.074970000001</v>
      </c>
      <c r="C91" s="57">
        <v>0</v>
      </c>
      <c r="D91" s="57">
        <v>0</v>
      </c>
      <c r="E91" s="57">
        <v>0</v>
      </c>
      <c r="F91" s="57">
        <v>53223.074970000001</v>
      </c>
    </row>
    <row r="92" spans="1:6">
      <c r="A92" s="58" t="s">
        <v>224</v>
      </c>
      <c r="B92" s="95">
        <v>11820.798929999999</v>
      </c>
      <c r="C92" s="95">
        <v>0</v>
      </c>
      <c r="D92" s="95">
        <v>0</v>
      </c>
      <c r="E92" s="95">
        <v>0</v>
      </c>
      <c r="F92" s="95">
        <v>11820.798929999999</v>
      </c>
    </row>
    <row r="93" spans="1:6">
      <c r="A93" s="58" t="s">
        <v>225</v>
      </c>
      <c r="B93" s="95">
        <v>32490.564620000001</v>
      </c>
      <c r="C93" s="95">
        <v>0</v>
      </c>
      <c r="D93" s="95">
        <v>0</v>
      </c>
      <c r="E93" s="95">
        <v>0</v>
      </c>
      <c r="F93" s="95">
        <v>32490.564620000001</v>
      </c>
    </row>
    <row r="94" spans="1:6">
      <c r="A94" s="58" t="s">
        <v>226</v>
      </c>
      <c r="B94" s="95">
        <v>3909.3208999999997</v>
      </c>
      <c r="C94" s="95">
        <v>0</v>
      </c>
      <c r="D94" s="95">
        <v>0</v>
      </c>
      <c r="E94" s="95">
        <v>0</v>
      </c>
      <c r="F94" s="95">
        <v>3909.3208999999997</v>
      </c>
    </row>
    <row r="95" spans="1:6">
      <c r="A95" s="58" t="s">
        <v>227</v>
      </c>
      <c r="B95" s="95">
        <v>1166.9467500000001</v>
      </c>
      <c r="C95" s="95">
        <v>0</v>
      </c>
      <c r="D95" s="95">
        <v>0</v>
      </c>
      <c r="E95" s="95">
        <v>0</v>
      </c>
      <c r="F95" s="95">
        <v>1166.9467500000001</v>
      </c>
    </row>
    <row r="96" spans="1:6">
      <c r="A96" s="58" t="s">
        <v>228</v>
      </c>
      <c r="B96" s="95">
        <v>2851.3675699999999</v>
      </c>
      <c r="C96" s="95">
        <v>0</v>
      </c>
      <c r="D96" s="95">
        <v>0</v>
      </c>
      <c r="E96" s="95">
        <v>0</v>
      </c>
      <c r="F96" s="95">
        <v>2851.3675699999999</v>
      </c>
    </row>
    <row r="97" spans="1:6">
      <c r="A97" s="58" t="s">
        <v>229</v>
      </c>
      <c r="B97" s="95">
        <v>79.447399999999988</v>
      </c>
      <c r="C97" s="95">
        <v>0</v>
      </c>
      <c r="D97" s="95">
        <v>0</v>
      </c>
      <c r="E97" s="95">
        <v>0</v>
      </c>
      <c r="F97" s="95">
        <v>79.447399999999988</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4345.2452300000004</v>
      </c>
      <c r="C101" s="57">
        <v>0</v>
      </c>
      <c r="D101" s="57">
        <v>0</v>
      </c>
      <c r="E101" s="57">
        <v>0</v>
      </c>
      <c r="F101" s="57">
        <v>4345.2452300000004</v>
      </c>
    </row>
    <row r="102" spans="1:6">
      <c r="A102" s="58" t="s">
        <v>234</v>
      </c>
      <c r="B102" s="95">
        <v>437.57893000000001</v>
      </c>
      <c r="C102" s="95">
        <v>0</v>
      </c>
      <c r="D102" s="95">
        <v>0</v>
      </c>
      <c r="E102" s="95">
        <v>0</v>
      </c>
      <c r="F102" s="95">
        <v>437.57893000000001</v>
      </c>
    </row>
    <row r="103" spans="1:6">
      <c r="A103" s="58" t="s">
        <v>235</v>
      </c>
      <c r="B103" s="95">
        <v>1836.1310900000001</v>
      </c>
      <c r="C103" s="95">
        <v>0</v>
      </c>
      <c r="D103" s="95">
        <v>0</v>
      </c>
      <c r="E103" s="95">
        <v>0</v>
      </c>
      <c r="F103" s="95">
        <v>1836.1310900000001</v>
      </c>
    </row>
    <row r="104" spans="1:6">
      <c r="A104" s="58" t="s">
        <v>236</v>
      </c>
      <c r="B104" s="95">
        <v>33.2821</v>
      </c>
      <c r="C104" s="95">
        <v>0</v>
      </c>
      <c r="D104" s="95">
        <v>0</v>
      </c>
      <c r="E104" s="95">
        <v>0</v>
      </c>
      <c r="F104" s="95">
        <v>33.2821</v>
      </c>
    </row>
    <row r="105" spans="1:6">
      <c r="A105" s="58" t="s">
        <v>237</v>
      </c>
      <c r="B105" s="95">
        <v>2038.2531100000001</v>
      </c>
      <c r="C105" s="95">
        <v>0</v>
      </c>
      <c r="D105" s="95">
        <v>0</v>
      </c>
      <c r="E105" s="95">
        <v>0</v>
      </c>
      <c r="F105" s="95">
        <v>2038.2531100000001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2324142.8158800001</v>
      </c>
      <c r="C114" s="57">
        <v>639808.25696000003</v>
      </c>
      <c r="D114" s="57">
        <v>9.5078199999999988</v>
      </c>
      <c r="E114" s="57">
        <v>0</v>
      </c>
      <c r="F114" s="57">
        <v>2963960.58066</v>
      </c>
    </row>
    <row r="115" spans="1:6">
      <c r="A115" s="177" t="s">
        <v>247</v>
      </c>
      <c r="B115" s="57">
        <v>1891955.13683</v>
      </c>
      <c r="C115" s="57">
        <v>604130.98513000004</v>
      </c>
      <c r="D115" s="57">
        <v>0</v>
      </c>
      <c r="E115" s="57">
        <v>0</v>
      </c>
      <c r="F115" s="57">
        <v>2496086.1219600001</v>
      </c>
    </row>
    <row r="116" spans="1:6">
      <c r="A116" s="64" t="s">
        <v>248</v>
      </c>
      <c r="B116" s="95">
        <v>4.5822099999999999</v>
      </c>
      <c r="C116" s="95">
        <v>247.43298999999999</v>
      </c>
      <c r="D116" s="95">
        <v>0</v>
      </c>
      <c r="E116" s="95">
        <v>0</v>
      </c>
      <c r="F116" s="95">
        <v>252.01520000000002</v>
      </c>
    </row>
    <row r="117" spans="1:6">
      <c r="A117" s="64" t="s">
        <v>249</v>
      </c>
      <c r="B117" s="95">
        <v>0</v>
      </c>
      <c r="C117" s="95">
        <v>0</v>
      </c>
      <c r="D117" s="95">
        <v>0</v>
      </c>
      <c r="E117" s="95">
        <v>0</v>
      </c>
      <c r="F117" s="95">
        <v>0</v>
      </c>
    </row>
    <row r="118" spans="1:6">
      <c r="A118" s="64" t="s">
        <v>250</v>
      </c>
      <c r="B118" s="95">
        <v>4.5822099999999999</v>
      </c>
      <c r="C118" s="95">
        <v>247.43298999999999</v>
      </c>
      <c r="D118" s="95">
        <v>0</v>
      </c>
      <c r="E118" s="95">
        <v>0</v>
      </c>
      <c r="F118" s="95">
        <v>252.01520000000002</v>
      </c>
    </row>
    <row r="119" spans="1:6">
      <c r="A119" s="64" t="s">
        <v>251</v>
      </c>
      <c r="B119" s="95">
        <v>1481091.5761800001</v>
      </c>
      <c r="C119" s="95">
        <v>457735.24238999997</v>
      </c>
      <c r="D119" s="95">
        <v>0</v>
      </c>
      <c r="E119" s="95">
        <v>0</v>
      </c>
      <c r="F119" s="95">
        <v>1938826.8185699999</v>
      </c>
    </row>
    <row r="120" spans="1:6">
      <c r="A120" s="64" t="s">
        <v>252</v>
      </c>
      <c r="B120" s="95">
        <v>380942.34969</v>
      </c>
      <c r="C120" s="95">
        <v>135739.13928999999</v>
      </c>
      <c r="D120" s="95">
        <v>0</v>
      </c>
      <c r="E120" s="95">
        <v>0</v>
      </c>
      <c r="F120" s="95">
        <v>516681.48898000002</v>
      </c>
    </row>
    <row r="121" spans="1:6">
      <c r="A121" s="65" t="s">
        <v>253</v>
      </c>
      <c r="B121" s="95">
        <v>14118.92966</v>
      </c>
      <c r="C121" s="95">
        <v>12852.93057</v>
      </c>
      <c r="D121" s="95">
        <v>0</v>
      </c>
      <c r="E121" s="95">
        <v>0</v>
      </c>
      <c r="F121" s="95">
        <v>26971.860230000002</v>
      </c>
    </row>
    <row r="122" spans="1:6">
      <c r="A122" s="65" t="s">
        <v>254</v>
      </c>
      <c r="B122" s="95">
        <v>5568.8161100000007</v>
      </c>
      <c r="C122" s="95">
        <v>8417.8412599999992</v>
      </c>
      <c r="D122" s="95">
        <v>0</v>
      </c>
      <c r="E122" s="95">
        <v>0</v>
      </c>
      <c r="F122" s="95">
        <v>13986.657369999999</v>
      </c>
    </row>
    <row r="123" spans="1:6">
      <c r="A123" s="99" t="s">
        <v>255</v>
      </c>
      <c r="B123" s="95">
        <v>4166.22948</v>
      </c>
      <c r="C123" s="95">
        <v>2228.86753</v>
      </c>
      <c r="D123" s="95">
        <v>0</v>
      </c>
      <c r="E123" s="95">
        <v>0</v>
      </c>
      <c r="F123" s="95">
        <v>6395.0970099999995</v>
      </c>
    </row>
    <row r="124" spans="1:6">
      <c r="A124" s="99" t="s">
        <v>256</v>
      </c>
      <c r="B124" s="95">
        <v>11526.416289999999</v>
      </c>
      <c r="C124" s="95">
        <v>7021.4053600000007</v>
      </c>
      <c r="D124" s="95">
        <v>0</v>
      </c>
      <c r="E124" s="95">
        <v>0</v>
      </c>
      <c r="F124" s="95">
        <v>18547.821649999998</v>
      </c>
    </row>
    <row r="125" spans="1:6">
      <c r="A125" s="99" t="s">
        <v>257</v>
      </c>
      <c r="B125" s="95">
        <v>36161.254030000004</v>
      </c>
      <c r="C125" s="95">
        <v>11542.436720000002</v>
      </c>
      <c r="D125" s="95">
        <v>0</v>
      </c>
      <c r="E125" s="95">
        <v>0</v>
      </c>
      <c r="F125" s="95">
        <v>47703.690750000002</v>
      </c>
    </row>
    <row r="126" spans="1:6">
      <c r="A126" s="99" t="s">
        <v>258</v>
      </c>
      <c r="B126" s="95">
        <v>257613.44735</v>
      </c>
      <c r="C126" s="95">
        <v>66691.38384000001</v>
      </c>
      <c r="D126" s="95">
        <v>0</v>
      </c>
      <c r="E126" s="95">
        <v>0</v>
      </c>
      <c r="F126" s="95">
        <v>324304.83119</v>
      </c>
    </row>
    <row r="127" spans="1:6">
      <c r="A127" s="99" t="s">
        <v>1488</v>
      </c>
      <c r="B127" s="95">
        <v>29316.561610000001</v>
      </c>
      <c r="C127" s="95">
        <v>21845.586660000001</v>
      </c>
      <c r="D127" s="95">
        <v>0</v>
      </c>
      <c r="E127" s="95">
        <v>0</v>
      </c>
      <c r="F127" s="95">
        <v>51162.148270000005</v>
      </c>
    </row>
    <row r="128" spans="1:6">
      <c r="A128" s="99" t="s">
        <v>1489</v>
      </c>
      <c r="B128" s="95">
        <v>22470.695159999999</v>
      </c>
      <c r="C128" s="95">
        <v>5138.6873499999992</v>
      </c>
      <c r="D128" s="95">
        <v>0</v>
      </c>
      <c r="E128" s="95">
        <v>0</v>
      </c>
      <c r="F128" s="95">
        <v>27609.382510000003</v>
      </c>
    </row>
    <row r="129" spans="1:6">
      <c r="A129" s="156" t="s">
        <v>261</v>
      </c>
      <c r="B129" s="95">
        <v>21292.594399999998</v>
      </c>
      <c r="C129" s="95">
        <v>9988.3624999999993</v>
      </c>
      <c r="D129" s="95">
        <v>0</v>
      </c>
      <c r="E129" s="95">
        <v>0</v>
      </c>
      <c r="F129" s="95">
        <v>31280.956899999997</v>
      </c>
    </row>
    <row r="130" spans="1:6">
      <c r="A130" s="156" t="s">
        <v>262</v>
      </c>
      <c r="B130" s="95">
        <v>0</v>
      </c>
      <c r="C130" s="95">
        <v>0</v>
      </c>
      <c r="D130" s="95">
        <v>0</v>
      </c>
      <c r="E130" s="95">
        <v>0</v>
      </c>
      <c r="F130" s="95">
        <v>0</v>
      </c>
    </row>
    <row r="131" spans="1:6">
      <c r="A131" s="64" t="s">
        <v>263</v>
      </c>
      <c r="B131" s="95">
        <v>8624.0343499999999</v>
      </c>
      <c r="C131" s="95">
        <v>420.80796000000004</v>
      </c>
      <c r="D131" s="95">
        <v>0</v>
      </c>
      <c r="E131" s="95">
        <v>0</v>
      </c>
      <c r="F131" s="95">
        <v>9044.84231</v>
      </c>
    </row>
    <row r="132" spans="1:6">
      <c r="A132" s="177" t="s">
        <v>264</v>
      </c>
      <c r="B132" s="57">
        <v>438.63499999999999</v>
      </c>
      <c r="C132" s="57">
        <v>20.725759999999998</v>
      </c>
      <c r="D132" s="57">
        <v>0</v>
      </c>
      <c r="E132" s="57">
        <v>0</v>
      </c>
      <c r="F132" s="57">
        <v>459.36076000000003</v>
      </c>
    </row>
    <row r="133" spans="1:6">
      <c r="A133" s="177" t="s">
        <v>455</v>
      </c>
      <c r="B133" s="57">
        <v>420.76285999999999</v>
      </c>
      <c r="C133" s="57">
        <v>0</v>
      </c>
      <c r="D133" s="57">
        <v>0</v>
      </c>
      <c r="E133" s="57">
        <v>0</v>
      </c>
      <c r="F133" s="57">
        <v>420.76285999999999</v>
      </c>
    </row>
    <row r="134" spans="1:6">
      <c r="A134" s="64" t="s">
        <v>456</v>
      </c>
      <c r="B134" s="95">
        <v>0</v>
      </c>
      <c r="C134" s="95">
        <v>0</v>
      </c>
      <c r="D134" s="95">
        <v>0</v>
      </c>
      <c r="E134" s="95">
        <v>0</v>
      </c>
      <c r="F134" s="95">
        <v>0</v>
      </c>
    </row>
    <row r="135" spans="1:6">
      <c r="A135" s="64" t="s">
        <v>457</v>
      </c>
      <c r="B135" s="95">
        <v>420.76285999999999</v>
      </c>
      <c r="C135" s="95">
        <v>0</v>
      </c>
      <c r="D135" s="95">
        <v>0</v>
      </c>
      <c r="E135" s="95">
        <v>0</v>
      </c>
      <c r="F135" s="95">
        <v>420.76285999999999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268751.76993000001</v>
      </c>
      <c r="C140" s="57">
        <v>27463.250690000001</v>
      </c>
      <c r="D140" s="57">
        <v>9.5078199999999988</v>
      </c>
      <c r="E140" s="57">
        <v>0</v>
      </c>
      <c r="F140" s="57">
        <v>296224.52844000002</v>
      </c>
    </row>
    <row r="141" spans="1:6">
      <c r="A141" s="64" t="s">
        <v>266</v>
      </c>
      <c r="B141" s="95">
        <v>0</v>
      </c>
      <c r="C141" s="95">
        <v>0</v>
      </c>
      <c r="D141" s="95">
        <v>0</v>
      </c>
      <c r="E141" s="95">
        <v>0</v>
      </c>
      <c r="F141" s="95">
        <v>0</v>
      </c>
    </row>
    <row r="142" spans="1:6">
      <c r="A142" s="64" t="s">
        <v>1495</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90887.736739999993</v>
      </c>
      <c r="C145" s="95">
        <v>27317.430760000003</v>
      </c>
      <c r="D145" s="95">
        <v>0</v>
      </c>
      <c r="E145" s="95">
        <v>0</v>
      </c>
      <c r="F145" s="95">
        <v>118205.1675</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874.03318999999999</v>
      </c>
      <c r="C148" s="95">
        <v>145.81993</v>
      </c>
      <c r="D148" s="95">
        <v>9.5078199999999988</v>
      </c>
      <c r="E148" s="95">
        <v>0</v>
      </c>
      <c r="F148" s="95">
        <v>1029.36094</v>
      </c>
    </row>
    <row r="149" spans="1:6">
      <c r="A149" s="177" t="s">
        <v>274</v>
      </c>
      <c r="B149" s="57">
        <v>94648.127760000003</v>
      </c>
      <c r="C149" s="57">
        <v>1731.3607500000001</v>
      </c>
      <c r="D149" s="57">
        <v>0</v>
      </c>
      <c r="E149" s="57">
        <v>0</v>
      </c>
      <c r="F149" s="57">
        <v>96379.48851000001</v>
      </c>
    </row>
    <row r="150" spans="1:6">
      <c r="A150" s="64" t="s">
        <v>207</v>
      </c>
      <c r="B150" s="95">
        <v>91.493409999999997</v>
      </c>
      <c r="C150" s="95">
        <v>0</v>
      </c>
      <c r="D150" s="95">
        <v>0</v>
      </c>
      <c r="E150" s="95">
        <v>0</v>
      </c>
      <c r="F150" s="95">
        <v>91.493409999999997</v>
      </c>
    </row>
    <row r="151" spans="1:6">
      <c r="A151" s="64" t="s">
        <v>209</v>
      </c>
      <c r="B151" s="95">
        <v>54019.03542</v>
      </c>
      <c r="C151" s="95">
        <v>1467.3514299999999</v>
      </c>
      <c r="D151" s="95">
        <v>0</v>
      </c>
      <c r="E151" s="95">
        <v>0</v>
      </c>
      <c r="F151" s="95">
        <v>55486.386850000003</v>
      </c>
    </row>
    <row r="152" spans="1:6">
      <c r="A152" s="64" t="s">
        <v>275</v>
      </c>
      <c r="B152" s="95">
        <v>40315.822990000001</v>
      </c>
      <c r="C152" s="95">
        <v>260.85829000000001</v>
      </c>
      <c r="D152" s="95">
        <v>0</v>
      </c>
      <c r="E152" s="95">
        <v>0</v>
      </c>
      <c r="F152" s="95">
        <v>40576.681280000004</v>
      </c>
    </row>
    <row r="153" spans="1:6">
      <c r="A153" s="64" t="s">
        <v>236</v>
      </c>
      <c r="B153" s="95">
        <v>221.77593999999999</v>
      </c>
      <c r="C153" s="95">
        <v>3.15103</v>
      </c>
      <c r="D153" s="95">
        <v>0</v>
      </c>
      <c r="E153" s="95">
        <v>0</v>
      </c>
      <c r="F153" s="95">
        <v>224.92697000000001</v>
      </c>
    </row>
    <row r="154" spans="1:6">
      <c r="A154" s="64" t="s">
        <v>276</v>
      </c>
      <c r="B154" s="95">
        <v>0</v>
      </c>
      <c r="C154" s="95">
        <v>0</v>
      </c>
      <c r="D154" s="95">
        <v>0</v>
      </c>
      <c r="E154" s="95">
        <v>0</v>
      </c>
      <c r="F154" s="95">
        <v>0</v>
      </c>
    </row>
    <row r="155" spans="1:6">
      <c r="A155" s="177" t="s">
        <v>277</v>
      </c>
      <c r="B155" s="57">
        <v>67928.383499999996</v>
      </c>
      <c r="C155" s="57">
        <v>6461.9346299999997</v>
      </c>
      <c r="D155" s="57">
        <v>0</v>
      </c>
      <c r="E155" s="57">
        <v>0</v>
      </c>
      <c r="F155" s="57">
        <v>74390.31813</v>
      </c>
    </row>
    <row r="156" spans="1:6">
      <c r="A156" s="64" t="s">
        <v>278</v>
      </c>
      <c r="B156" s="95">
        <v>33.894449999999999</v>
      </c>
      <c r="C156" s="95">
        <v>0</v>
      </c>
      <c r="D156" s="95">
        <v>0</v>
      </c>
      <c r="E156" s="95">
        <v>0</v>
      </c>
      <c r="F156" s="95">
        <v>33.894449999999999</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1300</v>
      </c>
      <c r="B159" s="95">
        <v>0</v>
      </c>
      <c r="C159" s="95">
        <v>0</v>
      </c>
      <c r="D159" s="95">
        <v>0</v>
      </c>
      <c r="E159" s="95">
        <v>0</v>
      </c>
      <c r="F159" s="95">
        <v>0</v>
      </c>
    </row>
    <row r="160" spans="1:6">
      <c r="A160" s="64" t="s">
        <v>281</v>
      </c>
      <c r="B160" s="95">
        <v>16026.22357</v>
      </c>
      <c r="C160" s="95">
        <v>3981.0426699999998</v>
      </c>
      <c r="D160" s="95">
        <v>0</v>
      </c>
      <c r="E160" s="95">
        <v>0</v>
      </c>
      <c r="F160" s="95">
        <v>20007.266239999997</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999043.51554999989</v>
      </c>
      <c r="C176" s="57">
        <v>0</v>
      </c>
      <c r="D176" s="57">
        <v>0</v>
      </c>
      <c r="E176" s="57">
        <v>0</v>
      </c>
      <c r="F176" s="57">
        <v>999043.51554999989</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18527.98646</v>
      </c>
      <c r="C191" s="95">
        <v>0</v>
      </c>
      <c r="D191" s="95">
        <v>0</v>
      </c>
      <c r="E191" s="95">
        <v>0</v>
      </c>
      <c r="F191" s="95">
        <v>18527.98646</v>
      </c>
    </row>
    <row r="192" spans="1:6">
      <c r="A192" s="64" t="s">
        <v>313</v>
      </c>
      <c r="B192" s="95">
        <v>0</v>
      </c>
      <c r="C192" s="95">
        <v>0</v>
      </c>
      <c r="D192" s="95">
        <v>0</v>
      </c>
      <c r="E192" s="95">
        <v>0</v>
      </c>
      <c r="F192" s="95">
        <v>0</v>
      </c>
    </row>
    <row r="193" spans="1:6">
      <c r="A193" s="64" t="s">
        <v>314</v>
      </c>
      <c r="B193" s="95">
        <v>18527.98646</v>
      </c>
      <c r="C193" s="95">
        <v>0</v>
      </c>
      <c r="D193" s="95">
        <v>0</v>
      </c>
      <c r="E193" s="95">
        <v>0</v>
      </c>
      <c r="F193" s="95">
        <v>18527.98646</v>
      </c>
    </row>
    <row r="194" spans="1:6">
      <c r="A194" s="72" t="s">
        <v>315</v>
      </c>
      <c r="B194" s="57">
        <v>3323186.3314299998</v>
      </c>
      <c r="C194" s="57">
        <v>639808.25696000003</v>
      </c>
      <c r="D194" s="57">
        <v>9.5078199999999988</v>
      </c>
      <c r="E194" s="57">
        <v>0</v>
      </c>
      <c r="F194" s="57">
        <v>3963004.0962100001</v>
      </c>
    </row>
    <row r="195" spans="1:6">
      <c r="A195" s="72" t="s">
        <v>316</v>
      </c>
      <c r="B195" s="57">
        <v>10862.174489999999</v>
      </c>
      <c r="C195" s="57">
        <v>0</v>
      </c>
      <c r="D195" s="57">
        <v>0</v>
      </c>
      <c r="E195" s="57">
        <v>0</v>
      </c>
      <c r="F195" s="57">
        <v>10862.174489999999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8808.7418699999998</v>
      </c>
      <c r="C202" s="95">
        <v>0</v>
      </c>
      <c r="D202" s="95">
        <v>0</v>
      </c>
      <c r="E202" s="95">
        <v>0</v>
      </c>
      <c r="F202" s="95">
        <v>8808.7418699999998</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2011.13977</v>
      </c>
      <c r="C205" s="95">
        <v>0</v>
      </c>
      <c r="D205" s="95">
        <v>0</v>
      </c>
      <c r="E205" s="95">
        <v>0</v>
      </c>
      <c r="F205" s="95">
        <v>2011.13977</v>
      </c>
    </row>
    <row r="206" spans="1:6">
      <c r="A206" s="64" t="s">
        <v>327</v>
      </c>
      <c r="B206" s="95">
        <v>0</v>
      </c>
      <c r="C206" s="95">
        <v>0</v>
      </c>
      <c r="D206" s="95">
        <v>0</v>
      </c>
      <c r="E206" s="95">
        <v>0</v>
      </c>
      <c r="F206" s="95">
        <v>0</v>
      </c>
    </row>
    <row r="207" spans="1:6">
      <c r="A207" s="64" t="s">
        <v>328</v>
      </c>
      <c r="B207" s="95">
        <v>6797.6021000000001</v>
      </c>
      <c r="C207" s="95">
        <v>0</v>
      </c>
      <c r="D207" s="95">
        <v>0</v>
      </c>
      <c r="E207" s="95">
        <v>0</v>
      </c>
      <c r="F207" s="95">
        <v>6797.6021000000001</v>
      </c>
    </row>
    <row r="208" spans="1:6">
      <c r="A208" s="63" t="s">
        <v>329</v>
      </c>
      <c r="B208" s="95">
        <v>0</v>
      </c>
      <c r="C208" s="95">
        <v>0</v>
      </c>
      <c r="D208" s="95">
        <v>0</v>
      </c>
      <c r="E208" s="95">
        <v>0</v>
      </c>
      <c r="F208" s="95">
        <v>0</v>
      </c>
    </row>
    <row r="209" spans="1:6">
      <c r="A209" s="63" t="s">
        <v>330</v>
      </c>
      <c r="B209" s="95">
        <v>2053.43262</v>
      </c>
      <c r="C209" s="95">
        <v>0</v>
      </c>
      <c r="D209" s="95">
        <v>0</v>
      </c>
      <c r="E209" s="95">
        <v>0</v>
      </c>
      <c r="F209" s="95">
        <v>2053.43262</v>
      </c>
    </row>
    <row r="210" spans="1:6">
      <c r="A210" s="64" t="s">
        <v>331</v>
      </c>
      <c r="B210" s="95">
        <v>0</v>
      </c>
      <c r="C210" s="95">
        <v>0</v>
      </c>
      <c r="D210" s="95">
        <v>0</v>
      </c>
      <c r="E210" s="95">
        <v>0</v>
      </c>
      <c r="F210" s="95">
        <v>0</v>
      </c>
    </row>
    <row r="211" spans="1:6">
      <c r="A211" s="64" t="s">
        <v>332</v>
      </c>
      <c r="B211" s="95">
        <v>2053.43262</v>
      </c>
      <c r="C211" s="95">
        <v>0</v>
      </c>
      <c r="D211" s="95">
        <v>0</v>
      </c>
      <c r="E211" s="95">
        <v>0</v>
      </c>
      <c r="F211" s="95">
        <v>2053.43262</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762312.48028999998</v>
      </c>
      <c r="C215" s="57">
        <v>7070883.2830699999</v>
      </c>
      <c r="D215" s="57">
        <v>1023.5756</v>
      </c>
      <c r="E215" s="57">
        <v>0</v>
      </c>
      <c r="F215" s="57">
        <v>7834219.3389600003</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703564.92449999996</v>
      </c>
      <c r="C232" s="95">
        <v>5033796.3765200004</v>
      </c>
      <c r="D232" s="95">
        <v>0</v>
      </c>
      <c r="E232" s="95">
        <v>0</v>
      </c>
      <c r="F232" s="95">
        <v>5737361.3010200001</v>
      </c>
    </row>
    <row r="233" spans="1:6">
      <c r="A233" s="64" t="s">
        <v>354</v>
      </c>
      <c r="B233" s="95">
        <v>685496.79269000003</v>
      </c>
      <c r="C233" s="95">
        <v>5016881.6310900003</v>
      </c>
      <c r="D233" s="95">
        <v>0</v>
      </c>
      <c r="E233" s="95">
        <v>0</v>
      </c>
      <c r="F233" s="95">
        <v>5702378.4237799998</v>
      </c>
    </row>
    <row r="234" spans="1:6">
      <c r="A234" s="64" t="s">
        <v>355</v>
      </c>
      <c r="B234" s="95">
        <v>0</v>
      </c>
      <c r="C234" s="95">
        <v>0</v>
      </c>
      <c r="D234" s="95">
        <v>0</v>
      </c>
      <c r="E234" s="95">
        <v>0</v>
      </c>
      <c r="F234" s="95">
        <v>0</v>
      </c>
    </row>
    <row r="235" spans="1:6">
      <c r="A235" s="64" t="s">
        <v>356</v>
      </c>
      <c r="B235" s="95">
        <v>0</v>
      </c>
      <c r="C235" s="95">
        <v>12156.78436</v>
      </c>
      <c r="D235" s="95">
        <v>0</v>
      </c>
      <c r="E235" s="95">
        <v>0</v>
      </c>
      <c r="F235" s="95">
        <v>12156.78436</v>
      </c>
    </row>
    <row r="236" spans="1:6">
      <c r="A236" s="64" t="s">
        <v>357</v>
      </c>
      <c r="B236" s="95">
        <v>0</v>
      </c>
      <c r="C236" s="95">
        <v>0</v>
      </c>
      <c r="D236" s="95">
        <v>0</v>
      </c>
      <c r="E236" s="95">
        <v>0</v>
      </c>
      <c r="F236" s="95">
        <v>0</v>
      </c>
    </row>
    <row r="237" spans="1:6">
      <c r="A237" s="64" t="s">
        <v>358</v>
      </c>
      <c r="B237" s="95">
        <v>9471.4388900000013</v>
      </c>
      <c r="C237" s="95">
        <v>4586.4610700000003</v>
      </c>
      <c r="D237" s="95">
        <v>0</v>
      </c>
      <c r="E237" s="95">
        <v>0</v>
      </c>
      <c r="F237" s="95">
        <v>14057.899960000001</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8596.6929199999995</v>
      </c>
      <c r="C240" s="95">
        <v>0</v>
      </c>
      <c r="D240" s="95">
        <v>0</v>
      </c>
      <c r="E240" s="95">
        <v>0</v>
      </c>
      <c r="F240" s="95">
        <v>8596.6929199999995</v>
      </c>
    </row>
    <row r="241" spans="1:6">
      <c r="A241" s="63" t="s">
        <v>362</v>
      </c>
      <c r="B241" s="95">
        <v>58747.555789999999</v>
      </c>
      <c r="C241" s="95">
        <v>2036942.36209</v>
      </c>
      <c r="D241" s="95">
        <v>1023.5756</v>
      </c>
      <c r="E241" s="95">
        <v>0</v>
      </c>
      <c r="F241" s="95">
        <v>2096713.4934799999</v>
      </c>
    </row>
    <row r="242" spans="1:6">
      <c r="A242" s="64" t="s">
        <v>363</v>
      </c>
      <c r="B242" s="95">
        <v>30077.792410000002</v>
      </c>
      <c r="C242" s="95">
        <v>14176.509269999999</v>
      </c>
      <c r="D242" s="95">
        <v>0</v>
      </c>
      <c r="E242" s="95">
        <v>0</v>
      </c>
      <c r="F242" s="95">
        <v>44254.301679999997</v>
      </c>
    </row>
    <row r="243" spans="1:6">
      <c r="A243" s="64" t="s">
        <v>364</v>
      </c>
      <c r="B243" s="95">
        <v>0</v>
      </c>
      <c r="C243" s="95">
        <v>0</v>
      </c>
      <c r="D243" s="95">
        <v>0</v>
      </c>
      <c r="E243" s="95">
        <v>0</v>
      </c>
      <c r="F243" s="95">
        <v>0</v>
      </c>
    </row>
    <row r="244" spans="1:6">
      <c r="A244" s="64" t="s">
        <v>365</v>
      </c>
      <c r="B244" s="95">
        <v>3319.3729399999997</v>
      </c>
      <c r="C244" s="95">
        <v>20340.231359999998</v>
      </c>
      <c r="D244" s="95">
        <v>582.77710000000002</v>
      </c>
      <c r="E244" s="95">
        <v>0</v>
      </c>
      <c r="F244" s="95">
        <v>24242.381399999998</v>
      </c>
    </row>
    <row r="245" spans="1:6">
      <c r="A245" s="64" t="s">
        <v>366</v>
      </c>
      <c r="B245" s="95">
        <v>12268.02831</v>
      </c>
      <c r="C245" s="95">
        <v>10229.832839999999</v>
      </c>
      <c r="D245" s="95">
        <v>0</v>
      </c>
      <c r="E245" s="95">
        <v>0</v>
      </c>
      <c r="F245" s="95">
        <v>22497.861149999997</v>
      </c>
    </row>
    <row r="246" spans="1:6">
      <c r="A246" s="64" t="s">
        <v>1493</v>
      </c>
      <c r="B246" s="95">
        <v>0</v>
      </c>
      <c r="C246" s="95">
        <v>0</v>
      </c>
      <c r="D246" s="95">
        <v>0</v>
      </c>
      <c r="E246" s="95">
        <v>0</v>
      </c>
      <c r="F246" s="95">
        <v>0</v>
      </c>
    </row>
    <row r="247" spans="1:6">
      <c r="A247" s="64" t="s">
        <v>367</v>
      </c>
      <c r="B247" s="95">
        <v>13082.362130000001</v>
      </c>
      <c r="C247" s="95">
        <v>1992195.7886199998</v>
      </c>
      <c r="D247" s="95">
        <v>440.79849999999999</v>
      </c>
      <c r="E247" s="95">
        <v>0</v>
      </c>
      <c r="F247" s="95">
        <v>2005718.9492500001</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179013.01415999999</v>
      </c>
      <c r="C254" s="57">
        <v>8923.7660799999994</v>
      </c>
      <c r="D254" s="57">
        <v>0</v>
      </c>
      <c r="E254" s="57">
        <v>0</v>
      </c>
      <c r="F254" s="57">
        <v>187936.78024000002</v>
      </c>
    </row>
    <row r="255" spans="1:6">
      <c r="A255" s="99" t="s">
        <v>373</v>
      </c>
      <c r="B255" s="95">
        <v>3.1077699999999999</v>
      </c>
      <c r="C255" s="95">
        <v>56.102050000000006</v>
      </c>
      <c r="D255" s="95">
        <v>0</v>
      </c>
      <c r="E255" s="95">
        <v>0</v>
      </c>
      <c r="F255" s="95">
        <v>59.209820000000001</v>
      </c>
    </row>
    <row r="256" spans="1:6">
      <c r="A256" s="99" t="s">
        <v>374</v>
      </c>
      <c r="B256" s="95">
        <v>12873.934090000001</v>
      </c>
      <c r="C256" s="95">
        <v>1075.8874599999999</v>
      </c>
      <c r="D256" s="95">
        <v>0</v>
      </c>
      <c r="E256" s="95">
        <v>0</v>
      </c>
      <c r="F256" s="95">
        <v>13949.821550000001</v>
      </c>
    </row>
    <row r="257" spans="1:6">
      <c r="A257" s="99" t="s">
        <v>375</v>
      </c>
      <c r="B257" s="95">
        <v>97094.281700000007</v>
      </c>
      <c r="C257" s="95">
        <v>4169.50306</v>
      </c>
      <c r="D257" s="95">
        <v>0</v>
      </c>
      <c r="E257" s="95">
        <v>0</v>
      </c>
      <c r="F257" s="95">
        <v>101263.78476000001</v>
      </c>
    </row>
    <row r="258" spans="1:6">
      <c r="A258" s="99" t="s">
        <v>376</v>
      </c>
      <c r="B258" s="95">
        <v>61010.181840000005</v>
      </c>
      <c r="C258" s="95">
        <v>2465.6954999999998</v>
      </c>
      <c r="D258" s="95">
        <v>0</v>
      </c>
      <c r="E258" s="95">
        <v>0</v>
      </c>
      <c r="F258" s="95">
        <v>63475.877340000006</v>
      </c>
    </row>
    <row r="259" spans="1:6">
      <c r="A259" s="99" t="s">
        <v>377</v>
      </c>
      <c r="B259" s="95">
        <v>211.59429999999998</v>
      </c>
      <c r="C259" s="95">
        <v>3.44313</v>
      </c>
      <c r="D259" s="95">
        <v>0</v>
      </c>
      <c r="E259" s="95">
        <v>0</v>
      </c>
      <c r="F259" s="95">
        <v>215.03743</v>
      </c>
    </row>
    <row r="260" spans="1:6">
      <c r="A260" s="99" t="s">
        <v>378</v>
      </c>
      <c r="B260" s="95">
        <v>255.87682000000001</v>
      </c>
      <c r="C260" s="95">
        <v>14.003830000000001</v>
      </c>
      <c r="D260" s="95">
        <v>0</v>
      </c>
      <c r="E260" s="95">
        <v>0</v>
      </c>
      <c r="F260" s="95">
        <v>269.88065</v>
      </c>
    </row>
    <row r="261" spans="1:6">
      <c r="A261" s="99" t="s">
        <v>379</v>
      </c>
      <c r="B261" s="95">
        <v>3478.5945400000001</v>
      </c>
      <c r="C261" s="95">
        <v>845.22887000000003</v>
      </c>
      <c r="D261" s="95">
        <v>0</v>
      </c>
      <c r="E261" s="95">
        <v>0</v>
      </c>
      <c r="F261" s="95">
        <v>4323.82341</v>
      </c>
    </row>
    <row r="262" spans="1:6">
      <c r="A262" s="99" t="s">
        <v>380</v>
      </c>
      <c r="B262" s="95">
        <v>561.91084000000001</v>
      </c>
      <c r="C262" s="95">
        <v>0</v>
      </c>
      <c r="D262" s="95">
        <v>0</v>
      </c>
      <c r="E262" s="95">
        <v>0</v>
      </c>
      <c r="F262" s="95">
        <v>561.91084000000001</v>
      </c>
    </row>
    <row r="263" spans="1:6">
      <c r="A263" s="99" t="s">
        <v>381</v>
      </c>
      <c r="B263" s="95">
        <v>0</v>
      </c>
      <c r="C263" s="95">
        <v>0</v>
      </c>
      <c r="D263" s="95">
        <v>0</v>
      </c>
      <c r="E263" s="95">
        <v>0</v>
      </c>
      <c r="F263" s="95">
        <v>0</v>
      </c>
    </row>
    <row r="264" spans="1:6">
      <c r="A264" s="99" t="s">
        <v>382</v>
      </c>
      <c r="B264" s="95">
        <v>3442.1108399999998</v>
      </c>
      <c r="C264" s="95">
        <v>293.90217999999999</v>
      </c>
      <c r="D264" s="95">
        <v>0</v>
      </c>
      <c r="E264" s="95">
        <v>0</v>
      </c>
      <c r="F264" s="95">
        <v>3736.0130199999999</v>
      </c>
    </row>
    <row r="265" spans="1:6">
      <c r="A265" s="99" t="s">
        <v>383</v>
      </c>
      <c r="B265" s="95">
        <v>81.421419999999998</v>
      </c>
      <c r="C265" s="95">
        <v>0</v>
      </c>
      <c r="D265" s="95">
        <v>0</v>
      </c>
      <c r="E265" s="95">
        <v>0</v>
      </c>
      <c r="F265" s="95">
        <v>81.421419999999998</v>
      </c>
    </row>
    <row r="266" spans="1:6">
      <c r="A266" s="216" t="s">
        <v>384</v>
      </c>
      <c r="B266" s="57">
        <v>-54295.22565</v>
      </c>
      <c r="C266" s="57">
        <v>-2410.0908199999999</v>
      </c>
      <c r="D266" s="57">
        <v>0</v>
      </c>
      <c r="E266" s="57">
        <v>0</v>
      </c>
      <c r="F266" s="57">
        <v>-56705.316469999998</v>
      </c>
    </row>
    <row r="267" spans="1:6">
      <c r="A267" s="99" t="s">
        <v>385</v>
      </c>
      <c r="B267" s="95">
        <v>-49062.78688</v>
      </c>
      <c r="C267" s="95">
        <v>-1832.2373700000001</v>
      </c>
      <c r="D267" s="95">
        <v>0</v>
      </c>
      <c r="E267" s="95">
        <v>0</v>
      </c>
      <c r="F267" s="95">
        <v>-50895.024250000002</v>
      </c>
    </row>
    <row r="268" spans="1:6">
      <c r="A268" s="99" t="s">
        <v>386</v>
      </c>
      <c r="B268" s="95">
        <v>0</v>
      </c>
      <c r="C268" s="95">
        <v>0</v>
      </c>
      <c r="D268" s="95">
        <v>0</v>
      </c>
      <c r="E268" s="95">
        <v>0</v>
      </c>
      <c r="F268" s="95">
        <v>0</v>
      </c>
    </row>
    <row r="269" spans="1:6">
      <c r="A269" s="99" t="s">
        <v>387</v>
      </c>
      <c r="B269" s="95">
        <v>-5128.58385</v>
      </c>
      <c r="C269" s="95">
        <v>-547.34708000000001</v>
      </c>
      <c r="D269" s="95">
        <v>0</v>
      </c>
      <c r="E269" s="95">
        <v>0</v>
      </c>
      <c r="F269" s="95">
        <v>-5675.9309299999995</v>
      </c>
    </row>
    <row r="270" spans="1:6">
      <c r="A270" s="99" t="s">
        <v>388</v>
      </c>
      <c r="B270" s="95">
        <v>-101.79028</v>
      </c>
      <c r="C270" s="95">
        <v>-30.50637</v>
      </c>
      <c r="D270" s="95">
        <v>0</v>
      </c>
      <c r="E270" s="95">
        <v>0</v>
      </c>
      <c r="F270" s="95">
        <v>-132.29665</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-2.0646399999999998</v>
      </c>
      <c r="C273" s="95">
        <v>0</v>
      </c>
      <c r="D273" s="95">
        <v>0</v>
      </c>
      <c r="E273" s="95">
        <v>0</v>
      </c>
      <c r="F273" s="95">
        <v>-2.0646399999999998</v>
      </c>
    </row>
    <row r="274" spans="1:6">
      <c r="A274" s="216" t="s">
        <v>975</v>
      </c>
      <c r="B274" s="57">
        <v>124717.78851</v>
      </c>
      <c r="C274" s="57">
        <v>6513.67526</v>
      </c>
      <c r="D274" s="57">
        <v>0</v>
      </c>
      <c r="E274" s="57">
        <v>0</v>
      </c>
      <c r="F274" s="57">
        <v>131231.46377</v>
      </c>
    </row>
    <row r="275" spans="1:6">
      <c r="A275" s="69" t="s">
        <v>391</v>
      </c>
      <c r="B275" s="57">
        <v>4568.7539000000006</v>
      </c>
      <c r="C275" s="57">
        <v>872.94475999999997</v>
      </c>
      <c r="D275" s="57">
        <v>0</v>
      </c>
      <c r="E275" s="57">
        <v>0</v>
      </c>
      <c r="F275" s="57">
        <v>5441.69866</v>
      </c>
    </row>
    <row r="276" spans="1:6">
      <c r="A276" s="99" t="s">
        <v>392</v>
      </c>
      <c r="B276" s="95">
        <v>3654.2617799999998</v>
      </c>
      <c r="C276" s="95">
        <v>49.062690000000003</v>
      </c>
      <c r="D276" s="95">
        <v>0</v>
      </c>
      <c r="E276" s="95">
        <v>0</v>
      </c>
      <c r="F276" s="95">
        <v>3703.32447</v>
      </c>
    </row>
    <row r="277" spans="1:6">
      <c r="A277" s="99" t="s">
        <v>393</v>
      </c>
      <c r="B277" s="95">
        <v>45.8566</v>
      </c>
      <c r="C277" s="95">
        <v>823.88207</v>
      </c>
      <c r="D277" s="95">
        <v>0</v>
      </c>
      <c r="E277" s="95">
        <v>0</v>
      </c>
      <c r="F277" s="95">
        <v>869.73867000000007</v>
      </c>
    </row>
    <row r="278" spans="1:6">
      <c r="A278" s="99" t="s">
        <v>394</v>
      </c>
      <c r="B278" s="95">
        <v>506.16649999999998</v>
      </c>
      <c r="C278" s="95">
        <v>0</v>
      </c>
      <c r="D278" s="95">
        <v>0</v>
      </c>
      <c r="E278" s="95">
        <v>0</v>
      </c>
      <c r="F278" s="95">
        <v>506.16649999999998</v>
      </c>
    </row>
    <row r="279" spans="1:6">
      <c r="A279" s="99" t="s">
        <v>395</v>
      </c>
      <c r="B279" s="95">
        <v>232.60760000000002</v>
      </c>
      <c r="C279" s="95">
        <v>0</v>
      </c>
      <c r="D279" s="95">
        <v>0</v>
      </c>
      <c r="E279" s="95">
        <v>0</v>
      </c>
      <c r="F279" s="95">
        <v>232.60760000000002</v>
      </c>
    </row>
    <row r="280" spans="1:6">
      <c r="A280" s="99" t="s">
        <v>396</v>
      </c>
      <c r="B280" s="95">
        <v>129.86142000000001</v>
      </c>
      <c r="C280" s="95">
        <v>0</v>
      </c>
      <c r="D280" s="95">
        <v>0</v>
      </c>
      <c r="E280" s="95">
        <v>0</v>
      </c>
      <c r="F280" s="95">
        <v>129.86142000000001</v>
      </c>
    </row>
    <row r="281" spans="1:6">
      <c r="A281" s="99" t="s">
        <v>397</v>
      </c>
      <c r="B281" s="95">
        <v>0</v>
      </c>
      <c r="C281" s="95">
        <v>0</v>
      </c>
      <c r="D281" s="95">
        <v>0</v>
      </c>
      <c r="E281" s="95">
        <v>0</v>
      </c>
      <c r="F281" s="95">
        <v>0</v>
      </c>
    </row>
    <row r="282" spans="1:6">
      <c r="A282" s="157" t="s">
        <v>398</v>
      </c>
      <c r="B282" s="57">
        <v>-5792.1862099999998</v>
      </c>
      <c r="C282" s="57">
        <v>-1298.7326699999999</v>
      </c>
      <c r="D282" s="57">
        <v>0</v>
      </c>
      <c r="E282" s="57">
        <v>0</v>
      </c>
      <c r="F282" s="57">
        <v>-7090.9188800000002</v>
      </c>
    </row>
    <row r="283" spans="1:6">
      <c r="A283" s="99" t="s">
        <v>392</v>
      </c>
      <c r="B283" s="95">
        <v>-477.54169000000002</v>
      </c>
      <c r="C283" s="95">
        <v>-1016.94181</v>
      </c>
      <c r="D283" s="95">
        <v>0</v>
      </c>
      <c r="E283" s="95">
        <v>0</v>
      </c>
      <c r="F283" s="95">
        <v>-1494.4835</v>
      </c>
    </row>
    <row r="284" spans="1:6">
      <c r="A284" s="99" t="s">
        <v>399</v>
      </c>
      <c r="B284" s="95">
        <v>-4382.8953700000002</v>
      </c>
      <c r="C284" s="95">
        <v>0</v>
      </c>
      <c r="D284" s="95">
        <v>0</v>
      </c>
      <c r="E284" s="95">
        <v>0</v>
      </c>
      <c r="F284" s="95">
        <v>-4382.8953700000002</v>
      </c>
    </row>
    <row r="285" spans="1:6">
      <c r="A285" s="99" t="s">
        <v>400</v>
      </c>
      <c r="B285" s="95">
        <v>-1.9744000000000002</v>
      </c>
      <c r="C285" s="95">
        <v>-26.097000000000001</v>
      </c>
      <c r="D285" s="95">
        <v>0</v>
      </c>
      <c r="E285" s="95">
        <v>0</v>
      </c>
      <c r="F285" s="95">
        <v>-28.071400000000001</v>
      </c>
    </row>
    <row r="286" spans="1:6">
      <c r="A286" s="99" t="s">
        <v>401</v>
      </c>
      <c r="B286" s="95">
        <v>0</v>
      </c>
      <c r="C286" s="95">
        <v>0</v>
      </c>
      <c r="D286" s="95">
        <v>0</v>
      </c>
      <c r="E286" s="95">
        <v>0</v>
      </c>
      <c r="F286" s="95">
        <v>0</v>
      </c>
    </row>
    <row r="287" spans="1:6">
      <c r="A287" s="99" t="s">
        <v>402</v>
      </c>
      <c r="B287" s="95">
        <v>-929.77475000000004</v>
      </c>
      <c r="C287" s="95">
        <v>-255.69385999999997</v>
      </c>
      <c r="D287" s="95">
        <v>0</v>
      </c>
      <c r="E287" s="95">
        <v>0</v>
      </c>
      <c r="F287" s="95">
        <v>-1185.4686100000001</v>
      </c>
    </row>
    <row r="288" spans="1:6">
      <c r="A288" s="99" t="s">
        <v>403</v>
      </c>
      <c r="B288" s="95">
        <v>0</v>
      </c>
      <c r="C288" s="95">
        <v>0</v>
      </c>
      <c r="D288" s="95">
        <v>0</v>
      </c>
      <c r="E288" s="95">
        <v>0</v>
      </c>
      <c r="F288" s="95">
        <v>0</v>
      </c>
    </row>
    <row r="289" spans="1:6">
      <c r="A289" s="216" t="s">
        <v>974</v>
      </c>
      <c r="B289" s="57">
        <v>123494.35620000001</v>
      </c>
      <c r="C289" s="57">
        <v>6087.88735</v>
      </c>
      <c r="D289" s="57">
        <v>0</v>
      </c>
      <c r="E289" s="57">
        <v>0</v>
      </c>
      <c r="F289" s="57">
        <v>129582.24355</v>
      </c>
    </row>
    <row r="290" spans="1:6">
      <c r="A290" s="99" t="s">
        <v>404</v>
      </c>
      <c r="B290" s="95">
        <v>19584.98846</v>
      </c>
      <c r="C290" s="95">
        <v>2664.20426</v>
      </c>
      <c r="D290" s="95">
        <v>0</v>
      </c>
      <c r="E290" s="95">
        <v>0</v>
      </c>
      <c r="F290" s="95">
        <v>22249.192719999999</v>
      </c>
    </row>
    <row r="291" spans="1:6">
      <c r="A291" s="99" t="s">
        <v>405</v>
      </c>
      <c r="B291" s="95">
        <v>356.22460999999998</v>
      </c>
      <c r="C291" s="95">
        <v>84.409630000000007</v>
      </c>
      <c r="D291" s="95">
        <v>0</v>
      </c>
      <c r="E291" s="95">
        <v>0</v>
      </c>
      <c r="F291" s="95">
        <v>440.63423999999998</v>
      </c>
    </row>
    <row r="292" spans="1:6">
      <c r="A292" s="99" t="s">
        <v>406</v>
      </c>
      <c r="B292" s="95">
        <v>19228.763850000003</v>
      </c>
      <c r="C292" s="95">
        <v>2579.7946299999999</v>
      </c>
      <c r="D292" s="95">
        <v>0</v>
      </c>
      <c r="E292" s="95">
        <v>0</v>
      </c>
      <c r="F292" s="95">
        <v>21808.55848</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-23901.886079999997</v>
      </c>
      <c r="C298" s="95">
        <v>-1383.6051</v>
      </c>
      <c r="D298" s="95">
        <v>0</v>
      </c>
      <c r="E298" s="95">
        <v>0</v>
      </c>
      <c r="F298" s="95">
        <v>-25285.491180000001</v>
      </c>
    </row>
    <row r="299" spans="1:6">
      <c r="A299" s="99" t="s">
        <v>413</v>
      </c>
      <c r="B299" s="95">
        <v>-20392.603780000001</v>
      </c>
      <c r="C299" s="95">
        <v>-995.06080000000009</v>
      </c>
      <c r="D299" s="95">
        <v>0</v>
      </c>
      <c r="E299" s="95">
        <v>0</v>
      </c>
      <c r="F299" s="95">
        <v>-21387.664579999997</v>
      </c>
    </row>
    <row r="300" spans="1:6">
      <c r="A300" s="99" t="s">
        <v>414</v>
      </c>
      <c r="B300" s="95">
        <v>-41.228910000000006</v>
      </c>
      <c r="C300" s="95">
        <v>-18.280619999999999</v>
      </c>
      <c r="D300" s="95">
        <v>0</v>
      </c>
      <c r="E300" s="95">
        <v>0</v>
      </c>
      <c r="F300" s="95">
        <v>-59.509529999999998</v>
      </c>
    </row>
    <row r="301" spans="1:6">
      <c r="A301" s="99" t="s">
        <v>415</v>
      </c>
      <c r="B301" s="95">
        <v>0</v>
      </c>
      <c r="C301" s="95">
        <v>0</v>
      </c>
      <c r="D301" s="95">
        <v>0</v>
      </c>
      <c r="E301" s="95">
        <v>0</v>
      </c>
      <c r="F301" s="95">
        <v>0</v>
      </c>
    </row>
    <row r="302" spans="1:6">
      <c r="A302" s="156" t="s">
        <v>416</v>
      </c>
      <c r="B302" s="95">
        <v>-3468.05339</v>
      </c>
      <c r="C302" s="95">
        <v>-370.26367999999997</v>
      </c>
      <c r="D302" s="95">
        <v>0</v>
      </c>
      <c r="E302" s="95">
        <v>0</v>
      </c>
      <c r="F302" s="95">
        <v>-3838.3170700000001</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119177.45857999999</v>
      </c>
      <c r="C305" s="57">
        <v>7368.4865099999997</v>
      </c>
      <c r="D305" s="57">
        <v>0</v>
      </c>
      <c r="E305" s="57">
        <v>0</v>
      </c>
      <c r="F305" s="57">
        <v>126545.94509000001</v>
      </c>
    </row>
    <row r="306" spans="1:6">
      <c r="A306" s="216" t="s">
        <v>419</v>
      </c>
      <c r="B306" s="57">
        <v>-101656.33087999999</v>
      </c>
      <c r="C306" s="57">
        <v>-4688.08079</v>
      </c>
      <c r="D306" s="57">
        <v>0</v>
      </c>
      <c r="E306" s="57">
        <v>0</v>
      </c>
      <c r="F306" s="57">
        <v>-106344.41167</v>
      </c>
    </row>
    <row r="307" spans="1:6">
      <c r="A307" s="99" t="s">
        <v>420</v>
      </c>
      <c r="B307" s="95">
        <v>-54714.868139999999</v>
      </c>
      <c r="C307" s="95">
        <v>-4.9935</v>
      </c>
      <c r="D307" s="95">
        <v>0</v>
      </c>
      <c r="E307" s="95">
        <v>0</v>
      </c>
      <c r="F307" s="95">
        <v>-54719.861640000003</v>
      </c>
    </row>
    <row r="308" spans="1:6">
      <c r="A308" s="99" t="s">
        <v>421</v>
      </c>
      <c r="B308" s="95">
        <v>-8932.1931100000002</v>
      </c>
      <c r="C308" s="95">
        <v>-270.38453999999996</v>
      </c>
      <c r="D308" s="95">
        <v>0</v>
      </c>
      <c r="E308" s="95">
        <v>0</v>
      </c>
      <c r="F308" s="95">
        <v>-9202.5776500000011</v>
      </c>
    </row>
    <row r="309" spans="1:6">
      <c r="A309" s="99" t="s">
        <v>422</v>
      </c>
      <c r="B309" s="95">
        <v>-1.17797</v>
      </c>
      <c r="C309" s="95">
        <v>-1310.7144599999999</v>
      </c>
      <c r="D309" s="95">
        <v>0</v>
      </c>
      <c r="E309" s="95">
        <v>0</v>
      </c>
      <c r="F309" s="95">
        <v>-1311.8924299999999</v>
      </c>
    </row>
    <row r="310" spans="1:6">
      <c r="A310" s="99" t="s">
        <v>423</v>
      </c>
      <c r="B310" s="95">
        <v>-2053.9946799999998</v>
      </c>
      <c r="C310" s="95">
        <v>0</v>
      </c>
      <c r="D310" s="95">
        <v>0</v>
      </c>
      <c r="E310" s="95">
        <v>0</v>
      </c>
      <c r="F310" s="95">
        <v>-2053.9946799999998</v>
      </c>
    </row>
    <row r="311" spans="1:6">
      <c r="A311" s="99" t="s">
        <v>424</v>
      </c>
      <c r="B311" s="95">
        <v>-5754.0959499999999</v>
      </c>
      <c r="C311" s="95">
        <v>0</v>
      </c>
      <c r="D311" s="95">
        <v>0</v>
      </c>
      <c r="E311" s="95">
        <v>0</v>
      </c>
      <c r="F311" s="95">
        <v>-5754.0959499999999</v>
      </c>
    </row>
    <row r="312" spans="1:6">
      <c r="A312" s="99" t="s">
        <v>425</v>
      </c>
      <c r="B312" s="95">
        <v>-873.23497999999995</v>
      </c>
      <c r="C312" s="95">
        <v>-471.76663000000002</v>
      </c>
      <c r="D312" s="95">
        <v>0</v>
      </c>
      <c r="E312" s="95">
        <v>0</v>
      </c>
      <c r="F312" s="95">
        <v>-1345.00161</v>
      </c>
    </row>
    <row r="313" spans="1:6">
      <c r="A313" s="99" t="s">
        <v>426</v>
      </c>
      <c r="B313" s="95">
        <v>-3294.2670699999999</v>
      </c>
      <c r="C313" s="95">
        <v>0</v>
      </c>
      <c r="D313" s="95">
        <v>0</v>
      </c>
      <c r="E313" s="95">
        <v>0</v>
      </c>
      <c r="F313" s="95">
        <v>-3294.2670699999999</v>
      </c>
    </row>
    <row r="314" spans="1:6">
      <c r="A314" s="99" t="s">
        <v>427</v>
      </c>
      <c r="B314" s="95">
        <v>-1564.2812799999999</v>
      </c>
      <c r="C314" s="95">
        <v>0</v>
      </c>
      <c r="D314" s="95">
        <v>0</v>
      </c>
      <c r="E314" s="95">
        <v>0</v>
      </c>
      <c r="F314" s="95">
        <v>-1564.2812799999999</v>
      </c>
    </row>
    <row r="315" spans="1:6">
      <c r="A315" s="99" t="s">
        <v>428</v>
      </c>
      <c r="B315" s="95">
        <v>-24468.217700000001</v>
      </c>
      <c r="C315" s="95">
        <v>-2630.2216600000002</v>
      </c>
      <c r="D315" s="95">
        <v>0</v>
      </c>
      <c r="E315" s="95">
        <v>0</v>
      </c>
      <c r="F315" s="95">
        <v>-27098.43936</v>
      </c>
    </row>
    <row r="316" spans="1:6">
      <c r="A316" s="69" t="s">
        <v>972</v>
      </c>
      <c r="B316" s="57">
        <v>17521.127700000001</v>
      </c>
      <c r="C316" s="57">
        <v>2680.4057200000002</v>
      </c>
      <c r="D316" s="57">
        <v>0</v>
      </c>
      <c r="E316" s="57">
        <v>0</v>
      </c>
      <c r="F316" s="57">
        <v>20201.533420000003</v>
      </c>
    </row>
    <row r="317" spans="1:6">
      <c r="A317" s="156" t="s">
        <v>429</v>
      </c>
      <c r="B317" s="95">
        <v>1.08609</v>
      </c>
      <c r="C317" s="95">
        <v>0</v>
      </c>
      <c r="D317" s="95">
        <v>0</v>
      </c>
      <c r="E317" s="95">
        <v>0</v>
      </c>
      <c r="F317" s="95">
        <v>1.08609</v>
      </c>
    </row>
    <row r="318" spans="1:6">
      <c r="A318" s="156" t="s">
        <v>430</v>
      </c>
      <c r="B318" s="95">
        <v>1.08609</v>
      </c>
      <c r="C318" s="95">
        <v>0</v>
      </c>
      <c r="D318" s="95">
        <v>0</v>
      </c>
      <c r="E318" s="95">
        <v>0</v>
      </c>
      <c r="F318" s="95">
        <v>1.08609</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1239</v>
      </c>
      <c r="B323" s="57">
        <v>17522.213789999998</v>
      </c>
      <c r="C323" s="57">
        <v>2680.4057200000002</v>
      </c>
      <c r="D323" s="57">
        <v>0</v>
      </c>
      <c r="E323" s="57">
        <v>0</v>
      </c>
      <c r="F323" s="57">
        <v>20202.61951</v>
      </c>
    </row>
    <row r="324" spans="1:6">
      <c r="A324" s="99" t="s">
        <v>435</v>
      </c>
      <c r="B324" s="95">
        <v>29.327470000000002</v>
      </c>
      <c r="C324" s="95">
        <v>0</v>
      </c>
      <c r="D324" s="95">
        <v>0</v>
      </c>
      <c r="E324" s="95">
        <v>0</v>
      </c>
      <c r="F324" s="95">
        <v>29.327470000000002</v>
      </c>
    </row>
    <row r="325" spans="1:6">
      <c r="A325" s="69" t="s">
        <v>971</v>
      </c>
      <c r="B325" s="57">
        <v>17551.541260000002</v>
      </c>
      <c r="C325" s="57">
        <v>2680.4057200000002</v>
      </c>
      <c r="D325" s="57">
        <v>0</v>
      </c>
      <c r="E325" s="57">
        <v>0</v>
      </c>
      <c r="F325" s="57">
        <v>20231.946980000001</v>
      </c>
    </row>
    <row r="326" spans="1:6">
      <c r="A326" s="156" t="s">
        <v>436</v>
      </c>
      <c r="B326" s="95">
        <v>141.91743</v>
      </c>
      <c r="C326" s="95">
        <v>3.7880500000000001</v>
      </c>
      <c r="D326" s="95">
        <v>0</v>
      </c>
      <c r="E326" s="95">
        <v>0</v>
      </c>
      <c r="F326" s="95">
        <v>145.70548000000002</v>
      </c>
    </row>
    <row r="327" spans="1:6">
      <c r="A327" s="155" t="s">
        <v>1240</v>
      </c>
      <c r="B327" s="57">
        <v>17693.458690000003</v>
      </c>
      <c r="C327" s="57">
        <v>2684.1937699999999</v>
      </c>
      <c r="D327" s="57">
        <v>0</v>
      </c>
      <c r="E327" s="57">
        <v>0</v>
      </c>
      <c r="F327" s="57">
        <v>20377.652460000001</v>
      </c>
    </row>
    <row r="328" spans="1:6">
      <c r="A328" s="156" t="s">
        <v>437</v>
      </c>
      <c r="B328" s="95">
        <v>0</v>
      </c>
      <c r="C328" s="95">
        <v>0</v>
      </c>
      <c r="D328" s="95">
        <v>0</v>
      </c>
      <c r="E328" s="95">
        <v>0</v>
      </c>
      <c r="F328" s="95">
        <v>0</v>
      </c>
    </row>
    <row r="329" spans="1:6">
      <c r="A329" s="69" t="s">
        <v>970</v>
      </c>
      <c r="B329" s="57">
        <v>17693.458690000003</v>
      </c>
      <c r="C329" s="57">
        <v>2684.1937699999999</v>
      </c>
      <c r="D329" s="57">
        <v>0</v>
      </c>
      <c r="E329" s="57">
        <v>0</v>
      </c>
      <c r="F329" s="57">
        <v>20377.652460000001</v>
      </c>
    </row>
    <row r="330" spans="1:6">
      <c r="A330" s="156" t="s">
        <v>438</v>
      </c>
      <c r="B330" s="95">
        <v>-1849.6659999999999</v>
      </c>
      <c r="C330" s="95">
        <v>0</v>
      </c>
      <c r="D330" s="95">
        <v>0</v>
      </c>
      <c r="E330" s="95">
        <v>0</v>
      </c>
      <c r="F330" s="95">
        <v>-1849.6659999999999</v>
      </c>
    </row>
    <row r="331" spans="1:6">
      <c r="A331" s="69" t="s">
        <v>969</v>
      </c>
      <c r="B331" s="158">
        <v>15843.79269</v>
      </c>
      <c r="C331" s="57">
        <v>2684.1937699999999</v>
      </c>
      <c r="D331" s="158">
        <v>0</v>
      </c>
      <c r="E331" s="158">
        <v>0</v>
      </c>
      <c r="F331" s="158">
        <v>18527.98646</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A3" sqref="A3:E3"/>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3" t="s">
        <v>444</v>
      </c>
      <c r="B1" s="733"/>
      <c r="C1" s="733"/>
      <c r="D1" s="733"/>
      <c r="E1" s="733"/>
    </row>
    <row r="2" spans="1:5" ht="18">
      <c r="A2" s="734" t="s">
        <v>520</v>
      </c>
      <c r="B2" s="734"/>
      <c r="C2" s="734"/>
      <c r="D2" s="734"/>
      <c r="E2" s="734"/>
    </row>
    <row r="3" spans="1:5" ht="18">
      <c r="A3" s="734" t="s">
        <v>1506</v>
      </c>
      <c r="B3" s="734"/>
      <c r="C3" s="734"/>
      <c r="D3" s="734"/>
      <c r="E3" s="734"/>
    </row>
    <row r="4" spans="1:5" ht="30" customHeight="1">
      <c r="A4" s="738" t="s">
        <v>512</v>
      </c>
      <c r="B4" s="738"/>
      <c r="C4" s="738"/>
      <c r="D4" s="738"/>
      <c r="E4" s="738"/>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2511344.1966300001</v>
      </c>
      <c r="C7" s="386">
        <v>1097934.2054600001</v>
      </c>
      <c r="D7" s="386">
        <v>353725.69367000001</v>
      </c>
      <c r="E7" s="386">
        <v>3963004.0957600004</v>
      </c>
    </row>
    <row r="8" spans="1:5">
      <c r="A8" s="187" t="s">
        <v>162</v>
      </c>
      <c r="B8" s="57">
        <v>134662.22027000002</v>
      </c>
      <c r="C8" s="57">
        <v>41634.593979999998</v>
      </c>
      <c r="D8" s="57">
        <v>26398.48976</v>
      </c>
      <c r="E8" s="57">
        <v>202695.30400999999</v>
      </c>
    </row>
    <row r="9" spans="1:5">
      <c r="A9" s="58" t="s">
        <v>163</v>
      </c>
      <c r="B9" s="95">
        <v>41755.168709999998</v>
      </c>
      <c r="C9" s="95">
        <v>18518.187269999999</v>
      </c>
      <c r="D9" s="95">
        <v>2425.8165800000002</v>
      </c>
      <c r="E9" s="95">
        <v>62699.172559999999</v>
      </c>
    </row>
    <row r="10" spans="1:5">
      <c r="A10" s="58" t="s">
        <v>164</v>
      </c>
      <c r="B10" s="95">
        <v>87938.371209999998</v>
      </c>
      <c r="C10" s="95">
        <v>19176.102890000002</v>
      </c>
      <c r="D10" s="95">
        <v>20264.768840000001</v>
      </c>
      <c r="E10" s="95">
        <v>127379.24294</v>
      </c>
    </row>
    <row r="11" spans="1:5">
      <c r="A11" s="58" t="s">
        <v>165</v>
      </c>
      <c r="B11" s="95">
        <v>4968.6803499999996</v>
      </c>
      <c r="C11" s="95">
        <v>3940.3038199999996</v>
      </c>
      <c r="D11" s="95">
        <v>3707.90434</v>
      </c>
      <c r="E11" s="95">
        <v>12616.888510000001</v>
      </c>
    </row>
    <row r="12" spans="1:5">
      <c r="A12" s="58" t="s">
        <v>166</v>
      </c>
      <c r="B12" s="95">
        <v>0</v>
      </c>
      <c r="C12" s="95">
        <v>0</v>
      </c>
      <c r="D12" s="95">
        <v>0</v>
      </c>
      <c r="E12" s="95">
        <v>0</v>
      </c>
    </row>
    <row r="13" spans="1:5">
      <c r="A13" s="58" t="s">
        <v>167</v>
      </c>
      <c r="B13" s="95">
        <v>0</v>
      </c>
      <c r="C13" s="95">
        <v>0</v>
      </c>
      <c r="D13" s="95">
        <v>0</v>
      </c>
      <c r="E13" s="95">
        <v>0</v>
      </c>
    </row>
    <row r="14" spans="1:5">
      <c r="A14" s="58" t="s">
        <v>1487</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517005.93806000001</v>
      </c>
      <c r="C17" s="57">
        <v>62994.587719999996</v>
      </c>
      <c r="D17" s="57">
        <v>24537.767660000001</v>
      </c>
      <c r="E17" s="57">
        <v>604538.29344000004</v>
      </c>
    </row>
    <row r="18" spans="1:5">
      <c r="A18" s="58" t="s">
        <v>172</v>
      </c>
      <c r="B18" s="95">
        <v>0</v>
      </c>
      <c r="C18" s="95">
        <v>0</v>
      </c>
      <c r="D18" s="95">
        <v>0</v>
      </c>
      <c r="E18" s="95">
        <v>0</v>
      </c>
    </row>
    <row r="19" spans="1:5">
      <c r="A19" s="58" t="s">
        <v>173</v>
      </c>
      <c r="B19" s="95">
        <v>369597.34013999999</v>
      </c>
      <c r="C19" s="95">
        <v>31664.776519999999</v>
      </c>
      <c r="D19" s="95">
        <v>17249.323660000002</v>
      </c>
      <c r="E19" s="95">
        <v>418511.44031999999</v>
      </c>
    </row>
    <row r="20" spans="1:5">
      <c r="A20" s="58" t="s">
        <v>174</v>
      </c>
      <c r="B20" s="95">
        <v>0</v>
      </c>
      <c r="C20" s="95">
        <v>0</v>
      </c>
      <c r="D20" s="95">
        <v>0</v>
      </c>
      <c r="E20" s="95">
        <v>0</v>
      </c>
    </row>
    <row r="21" spans="1:5">
      <c r="A21" s="58" t="s">
        <v>175</v>
      </c>
      <c r="B21" s="95">
        <v>0</v>
      </c>
      <c r="C21" s="95">
        <v>0</v>
      </c>
      <c r="D21" s="95">
        <v>0</v>
      </c>
      <c r="E21" s="95">
        <v>0</v>
      </c>
    </row>
    <row r="22" spans="1:5">
      <c r="A22" s="58" t="s">
        <v>220</v>
      </c>
      <c r="B22" s="95">
        <v>71160.926139999996</v>
      </c>
      <c r="C22" s="95">
        <v>951.50506000000007</v>
      </c>
      <c r="D22" s="95">
        <v>0</v>
      </c>
      <c r="E22" s="95">
        <v>72112.431200000006</v>
      </c>
    </row>
    <row r="23" spans="1:5">
      <c r="A23" s="58" t="s">
        <v>177</v>
      </c>
      <c r="B23" s="95">
        <v>76247.671709999995</v>
      </c>
      <c r="C23" s="95">
        <v>30378.306140000001</v>
      </c>
      <c r="D23" s="95">
        <v>7251.7987000000003</v>
      </c>
      <c r="E23" s="95">
        <v>113877.77655</v>
      </c>
    </row>
    <row r="24" spans="1:5">
      <c r="A24" s="58" t="s">
        <v>178</v>
      </c>
      <c r="B24" s="95">
        <v>7.0000000000000007E-5</v>
      </c>
      <c r="C24" s="95">
        <v>0</v>
      </c>
      <c r="D24" s="95">
        <v>36.645300000000006</v>
      </c>
      <c r="E24" s="95">
        <v>36.64537</v>
      </c>
    </row>
    <row r="25" spans="1:5">
      <c r="A25" s="58" t="s">
        <v>179</v>
      </c>
      <c r="B25" s="95">
        <v>0</v>
      </c>
      <c r="C25" s="95">
        <v>0</v>
      </c>
      <c r="D25" s="95">
        <v>0</v>
      </c>
      <c r="E25" s="95">
        <v>0</v>
      </c>
    </row>
    <row r="26" spans="1:5">
      <c r="A26" s="187" t="s">
        <v>180</v>
      </c>
      <c r="B26" s="57">
        <v>1641621.44126</v>
      </c>
      <c r="C26" s="57">
        <v>838810.75082000007</v>
      </c>
      <c r="D26" s="57">
        <v>226017.57728999999</v>
      </c>
      <c r="E26" s="57">
        <v>2706449.7693699999</v>
      </c>
    </row>
    <row r="27" spans="1:5">
      <c r="A27" s="60" t="s">
        <v>181</v>
      </c>
      <c r="B27" s="95">
        <v>1592865.40191</v>
      </c>
      <c r="C27" s="95">
        <v>781402.25988999999</v>
      </c>
      <c r="D27" s="95">
        <v>231915.85566999999</v>
      </c>
      <c r="E27" s="95">
        <v>2606183.5174699998</v>
      </c>
    </row>
    <row r="28" spans="1:5">
      <c r="A28" s="58" t="s">
        <v>182</v>
      </c>
      <c r="B28" s="95">
        <v>1053683.66683</v>
      </c>
      <c r="C28" s="95">
        <v>441637.28249000001</v>
      </c>
      <c r="D28" s="95">
        <v>152555.62646</v>
      </c>
      <c r="E28" s="95">
        <v>1647876.5757800001</v>
      </c>
    </row>
    <row r="29" spans="1:5">
      <c r="A29" s="58" t="s">
        <v>183</v>
      </c>
      <c r="B29" s="95">
        <v>512661.60099000001</v>
      </c>
      <c r="C29" s="95">
        <v>331006.66117000004</v>
      </c>
      <c r="D29" s="95">
        <v>74461.445209999991</v>
      </c>
      <c r="E29" s="95">
        <v>918129.70736999996</v>
      </c>
    </row>
    <row r="30" spans="1:5">
      <c r="A30" s="58" t="s">
        <v>184</v>
      </c>
      <c r="B30" s="95">
        <v>26520.13409</v>
      </c>
      <c r="C30" s="95">
        <v>8758.3162300000004</v>
      </c>
      <c r="D30" s="95">
        <v>4898.7839999999997</v>
      </c>
      <c r="E30" s="95">
        <v>40177.234320000003</v>
      </c>
    </row>
    <row r="31" spans="1:5">
      <c r="A31" s="60" t="s">
        <v>185</v>
      </c>
      <c r="B31" s="95">
        <v>333.77669000000003</v>
      </c>
      <c r="C31" s="95">
        <v>1571.7000700000001</v>
      </c>
      <c r="D31" s="95">
        <v>4303.21306</v>
      </c>
      <c r="E31" s="95">
        <v>6208.6898200000005</v>
      </c>
    </row>
    <row r="32" spans="1:5">
      <c r="A32" s="58" t="s">
        <v>186</v>
      </c>
      <c r="B32" s="95">
        <v>333.77669000000003</v>
      </c>
      <c r="C32" s="95">
        <v>42.912390000000002</v>
      </c>
      <c r="D32" s="95">
        <v>114.2294</v>
      </c>
      <c r="E32" s="95">
        <v>490.91847999999999</v>
      </c>
    </row>
    <row r="33" spans="1:5">
      <c r="A33" s="58" t="s">
        <v>187</v>
      </c>
      <c r="B33" s="95">
        <v>0</v>
      </c>
      <c r="C33" s="95">
        <v>1477.18694</v>
      </c>
      <c r="D33" s="95">
        <v>3891.26919</v>
      </c>
      <c r="E33" s="95">
        <v>5368.4561299999996</v>
      </c>
    </row>
    <row r="34" spans="1:5">
      <c r="A34" s="58" t="s">
        <v>188</v>
      </c>
      <c r="B34" s="95">
        <v>0</v>
      </c>
      <c r="C34" s="95">
        <v>51.600739999999995</v>
      </c>
      <c r="D34" s="95">
        <v>297.71446999999995</v>
      </c>
      <c r="E34" s="95">
        <v>349.31521000000004</v>
      </c>
    </row>
    <row r="35" spans="1:5">
      <c r="A35" s="60" t="s">
        <v>189</v>
      </c>
      <c r="B35" s="95">
        <v>16682.84491</v>
      </c>
      <c r="C35" s="95">
        <v>14140.515640000001</v>
      </c>
      <c r="D35" s="95">
        <v>6291.9856399999999</v>
      </c>
      <c r="E35" s="95">
        <v>37115.346189999997</v>
      </c>
    </row>
    <row r="36" spans="1:5">
      <c r="A36" s="58" t="s">
        <v>190</v>
      </c>
      <c r="B36" s="95">
        <v>16590.141309999999</v>
      </c>
      <c r="C36" s="95">
        <v>9616.3015500000001</v>
      </c>
      <c r="D36" s="95">
        <v>5988.4031500000001</v>
      </c>
      <c r="E36" s="95">
        <v>32194.846010000001</v>
      </c>
    </row>
    <row r="37" spans="1:5">
      <c r="A37" s="58" t="s">
        <v>191</v>
      </c>
      <c r="B37" s="95">
        <v>92.703600000000009</v>
      </c>
      <c r="C37" s="95">
        <v>4413.44967</v>
      </c>
      <c r="D37" s="95">
        <v>303.58249000000001</v>
      </c>
      <c r="E37" s="95">
        <v>4809.7357599999996</v>
      </c>
    </row>
    <row r="38" spans="1:5">
      <c r="A38" s="58" t="s">
        <v>192</v>
      </c>
      <c r="B38" s="95">
        <v>0</v>
      </c>
      <c r="C38" s="95">
        <v>110.76442</v>
      </c>
      <c r="D38" s="95">
        <v>0</v>
      </c>
      <c r="E38" s="95">
        <v>110.76442</v>
      </c>
    </row>
    <row r="39" spans="1:5">
      <c r="A39" s="60" t="s">
        <v>193</v>
      </c>
      <c r="B39" s="95">
        <v>109919.19481999999</v>
      </c>
      <c r="C39" s="95">
        <v>68011.755769999989</v>
      </c>
      <c r="D39" s="95">
        <v>9047.0518499999998</v>
      </c>
      <c r="E39" s="95">
        <v>186978.00244000001</v>
      </c>
    </row>
    <row r="40" spans="1:5">
      <c r="A40" s="58" t="s">
        <v>194</v>
      </c>
      <c r="B40" s="95">
        <v>6115.6970300000003</v>
      </c>
      <c r="C40" s="95">
        <v>2731.6397000000002</v>
      </c>
      <c r="D40" s="95">
        <v>553.71607999999992</v>
      </c>
      <c r="E40" s="95">
        <v>9401.052810000001</v>
      </c>
    </row>
    <row r="41" spans="1:5">
      <c r="A41" s="58" t="s">
        <v>195</v>
      </c>
      <c r="B41" s="95">
        <v>50817.196229999994</v>
      </c>
      <c r="C41" s="95">
        <v>32058.208360000001</v>
      </c>
      <c r="D41" s="95">
        <v>367.46692999999999</v>
      </c>
      <c r="E41" s="95">
        <v>83242.871520000001</v>
      </c>
    </row>
    <row r="42" spans="1:5">
      <c r="A42" s="58" t="s">
        <v>196</v>
      </c>
      <c r="B42" s="95">
        <v>4.7894100000000002</v>
      </c>
      <c r="C42" s="95">
        <v>1.5197499999999999</v>
      </c>
      <c r="D42" s="95">
        <v>1.13873</v>
      </c>
      <c r="E42" s="95">
        <v>7.4478900000000001</v>
      </c>
    </row>
    <row r="43" spans="1:5">
      <c r="A43" s="58" t="s">
        <v>197</v>
      </c>
      <c r="B43" s="95">
        <v>0</v>
      </c>
      <c r="C43" s="95">
        <v>148.86655999999999</v>
      </c>
      <c r="D43" s="95">
        <v>39.052150000000005</v>
      </c>
      <c r="E43" s="95">
        <v>187.91871</v>
      </c>
    </row>
    <row r="44" spans="1:5">
      <c r="A44" s="58" t="s">
        <v>198</v>
      </c>
      <c r="B44" s="95">
        <v>0</v>
      </c>
      <c r="C44" s="95">
        <v>0</v>
      </c>
      <c r="D44" s="95">
        <v>0</v>
      </c>
      <c r="E44" s="95">
        <v>0</v>
      </c>
    </row>
    <row r="45" spans="1:5">
      <c r="A45" s="58" t="s">
        <v>199</v>
      </c>
      <c r="B45" s="95">
        <v>0</v>
      </c>
      <c r="C45" s="95">
        <v>63.633160000000004</v>
      </c>
      <c r="D45" s="95">
        <v>0</v>
      </c>
      <c r="E45" s="95">
        <v>63.633160000000004</v>
      </c>
    </row>
    <row r="46" spans="1:5">
      <c r="A46" s="58" t="s">
        <v>1193</v>
      </c>
      <c r="B46" s="95">
        <v>23715.351079999997</v>
      </c>
      <c r="C46" s="95">
        <v>11259.80667</v>
      </c>
      <c r="D46" s="95">
        <v>2912.40184</v>
      </c>
      <c r="E46" s="95">
        <v>37887.559590000004</v>
      </c>
    </row>
    <row r="47" spans="1:5">
      <c r="A47" s="58" t="s">
        <v>1194</v>
      </c>
      <c r="B47" s="95">
        <v>29266.161070000002</v>
      </c>
      <c r="C47" s="95">
        <v>21596.718860000001</v>
      </c>
      <c r="D47" s="95">
        <v>4873.5495700000001</v>
      </c>
      <c r="E47" s="95">
        <v>55736.429499999998</v>
      </c>
    </row>
    <row r="48" spans="1:5">
      <c r="A48" s="58" t="s">
        <v>1199</v>
      </c>
      <c r="B48" s="95">
        <v>0</v>
      </c>
      <c r="C48" s="95">
        <v>5.1325399999999997</v>
      </c>
      <c r="D48" s="95">
        <v>4.9918999999999993</v>
      </c>
      <c r="E48" s="95">
        <v>10.12444</v>
      </c>
    </row>
    <row r="49" spans="1:5">
      <c r="A49" s="58" t="s">
        <v>1200</v>
      </c>
      <c r="B49" s="95">
        <v>0</v>
      </c>
      <c r="C49" s="95">
        <v>104.92252999999999</v>
      </c>
      <c r="D49" s="95">
        <v>294.73465000000004</v>
      </c>
      <c r="E49" s="95">
        <v>399.65717999999998</v>
      </c>
    </row>
    <row r="50" spans="1:5">
      <c r="A50" s="58" t="s">
        <v>1218</v>
      </c>
      <c r="B50" s="95">
        <v>0</v>
      </c>
      <c r="C50" s="95">
        <v>0</v>
      </c>
      <c r="D50" s="95">
        <v>0</v>
      </c>
      <c r="E50" s="95">
        <v>0</v>
      </c>
    </row>
    <row r="51" spans="1:5">
      <c r="A51" s="58" t="s">
        <v>1238</v>
      </c>
      <c r="B51" s="95">
        <v>0</v>
      </c>
      <c r="C51" s="95">
        <v>41.307639999999999</v>
      </c>
      <c r="D51" s="95">
        <v>0</v>
      </c>
      <c r="E51" s="95">
        <v>41.307639999999999</v>
      </c>
    </row>
    <row r="52" spans="1:5">
      <c r="A52" s="60" t="s">
        <v>200</v>
      </c>
      <c r="B52" s="95">
        <v>-78179.777069999996</v>
      </c>
      <c r="C52" s="95">
        <v>-26315.48055</v>
      </c>
      <c r="D52" s="95">
        <v>-25540.52893</v>
      </c>
      <c r="E52" s="95">
        <v>-130035.78654999999</v>
      </c>
    </row>
    <row r="53" spans="1:5">
      <c r="A53" s="61" t="s">
        <v>1272</v>
      </c>
      <c r="B53" s="95">
        <v>-1785.62284</v>
      </c>
      <c r="C53" s="95">
        <v>-2229.4573100000002</v>
      </c>
      <c r="D53" s="95">
        <v>-968.65644999999995</v>
      </c>
      <c r="E53" s="95">
        <v>-4983.7365999999993</v>
      </c>
    </row>
    <row r="54" spans="1:5">
      <c r="A54" s="643" t="s">
        <v>1298</v>
      </c>
      <c r="B54" s="95">
        <v>-1295.57989</v>
      </c>
      <c r="C54" s="95">
        <v>-1718.6851299999998</v>
      </c>
      <c r="D54" s="95">
        <v>-2723.4373599999999</v>
      </c>
      <c r="E54" s="95">
        <v>-5737.7023799999997</v>
      </c>
    </row>
    <row r="55" spans="1:5">
      <c r="A55" s="58" t="s">
        <v>1273</v>
      </c>
      <c r="B55" s="95">
        <v>-8.5383800000000001</v>
      </c>
      <c r="C55" s="95">
        <v>-0.68191999999999997</v>
      </c>
      <c r="D55" s="95">
        <v>-17.796389999999999</v>
      </c>
      <c r="E55" s="95">
        <v>-27.016689999999997</v>
      </c>
    </row>
    <row r="56" spans="1:5">
      <c r="A56" s="643" t="s">
        <v>1299</v>
      </c>
      <c r="B56" s="95">
        <v>0</v>
      </c>
      <c r="C56" s="95">
        <v>-151.19532999999998</v>
      </c>
      <c r="D56" s="95">
        <v>-297.51981999999998</v>
      </c>
      <c r="E56" s="95">
        <v>-448.71515000000005</v>
      </c>
    </row>
    <row r="57" spans="1:5">
      <c r="A57" s="58" t="s">
        <v>1274</v>
      </c>
      <c r="B57" s="636">
        <v>-53660.664079999995</v>
      </c>
      <c r="C57" s="636">
        <v>-13165.32849</v>
      </c>
      <c r="D57" s="636">
        <v>-15915.561230000001</v>
      </c>
      <c r="E57" s="636">
        <v>-82741.553799999994</v>
      </c>
    </row>
    <row r="58" spans="1:5">
      <c r="A58" s="58" t="s">
        <v>201</v>
      </c>
      <c r="B58" s="636">
        <v>-8477.4161400000012</v>
      </c>
      <c r="C58" s="636">
        <v>-4799.5082300000004</v>
      </c>
      <c r="D58" s="636">
        <v>-3900.3362099999999</v>
      </c>
      <c r="E58" s="636">
        <v>-17177.260579999998</v>
      </c>
    </row>
    <row r="59" spans="1:5">
      <c r="A59" s="61" t="s">
        <v>202</v>
      </c>
      <c r="B59" s="636">
        <v>-12860.284519999999</v>
      </c>
      <c r="C59" s="636">
        <v>-2964.1739400000001</v>
      </c>
      <c r="D59" s="636">
        <v>-1348.521</v>
      </c>
      <c r="E59" s="636">
        <v>-17172.979460000002</v>
      </c>
    </row>
    <row r="60" spans="1:5">
      <c r="A60" s="643" t="s">
        <v>203</v>
      </c>
      <c r="B60" s="636">
        <v>-45.319420000000001</v>
      </c>
      <c r="C60" s="636">
        <v>0</v>
      </c>
      <c r="D60" s="636">
        <v>0</v>
      </c>
      <c r="E60" s="636">
        <v>-45.319420000000001</v>
      </c>
    </row>
    <row r="61" spans="1:5">
      <c r="A61" s="58" t="s">
        <v>204</v>
      </c>
      <c r="B61" s="636">
        <v>-46.351800000000004</v>
      </c>
      <c r="C61" s="636">
        <v>-1239.5348000000001</v>
      </c>
      <c r="D61" s="636">
        <v>-151.79123999999999</v>
      </c>
      <c r="E61" s="636">
        <v>-1437.6778400000001</v>
      </c>
    </row>
    <row r="62" spans="1:5">
      <c r="A62" s="58" t="s">
        <v>205</v>
      </c>
      <c r="B62" s="95">
        <v>0</v>
      </c>
      <c r="C62" s="95">
        <v>0</v>
      </c>
      <c r="D62" s="95">
        <v>0</v>
      </c>
      <c r="E62" s="95">
        <v>0</v>
      </c>
    </row>
    <row r="63" spans="1:5">
      <c r="A63" s="58" t="s">
        <v>1003</v>
      </c>
      <c r="B63" s="95">
        <v>0</v>
      </c>
      <c r="C63" s="95">
        <v>0</v>
      </c>
      <c r="D63" s="95">
        <v>-9.913450000000001</v>
      </c>
      <c r="E63" s="95">
        <v>-9.913450000000001</v>
      </c>
    </row>
    <row r="64" spans="1:5">
      <c r="A64" s="58" t="s">
        <v>1004</v>
      </c>
      <c r="B64" s="95">
        <v>0</v>
      </c>
      <c r="C64" s="95">
        <v>0</v>
      </c>
      <c r="D64" s="95">
        <v>-166.56598000000002</v>
      </c>
      <c r="E64" s="95">
        <v>-166.56598000000002</v>
      </c>
    </row>
    <row r="65" spans="1:5">
      <c r="A65" s="61" t="s">
        <v>1201</v>
      </c>
      <c r="B65" s="95">
        <v>0</v>
      </c>
      <c r="C65" s="95">
        <v>-4.4124600000000003</v>
      </c>
      <c r="D65" s="95">
        <v>-5.1815299999999995</v>
      </c>
      <c r="E65" s="95">
        <v>-9.5939899999999998</v>
      </c>
    </row>
    <row r="66" spans="1:5">
      <c r="A66" s="58" t="s">
        <v>1202</v>
      </c>
      <c r="B66" s="95">
        <v>0</v>
      </c>
      <c r="C66" s="95">
        <v>-5.8085900000000006</v>
      </c>
      <c r="D66" s="95">
        <v>-18.435220000000001</v>
      </c>
      <c r="E66" s="95">
        <v>-24.24381</v>
      </c>
    </row>
    <row r="67" spans="1:5">
      <c r="A67" s="58" t="s">
        <v>1203</v>
      </c>
      <c r="B67" s="95">
        <v>0</v>
      </c>
      <c r="C67" s="95">
        <v>-11.850680000000001</v>
      </c>
      <c r="D67" s="95">
        <v>-16.81305</v>
      </c>
      <c r="E67" s="95">
        <v>-28.663730000000001</v>
      </c>
    </row>
    <row r="68" spans="1:5">
      <c r="A68" s="58" t="s">
        <v>1204</v>
      </c>
      <c r="B68" s="95">
        <v>0</v>
      </c>
      <c r="C68" s="95">
        <v>-24.843669999999999</v>
      </c>
      <c r="D68" s="95">
        <v>0</v>
      </c>
      <c r="E68" s="95">
        <v>-24.843669999999999</v>
      </c>
    </row>
    <row r="69" spans="1:5">
      <c r="A69" s="187" t="s">
        <v>206</v>
      </c>
      <c r="B69" s="57">
        <v>4664.5178399999995</v>
      </c>
      <c r="C69" s="57">
        <v>16122.072109999999</v>
      </c>
      <c r="D69" s="57">
        <v>1834.47174</v>
      </c>
      <c r="E69" s="57">
        <v>22621.061690000002</v>
      </c>
    </row>
    <row r="70" spans="1:5">
      <c r="A70" s="58" t="s">
        <v>207</v>
      </c>
      <c r="B70" s="95">
        <v>0</v>
      </c>
      <c r="C70" s="95">
        <v>2</v>
      </c>
      <c r="D70" s="95">
        <v>0</v>
      </c>
      <c r="E70" s="95">
        <v>2</v>
      </c>
    </row>
    <row r="71" spans="1:5">
      <c r="A71" s="61" t="s">
        <v>208</v>
      </c>
      <c r="B71" s="95">
        <v>1925.38104</v>
      </c>
      <c r="C71" s="95">
        <v>10310.33214</v>
      </c>
      <c r="D71" s="95">
        <v>737.59451000000001</v>
      </c>
      <c r="E71" s="95">
        <v>12973.30769</v>
      </c>
    </row>
    <row r="72" spans="1:5">
      <c r="A72" s="58" t="s">
        <v>209</v>
      </c>
      <c r="B72" s="95">
        <v>2842.2627000000002</v>
      </c>
      <c r="C72" s="95">
        <v>7611.8471</v>
      </c>
      <c r="D72" s="95">
        <v>1151.0826299999999</v>
      </c>
      <c r="E72" s="95">
        <v>11605.192429999999</v>
      </c>
    </row>
    <row r="73" spans="1:5">
      <c r="A73" s="58" t="s">
        <v>210</v>
      </c>
      <c r="B73" s="95">
        <v>209.95368999999999</v>
      </c>
      <c r="C73" s="95">
        <v>0</v>
      </c>
      <c r="D73" s="95">
        <v>0</v>
      </c>
      <c r="E73" s="95">
        <v>209.95368999999999</v>
      </c>
    </row>
    <row r="74" spans="1:5">
      <c r="A74" s="58" t="s">
        <v>211</v>
      </c>
      <c r="B74" s="95">
        <v>-313.07959000000005</v>
      </c>
      <c r="C74" s="95">
        <v>-1802.1071299999999</v>
      </c>
      <c r="D74" s="95">
        <v>-54.205400000000004</v>
      </c>
      <c r="E74" s="95">
        <v>-2169.39212</v>
      </c>
    </row>
    <row r="75" spans="1:5">
      <c r="A75" s="187" t="s">
        <v>212</v>
      </c>
      <c r="B75" s="57">
        <v>349.36971999999997</v>
      </c>
      <c r="C75" s="57">
        <v>3096.1615400000001</v>
      </c>
      <c r="D75" s="57">
        <v>125.42669000000001</v>
      </c>
      <c r="E75" s="57">
        <v>3570.95795</v>
      </c>
    </row>
    <row r="76" spans="1:5">
      <c r="A76" s="58" t="s">
        <v>213</v>
      </c>
      <c r="B76" s="95">
        <v>3448.06086</v>
      </c>
      <c r="C76" s="95">
        <v>283.67016999999998</v>
      </c>
      <c r="D76" s="95">
        <v>342.64240999999998</v>
      </c>
      <c r="E76" s="95">
        <v>4074.3734399999998</v>
      </c>
    </row>
    <row r="77" spans="1:5">
      <c r="A77" s="58" t="s">
        <v>214</v>
      </c>
      <c r="B77" s="95">
        <v>10367.344999999999</v>
      </c>
      <c r="C77" s="95">
        <v>4564.2843800000001</v>
      </c>
      <c r="D77" s="95">
        <v>600.33348999999998</v>
      </c>
      <c r="E77" s="95">
        <v>15531.962869999999</v>
      </c>
    </row>
    <row r="78" spans="1:5">
      <c r="A78" s="58" t="s">
        <v>215</v>
      </c>
      <c r="B78" s="95">
        <v>0</v>
      </c>
      <c r="C78" s="95">
        <v>203.74961999999999</v>
      </c>
      <c r="D78" s="95">
        <v>1040.1001999999999</v>
      </c>
      <c r="E78" s="95">
        <v>1243.8498200000001</v>
      </c>
    </row>
    <row r="79" spans="1:5">
      <c r="A79" s="58" t="s">
        <v>216</v>
      </c>
      <c r="B79" s="95">
        <v>0</v>
      </c>
      <c r="C79" s="95">
        <v>7.2374999999999998</v>
      </c>
      <c r="D79" s="95">
        <v>5.7024999999999997</v>
      </c>
      <c r="E79" s="95">
        <v>12.94</v>
      </c>
    </row>
    <row r="80" spans="1:5">
      <c r="A80" s="58" t="s">
        <v>217</v>
      </c>
      <c r="B80" s="95">
        <v>-13466.03614</v>
      </c>
      <c r="C80" s="95">
        <v>-1962.7801299999999</v>
      </c>
      <c r="D80" s="95">
        <v>-1863.3519099999999</v>
      </c>
      <c r="E80" s="95">
        <v>-17292.168180000001</v>
      </c>
    </row>
    <row r="81" spans="1:5">
      <c r="A81" s="187" t="s">
        <v>218</v>
      </c>
      <c r="B81" s="57">
        <v>186023.16874000002</v>
      </c>
      <c r="C81" s="57">
        <v>106655.3308</v>
      </c>
      <c r="D81" s="57">
        <v>72881.889559999996</v>
      </c>
      <c r="E81" s="57">
        <v>365560.38910000003</v>
      </c>
    </row>
    <row r="82" spans="1:5">
      <c r="A82" s="58" t="s">
        <v>172</v>
      </c>
      <c r="B82" s="95">
        <v>0</v>
      </c>
      <c r="C82" s="95">
        <v>0</v>
      </c>
      <c r="D82" s="95">
        <v>0</v>
      </c>
      <c r="E82" s="95">
        <v>0</v>
      </c>
    </row>
    <row r="83" spans="1:5">
      <c r="A83" s="58" t="s">
        <v>173</v>
      </c>
      <c r="B83" s="95">
        <v>0</v>
      </c>
      <c r="C83" s="95">
        <v>35532.1</v>
      </c>
      <c r="D83" s="95">
        <v>56045</v>
      </c>
      <c r="E83" s="95">
        <v>91577.1</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288.01640000000003</v>
      </c>
      <c r="D89" s="95">
        <v>910.87981000000002</v>
      </c>
      <c r="E89" s="95">
        <v>1198.8962099999999</v>
      </c>
    </row>
    <row r="90" spans="1:5">
      <c r="A90" s="58" t="s">
        <v>222</v>
      </c>
      <c r="B90" s="95">
        <v>-275.08600000000001</v>
      </c>
      <c r="C90" s="95">
        <v>-168.02120000000002</v>
      </c>
      <c r="D90" s="95">
        <v>-34.786879999999996</v>
      </c>
      <c r="E90" s="95">
        <v>-477.89408000000003</v>
      </c>
    </row>
    <row r="91" spans="1:5">
      <c r="A91" s="187" t="s">
        <v>223</v>
      </c>
      <c r="B91" s="57">
        <v>26005.544020000001</v>
      </c>
      <c r="C91" s="57">
        <v>25723.580989999999</v>
      </c>
      <c r="D91" s="57">
        <v>1493.9499599999999</v>
      </c>
      <c r="E91" s="57">
        <v>53223.074970000001</v>
      </c>
    </row>
    <row r="92" spans="1:5">
      <c r="A92" s="58" t="s">
        <v>224</v>
      </c>
      <c r="B92" s="95">
        <v>9230.7172100000007</v>
      </c>
      <c r="C92" s="95">
        <v>2491.17346</v>
      </c>
      <c r="D92" s="95">
        <v>98.908259999999999</v>
      </c>
      <c r="E92" s="95">
        <v>11820.798929999999</v>
      </c>
    </row>
    <row r="93" spans="1:5">
      <c r="A93" s="58" t="s">
        <v>225</v>
      </c>
      <c r="B93" s="95">
        <v>14603.532090000001</v>
      </c>
      <c r="C93" s="95">
        <v>16920.767250000001</v>
      </c>
      <c r="D93" s="95">
        <v>966.26528000000008</v>
      </c>
      <c r="E93" s="95">
        <v>32490.564620000001</v>
      </c>
    </row>
    <row r="94" spans="1:5">
      <c r="A94" s="58" t="s">
        <v>226</v>
      </c>
      <c r="B94" s="95">
        <v>789.09527000000003</v>
      </c>
      <c r="C94" s="95">
        <v>2994.2356199999999</v>
      </c>
      <c r="D94" s="95">
        <v>125.99001</v>
      </c>
      <c r="E94" s="95">
        <v>3909.3208999999997</v>
      </c>
    </row>
    <row r="95" spans="1:5">
      <c r="A95" s="58" t="s">
        <v>227</v>
      </c>
      <c r="B95" s="95">
        <v>327.92965000000004</v>
      </c>
      <c r="C95" s="95">
        <v>779.90407999999991</v>
      </c>
      <c r="D95" s="95">
        <v>59.113019999999999</v>
      </c>
      <c r="E95" s="95">
        <v>1166.9467500000001</v>
      </c>
    </row>
    <row r="96" spans="1:5">
      <c r="A96" s="58" t="s">
        <v>228</v>
      </c>
      <c r="B96" s="95">
        <v>386.74612000000002</v>
      </c>
      <c r="C96" s="95">
        <v>2220.9480600000002</v>
      </c>
      <c r="D96" s="95">
        <v>243.67339000000001</v>
      </c>
      <c r="E96" s="95">
        <v>2851.3675699999999</v>
      </c>
    </row>
    <row r="97" spans="1:5">
      <c r="A97" s="58" t="s">
        <v>229</v>
      </c>
      <c r="B97" s="95">
        <v>0</v>
      </c>
      <c r="C97" s="95">
        <v>79.447399999999988</v>
      </c>
      <c r="D97" s="95">
        <v>0</v>
      </c>
      <c r="E97" s="95">
        <v>79.447399999999988</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1011.99672</v>
      </c>
      <c r="C101" s="57">
        <v>2897.1275000000001</v>
      </c>
      <c r="D101" s="57">
        <v>436.12101000000001</v>
      </c>
      <c r="E101" s="57">
        <v>4345.2452300000004</v>
      </c>
    </row>
    <row r="102" spans="1:5">
      <c r="A102" s="58" t="s">
        <v>234</v>
      </c>
      <c r="B102" s="95">
        <v>102.04141</v>
      </c>
      <c r="C102" s="95">
        <v>335.53752000000003</v>
      </c>
      <c r="D102" s="95">
        <v>0</v>
      </c>
      <c r="E102" s="95">
        <v>437.57893000000001</v>
      </c>
    </row>
    <row r="103" spans="1:5">
      <c r="A103" s="58" t="s">
        <v>235</v>
      </c>
      <c r="B103" s="95">
        <v>0</v>
      </c>
      <c r="C103" s="95">
        <v>1836.1310900000001</v>
      </c>
      <c r="D103" s="95">
        <v>0</v>
      </c>
      <c r="E103" s="95">
        <v>1836.1310900000001</v>
      </c>
    </row>
    <row r="104" spans="1:5">
      <c r="A104" s="58" t="s">
        <v>236</v>
      </c>
      <c r="B104" s="95">
        <v>33.2821</v>
      </c>
      <c r="C104" s="95">
        <v>0</v>
      </c>
      <c r="D104" s="95">
        <v>0</v>
      </c>
      <c r="E104" s="95">
        <v>33.2821</v>
      </c>
    </row>
    <row r="105" spans="1:5">
      <c r="A105" s="58" t="s">
        <v>237</v>
      </c>
      <c r="B105" s="95">
        <v>876.67320999999993</v>
      </c>
      <c r="C105" s="95">
        <v>725.45889</v>
      </c>
      <c r="D105" s="95">
        <v>436.12101000000001</v>
      </c>
      <c r="E105" s="95">
        <v>2038.2531100000001</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1783029.6343</v>
      </c>
      <c r="C114" s="57">
        <v>1005203.4255199999</v>
      </c>
      <c r="D114" s="57">
        <v>175727.52084000001</v>
      </c>
      <c r="E114" s="57">
        <v>2963960.58066</v>
      </c>
    </row>
    <row r="115" spans="1:5">
      <c r="A115" s="177" t="s">
        <v>247</v>
      </c>
      <c r="B115" s="57">
        <v>1531836.96083</v>
      </c>
      <c r="C115" s="57">
        <v>801965.75095000002</v>
      </c>
      <c r="D115" s="57">
        <v>162283.41018000001</v>
      </c>
      <c r="E115" s="57">
        <v>2496086.1219600001</v>
      </c>
    </row>
    <row r="116" spans="1:5">
      <c r="A116" s="64" t="s">
        <v>248</v>
      </c>
      <c r="B116" s="95">
        <v>252.01520000000002</v>
      </c>
      <c r="C116" s="95">
        <v>0</v>
      </c>
      <c r="D116" s="95">
        <v>0</v>
      </c>
      <c r="E116" s="95">
        <v>252.01520000000002</v>
      </c>
    </row>
    <row r="117" spans="1:5">
      <c r="A117" s="64" t="s">
        <v>249</v>
      </c>
      <c r="B117" s="95">
        <v>0</v>
      </c>
      <c r="C117" s="95">
        <v>0</v>
      </c>
      <c r="D117" s="95">
        <v>0</v>
      </c>
      <c r="E117" s="95">
        <v>0</v>
      </c>
    </row>
    <row r="118" spans="1:5">
      <c r="A118" s="64" t="s">
        <v>250</v>
      </c>
      <c r="B118" s="95">
        <v>252.01520000000002</v>
      </c>
      <c r="C118" s="95">
        <v>0</v>
      </c>
      <c r="D118" s="95">
        <v>0</v>
      </c>
      <c r="E118" s="95">
        <v>252.01520000000002</v>
      </c>
    </row>
    <row r="119" spans="1:5">
      <c r="A119" s="64" t="s">
        <v>251</v>
      </c>
      <c r="B119" s="95">
        <v>1379519.5332899999</v>
      </c>
      <c r="C119" s="95">
        <v>420365.09451999998</v>
      </c>
      <c r="D119" s="95">
        <v>138942.19076</v>
      </c>
      <c r="E119" s="95">
        <v>1938826.8185699999</v>
      </c>
    </row>
    <row r="120" spans="1:5">
      <c r="A120" s="65" t="s">
        <v>252</v>
      </c>
      <c r="B120" s="95">
        <v>135574.86353999999</v>
      </c>
      <c r="C120" s="95">
        <v>358913.71020999999</v>
      </c>
      <c r="D120" s="95">
        <v>22192.915229999999</v>
      </c>
      <c r="E120" s="95">
        <v>516681.48898000002</v>
      </c>
    </row>
    <row r="121" spans="1:5">
      <c r="A121" s="99" t="s">
        <v>253</v>
      </c>
      <c r="B121" s="95">
        <v>14868.574210000001</v>
      </c>
      <c r="C121" s="95">
        <v>9583.3318400000007</v>
      </c>
      <c r="D121" s="95">
        <v>2519.9541800000002</v>
      </c>
      <c r="E121" s="95">
        <v>26971.860230000002</v>
      </c>
    </row>
    <row r="122" spans="1:5">
      <c r="A122" s="99" t="s">
        <v>254</v>
      </c>
      <c r="B122" s="95">
        <v>13918.057369999999</v>
      </c>
      <c r="C122" s="95">
        <v>68.599999999999994</v>
      </c>
      <c r="D122" s="95">
        <v>0</v>
      </c>
      <c r="E122" s="95">
        <v>13986.657369999999</v>
      </c>
    </row>
    <row r="123" spans="1:5">
      <c r="A123" s="99" t="s">
        <v>255</v>
      </c>
      <c r="B123" s="95">
        <v>4315.8951399999996</v>
      </c>
      <c r="C123" s="95">
        <v>1082.5999999999999</v>
      </c>
      <c r="D123" s="95">
        <v>996.60186999999996</v>
      </c>
      <c r="E123" s="95">
        <v>6395.0970099999995</v>
      </c>
    </row>
    <row r="124" spans="1:5">
      <c r="A124" s="99" t="s">
        <v>256</v>
      </c>
      <c r="B124" s="95">
        <v>14742.709199999999</v>
      </c>
      <c r="C124" s="95">
        <v>2305.0108100000002</v>
      </c>
      <c r="D124" s="95">
        <v>1500.1016399999999</v>
      </c>
      <c r="E124" s="95">
        <v>18547.821649999998</v>
      </c>
    </row>
    <row r="125" spans="1:5">
      <c r="A125" s="99" t="s">
        <v>257</v>
      </c>
      <c r="B125" s="95">
        <v>39081.408649999998</v>
      </c>
      <c r="C125" s="95">
        <v>6380.0159599999997</v>
      </c>
      <c r="D125" s="95">
        <v>2242.2661400000002</v>
      </c>
      <c r="E125" s="95">
        <v>47703.690750000002</v>
      </c>
    </row>
    <row r="126" spans="1:5">
      <c r="A126" s="99" t="s">
        <v>258</v>
      </c>
      <c r="B126" s="95">
        <v>36796.76397</v>
      </c>
      <c r="C126" s="95">
        <v>272574.07581999997</v>
      </c>
      <c r="D126" s="95">
        <v>14933.991400000001</v>
      </c>
      <c r="E126" s="95">
        <v>324304.83119</v>
      </c>
    </row>
    <row r="127" spans="1:5">
      <c r="A127" s="156" t="s">
        <v>1488</v>
      </c>
      <c r="B127" s="95">
        <v>3039.6716800000004</v>
      </c>
      <c r="C127" s="95">
        <v>48122.476590000006</v>
      </c>
      <c r="D127" s="95">
        <v>0</v>
      </c>
      <c r="E127" s="95">
        <v>51162.148270000005</v>
      </c>
    </row>
    <row r="128" spans="1:5">
      <c r="A128" s="156" t="s">
        <v>1489</v>
      </c>
      <c r="B128" s="95">
        <v>8811.7833200000005</v>
      </c>
      <c r="C128" s="95">
        <v>18797.599190000001</v>
      </c>
      <c r="D128" s="95">
        <v>0</v>
      </c>
      <c r="E128" s="95">
        <v>27609.382510000003</v>
      </c>
    </row>
    <row r="129" spans="1:5">
      <c r="A129" s="64" t="s">
        <v>261</v>
      </c>
      <c r="B129" s="95">
        <v>15369.997369999999</v>
      </c>
      <c r="C129" s="95">
        <v>15059.8104</v>
      </c>
      <c r="D129" s="95">
        <v>851.14913000000001</v>
      </c>
      <c r="E129" s="95">
        <v>31280.956899999997</v>
      </c>
    </row>
    <row r="130" spans="1:5">
      <c r="A130" s="64" t="s">
        <v>262</v>
      </c>
      <c r="B130" s="95">
        <v>0</v>
      </c>
      <c r="C130" s="95">
        <v>0</v>
      </c>
      <c r="D130" s="95">
        <v>0</v>
      </c>
      <c r="E130" s="95">
        <v>0</v>
      </c>
    </row>
    <row r="131" spans="1:5">
      <c r="A131" s="64" t="s">
        <v>263</v>
      </c>
      <c r="B131" s="95">
        <v>1120.55143</v>
      </c>
      <c r="C131" s="95">
        <v>7627.1358200000004</v>
      </c>
      <c r="D131" s="95">
        <v>297.15505999999999</v>
      </c>
      <c r="E131" s="95">
        <v>9044.84231</v>
      </c>
    </row>
    <row r="132" spans="1:5">
      <c r="A132" s="177" t="s">
        <v>264</v>
      </c>
      <c r="B132" s="57">
        <v>310.05440999999996</v>
      </c>
      <c r="C132" s="57">
        <v>138.67082000000002</v>
      </c>
      <c r="D132" s="57">
        <v>10.635530000000001</v>
      </c>
      <c r="E132" s="57">
        <v>459.36076000000003</v>
      </c>
    </row>
    <row r="133" spans="1:5">
      <c r="A133" s="177" t="s">
        <v>455</v>
      </c>
      <c r="B133" s="57">
        <v>207.87842000000001</v>
      </c>
      <c r="C133" s="57">
        <v>153.31416000000002</v>
      </c>
      <c r="D133" s="57">
        <v>59.570279999999997</v>
      </c>
      <c r="E133" s="57">
        <v>420.76285999999999</v>
      </c>
    </row>
    <row r="134" spans="1:5">
      <c r="A134" s="64" t="s">
        <v>456</v>
      </c>
      <c r="B134" s="95">
        <v>0</v>
      </c>
      <c r="C134" s="95">
        <v>0</v>
      </c>
      <c r="D134" s="95">
        <v>0</v>
      </c>
      <c r="E134" s="95">
        <v>0</v>
      </c>
    </row>
    <row r="135" spans="1:5">
      <c r="A135" s="64" t="s">
        <v>457</v>
      </c>
      <c r="B135" s="95">
        <v>207.87842000000001</v>
      </c>
      <c r="C135" s="95">
        <v>153.31416000000002</v>
      </c>
      <c r="D135" s="95">
        <v>59.570279999999997</v>
      </c>
      <c r="E135" s="95">
        <v>420.76285999999999</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112003.74584999999</v>
      </c>
      <c r="C140" s="57">
        <v>183439.65831</v>
      </c>
      <c r="D140" s="57">
        <v>781.12428</v>
      </c>
      <c r="E140" s="57">
        <v>296224.52844000002</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1490</v>
      </c>
      <c r="B145" s="95">
        <v>3.7458499999999999</v>
      </c>
      <c r="C145" s="95">
        <v>117429.80519</v>
      </c>
      <c r="D145" s="95">
        <v>771.61645999999996</v>
      </c>
      <c r="E145" s="95">
        <v>118205.1675</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1019.85312</v>
      </c>
      <c r="D148" s="95">
        <v>9.5078199999999988</v>
      </c>
      <c r="E148" s="95">
        <v>1029.36094</v>
      </c>
    </row>
    <row r="149" spans="1:5">
      <c r="A149" s="177" t="s">
        <v>274</v>
      </c>
      <c r="B149" s="57">
        <v>73914.128319999989</v>
      </c>
      <c r="C149" s="57">
        <v>14140.45981</v>
      </c>
      <c r="D149" s="57">
        <v>8324.9003799999991</v>
      </c>
      <c r="E149" s="57">
        <v>96379.48851000001</v>
      </c>
    </row>
    <row r="150" spans="1:5">
      <c r="A150" s="64" t="s">
        <v>207</v>
      </c>
      <c r="B150" s="95">
        <v>91.493409999999997</v>
      </c>
      <c r="C150" s="95">
        <v>0</v>
      </c>
      <c r="D150" s="95">
        <v>0</v>
      </c>
      <c r="E150" s="95">
        <v>91.493409999999997</v>
      </c>
    </row>
    <row r="151" spans="1:5">
      <c r="A151" s="64" t="s">
        <v>209</v>
      </c>
      <c r="B151" s="95">
        <v>41726.698779999999</v>
      </c>
      <c r="C151" s="95">
        <v>8405.2515800000001</v>
      </c>
      <c r="D151" s="95">
        <v>5354.43649</v>
      </c>
      <c r="E151" s="95">
        <v>55486.386850000003</v>
      </c>
    </row>
    <row r="152" spans="1:5">
      <c r="A152" s="64" t="s">
        <v>275</v>
      </c>
      <c r="B152" s="95">
        <v>31973.737880000001</v>
      </c>
      <c r="C152" s="95">
        <v>5633.0510999999997</v>
      </c>
      <c r="D152" s="95">
        <v>2969.8923</v>
      </c>
      <c r="E152" s="95">
        <v>40576.681280000004</v>
      </c>
    </row>
    <row r="153" spans="1:5">
      <c r="A153" s="64" t="s">
        <v>236</v>
      </c>
      <c r="B153" s="95">
        <v>122.19825</v>
      </c>
      <c r="C153" s="95">
        <v>102.15713000000001</v>
      </c>
      <c r="D153" s="95">
        <v>0.57159000000000004</v>
      </c>
      <c r="E153" s="95">
        <v>224.92697000000001</v>
      </c>
    </row>
    <row r="154" spans="1:5">
      <c r="A154" s="64" t="s">
        <v>276</v>
      </c>
      <c r="B154" s="95">
        <v>0</v>
      </c>
      <c r="C154" s="95">
        <v>0</v>
      </c>
      <c r="D154" s="95">
        <v>0</v>
      </c>
      <c r="E154" s="95">
        <v>0</v>
      </c>
    </row>
    <row r="155" spans="1:5">
      <c r="A155" s="177" t="s">
        <v>277</v>
      </c>
      <c r="B155" s="57">
        <v>64756.866470000001</v>
      </c>
      <c r="C155" s="57">
        <v>5365.5714699999999</v>
      </c>
      <c r="D155" s="57">
        <v>4267.8801900000008</v>
      </c>
      <c r="E155" s="57">
        <v>74390.31813</v>
      </c>
    </row>
    <row r="156" spans="1:5">
      <c r="A156" s="64" t="s">
        <v>278</v>
      </c>
      <c r="B156" s="95">
        <v>33.894449999999999</v>
      </c>
      <c r="C156" s="95">
        <v>0</v>
      </c>
      <c r="D156" s="95">
        <v>0</v>
      </c>
      <c r="E156" s="95">
        <v>33.894449999999999</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1300</v>
      </c>
      <c r="B159" s="95">
        <v>0</v>
      </c>
      <c r="C159" s="95">
        <v>0</v>
      </c>
      <c r="D159" s="95">
        <v>0</v>
      </c>
      <c r="E159" s="95">
        <v>0</v>
      </c>
    </row>
    <row r="160" spans="1:5">
      <c r="A160" s="64" t="s">
        <v>281</v>
      </c>
      <c r="B160" s="95">
        <v>13858.93715</v>
      </c>
      <c r="C160" s="95">
        <v>4936.09274</v>
      </c>
      <c r="D160" s="95">
        <v>1212.2363500000001</v>
      </c>
      <c r="E160" s="95">
        <v>20007.266239999997</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1491</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728314.56279999996</v>
      </c>
      <c r="C171" s="57">
        <v>92730.779939999993</v>
      </c>
      <c r="D171" s="57">
        <v>177998.17280999999</v>
      </c>
      <c r="E171" s="57">
        <v>999043.51554999989</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25134.731179999999</v>
      </c>
      <c r="C186" s="95">
        <v>-15303.110189999999</v>
      </c>
      <c r="D186" s="95">
        <v>8696.3654700000006</v>
      </c>
      <c r="E186" s="95">
        <v>18527.98646</v>
      </c>
    </row>
    <row r="187" spans="1:5">
      <c r="A187" s="64" t="s">
        <v>313</v>
      </c>
      <c r="B187" s="95">
        <v>0</v>
      </c>
      <c r="C187" s="95">
        <v>0</v>
      </c>
      <c r="D187" s="95">
        <v>0</v>
      </c>
      <c r="E187" s="95">
        <v>0</v>
      </c>
    </row>
    <row r="188" spans="1:5">
      <c r="A188" s="100" t="s">
        <v>314</v>
      </c>
      <c r="B188" s="95">
        <v>25134.731179999999</v>
      </c>
      <c r="C188" s="95">
        <v>-15303.110189999999</v>
      </c>
      <c r="D188" s="95">
        <v>8696.3654700000006</v>
      </c>
      <c r="E188" s="95">
        <v>18527.98646</v>
      </c>
    </row>
    <row r="189" spans="1:5">
      <c r="A189" s="155" t="s">
        <v>315</v>
      </c>
      <c r="B189" s="57">
        <v>2511344.1971</v>
      </c>
      <c r="C189" s="57">
        <v>1097934.2054600001</v>
      </c>
      <c r="D189" s="57">
        <v>353725.69364999997</v>
      </c>
      <c r="E189" s="57">
        <v>3963004.0962100001</v>
      </c>
    </row>
    <row r="190" spans="1:5">
      <c r="A190" s="177" t="s">
        <v>316</v>
      </c>
      <c r="B190" s="57">
        <v>2053.43262</v>
      </c>
      <c r="C190" s="57">
        <v>8808.7418699999998</v>
      </c>
      <c r="D190" s="57">
        <v>0</v>
      </c>
      <c r="E190" s="57">
        <v>10862.174489999999</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8808.7418699999998</v>
      </c>
      <c r="D197" s="95">
        <v>0</v>
      </c>
      <c r="E197" s="95">
        <v>8808.7418699999998</v>
      </c>
    </row>
    <row r="198" spans="1:5">
      <c r="A198" s="64" t="s">
        <v>324</v>
      </c>
      <c r="B198" s="95">
        <v>0</v>
      </c>
      <c r="C198" s="95">
        <v>0</v>
      </c>
      <c r="D198" s="95">
        <v>0</v>
      </c>
      <c r="E198" s="95">
        <v>0</v>
      </c>
    </row>
    <row r="199" spans="1:5">
      <c r="A199" s="64" t="s">
        <v>325</v>
      </c>
      <c r="B199" s="95">
        <v>0</v>
      </c>
      <c r="C199" s="95">
        <v>0</v>
      </c>
      <c r="D199" s="95">
        <v>0</v>
      </c>
      <c r="E199" s="95">
        <v>0</v>
      </c>
    </row>
    <row r="200" spans="1:5">
      <c r="A200" s="64" t="s">
        <v>1492</v>
      </c>
      <c r="B200" s="95">
        <v>0</v>
      </c>
      <c r="C200" s="95">
        <v>2011.13977</v>
      </c>
      <c r="D200" s="95">
        <v>0</v>
      </c>
      <c r="E200" s="95">
        <v>2011.13977</v>
      </c>
    </row>
    <row r="201" spans="1:5">
      <c r="A201" s="64" t="s">
        <v>327</v>
      </c>
      <c r="B201" s="95">
        <v>0</v>
      </c>
      <c r="C201" s="95">
        <v>0</v>
      </c>
      <c r="D201" s="95">
        <v>0</v>
      </c>
      <c r="E201" s="95">
        <v>0</v>
      </c>
    </row>
    <row r="202" spans="1:5">
      <c r="A202" s="64" t="s">
        <v>328</v>
      </c>
      <c r="B202" s="95">
        <v>0</v>
      </c>
      <c r="C202" s="95">
        <v>6797.6021000000001</v>
      </c>
      <c r="D202" s="95">
        <v>0</v>
      </c>
      <c r="E202" s="95">
        <v>6797.6021000000001</v>
      </c>
    </row>
    <row r="203" spans="1:5">
      <c r="A203" s="63" t="s">
        <v>329</v>
      </c>
      <c r="B203" s="95">
        <v>0</v>
      </c>
      <c r="C203" s="95">
        <v>0</v>
      </c>
      <c r="D203" s="95">
        <v>0</v>
      </c>
      <c r="E203" s="95">
        <v>0</v>
      </c>
    </row>
    <row r="204" spans="1:5">
      <c r="A204" s="63" t="s">
        <v>330</v>
      </c>
      <c r="B204" s="95">
        <v>2053.43262</v>
      </c>
      <c r="C204" s="95">
        <v>0</v>
      </c>
      <c r="D204" s="95">
        <v>0</v>
      </c>
      <c r="E204" s="95">
        <v>2053.43262</v>
      </c>
    </row>
    <row r="205" spans="1:5">
      <c r="A205" s="64" t="s">
        <v>331</v>
      </c>
      <c r="B205" s="95">
        <v>0</v>
      </c>
      <c r="C205" s="95">
        <v>0</v>
      </c>
      <c r="D205" s="95">
        <v>0</v>
      </c>
      <c r="E205" s="95">
        <v>0</v>
      </c>
    </row>
    <row r="206" spans="1:5">
      <c r="A206" s="64" t="s">
        <v>332</v>
      </c>
      <c r="B206" s="95">
        <v>2053.43262</v>
      </c>
      <c r="C206" s="95">
        <v>0</v>
      </c>
      <c r="D206" s="95">
        <v>0</v>
      </c>
      <c r="E206" s="95">
        <v>2053.43262</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5430632.63301</v>
      </c>
      <c r="C210" s="57">
        <v>1857261.45123</v>
      </c>
      <c r="D210" s="57">
        <v>546325.25472000008</v>
      </c>
      <c r="E210" s="57">
        <v>7834219.3389600003</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3494136.3240999999</v>
      </c>
      <c r="C227" s="95">
        <v>1717549.93175</v>
      </c>
      <c r="D227" s="95">
        <v>525675.04517000006</v>
      </c>
      <c r="E227" s="95">
        <v>5737361.3010200001</v>
      </c>
    </row>
    <row r="228" spans="1:5">
      <c r="A228" s="64" t="s">
        <v>354</v>
      </c>
      <c r="B228" s="95">
        <v>3492140.3382899999</v>
      </c>
      <c r="C228" s="95">
        <v>1684563.0403199999</v>
      </c>
      <c r="D228" s="95">
        <v>525675.04517000006</v>
      </c>
      <c r="E228" s="95">
        <v>5702378.4237799998</v>
      </c>
    </row>
    <row r="229" spans="1:5">
      <c r="A229" s="64" t="s">
        <v>355</v>
      </c>
      <c r="B229" s="95">
        <v>0</v>
      </c>
      <c r="C229" s="95">
        <v>0</v>
      </c>
      <c r="D229" s="95">
        <v>0</v>
      </c>
      <c r="E229" s="95">
        <v>0</v>
      </c>
    </row>
    <row r="230" spans="1:5">
      <c r="A230" s="64" t="s">
        <v>356</v>
      </c>
      <c r="B230" s="95">
        <v>0</v>
      </c>
      <c r="C230" s="95">
        <v>12156.78436</v>
      </c>
      <c r="D230" s="95">
        <v>0</v>
      </c>
      <c r="E230" s="95">
        <v>12156.78436</v>
      </c>
    </row>
    <row r="231" spans="1:5">
      <c r="A231" s="64" t="s">
        <v>357</v>
      </c>
      <c r="B231" s="95">
        <v>0</v>
      </c>
      <c r="C231" s="95">
        <v>0</v>
      </c>
      <c r="D231" s="95">
        <v>0</v>
      </c>
      <c r="E231" s="95">
        <v>0</v>
      </c>
    </row>
    <row r="232" spans="1:5">
      <c r="A232" s="64" t="s">
        <v>358</v>
      </c>
      <c r="B232" s="64">
        <v>1995.9858100000001</v>
      </c>
      <c r="C232" s="64">
        <v>12061.914150000001</v>
      </c>
      <c r="D232" s="64">
        <v>0</v>
      </c>
      <c r="E232" s="64">
        <v>14057.899960000001</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8596.6929199999995</v>
      </c>
      <c r="D235" s="64">
        <v>0</v>
      </c>
      <c r="E235" s="64">
        <v>8596.6929199999995</v>
      </c>
    </row>
    <row r="236" spans="1:5">
      <c r="A236" s="63" t="s">
        <v>362</v>
      </c>
      <c r="B236" s="64">
        <v>1936496.3089100001</v>
      </c>
      <c r="C236" s="64">
        <v>139711.51947999999</v>
      </c>
      <c r="D236" s="64">
        <v>20505.665089999999</v>
      </c>
      <c r="E236" s="64">
        <v>2096713.4934799999</v>
      </c>
    </row>
    <row r="237" spans="1:5">
      <c r="A237" s="64" t="s">
        <v>363</v>
      </c>
      <c r="B237" s="64">
        <v>17993.625379999998</v>
      </c>
      <c r="C237" s="64">
        <v>26260.676299999999</v>
      </c>
      <c r="D237" s="64">
        <v>0</v>
      </c>
      <c r="E237" s="64">
        <v>44254.301679999997</v>
      </c>
    </row>
    <row r="238" spans="1:5">
      <c r="A238" s="64" t="s">
        <v>364</v>
      </c>
      <c r="B238" s="64">
        <v>0</v>
      </c>
      <c r="C238" s="64">
        <v>0</v>
      </c>
      <c r="D238" s="64">
        <v>0</v>
      </c>
      <c r="E238" s="64">
        <v>0</v>
      </c>
    </row>
    <row r="239" spans="1:5">
      <c r="A239" s="64" t="s">
        <v>365</v>
      </c>
      <c r="B239" s="64">
        <v>19610.914069999999</v>
      </c>
      <c r="C239" s="64">
        <v>4107.3705300000001</v>
      </c>
      <c r="D239" s="64">
        <v>524.09680000000003</v>
      </c>
      <c r="E239" s="64">
        <v>24242.381399999998</v>
      </c>
    </row>
    <row r="240" spans="1:5">
      <c r="A240" s="64" t="s">
        <v>366</v>
      </c>
      <c r="B240" s="64">
        <v>13834.098800000002</v>
      </c>
      <c r="C240" s="64">
        <v>4957.5440599999993</v>
      </c>
      <c r="D240" s="64">
        <v>3706.2182900000003</v>
      </c>
      <c r="E240" s="64">
        <v>22497.861149999997</v>
      </c>
    </row>
    <row r="241" spans="1:5">
      <c r="A241" s="64" t="s">
        <v>1493</v>
      </c>
      <c r="B241" s="64">
        <v>0</v>
      </c>
      <c r="C241" s="64">
        <v>0</v>
      </c>
      <c r="D241" s="64">
        <v>0</v>
      </c>
      <c r="E241" s="64">
        <v>0</v>
      </c>
    </row>
    <row r="242" spans="1:5">
      <c r="A242" s="64" t="s">
        <v>367</v>
      </c>
      <c r="B242" s="64">
        <v>1885057.6706600001</v>
      </c>
      <c r="C242" s="64">
        <v>104385.92859000001</v>
      </c>
      <c r="D242" s="64">
        <v>16275.35</v>
      </c>
      <c r="E242" s="64">
        <v>2005718.9492500001</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112211.87333</v>
      </c>
      <c r="C249" s="274">
        <v>56226.372210000001</v>
      </c>
      <c r="D249" s="274">
        <v>19498.5347</v>
      </c>
      <c r="E249" s="274">
        <v>187936.78024000002</v>
      </c>
    </row>
    <row r="250" spans="1:5">
      <c r="A250" s="64" t="s">
        <v>373</v>
      </c>
      <c r="B250" s="95">
        <v>0</v>
      </c>
      <c r="C250" s="95">
        <v>59.209820000000001</v>
      </c>
      <c r="D250" s="95">
        <v>0</v>
      </c>
      <c r="E250" s="95">
        <v>59.209820000000001</v>
      </c>
    </row>
    <row r="251" spans="1:5">
      <c r="A251" s="64" t="s">
        <v>374</v>
      </c>
      <c r="B251" s="95">
        <v>12237.94282</v>
      </c>
      <c r="C251" s="95">
        <v>1072.7060200000001</v>
      </c>
      <c r="D251" s="95">
        <v>639.17270999999994</v>
      </c>
      <c r="E251" s="95">
        <v>13949.821550000001</v>
      </c>
    </row>
    <row r="252" spans="1:5">
      <c r="A252" s="64" t="s">
        <v>375</v>
      </c>
      <c r="B252" s="95">
        <v>64397.347390000003</v>
      </c>
      <c r="C252" s="95">
        <v>28327.681639999999</v>
      </c>
      <c r="D252" s="95">
        <v>8538.7557300000008</v>
      </c>
      <c r="E252" s="95">
        <v>101263.78476000001</v>
      </c>
    </row>
    <row r="253" spans="1:5">
      <c r="A253" s="64" t="s">
        <v>376</v>
      </c>
      <c r="B253" s="95">
        <v>34425.175179999998</v>
      </c>
      <c r="C253" s="95">
        <v>22202.824829999998</v>
      </c>
      <c r="D253" s="95">
        <v>6847.8773300000003</v>
      </c>
      <c r="E253" s="95">
        <v>63475.877340000006</v>
      </c>
    </row>
    <row r="254" spans="1:5">
      <c r="A254" s="64" t="s">
        <v>377</v>
      </c>
      <c r="B254" s="95">
        <v>123.16517</v>
      </c>
      <c r="C254" s="95">
        <v>51.095089999999999</v>
      </c>
      <c r="D254" s="95">
        <v>40.777169999999998</v>
      </c>
      <c r="E254" s="95">
        <v>215.03743</v>
      </c>
    </row>
    <row r="255" spans="1:5">
      <c r="A255" s="64" t="s">
        <v>378</v>
      </c>
      <c r="B255" s="95">
        <v>0</v>
      </c>
      <c r="C255" s="95">
        <v>133.93162000000001</v>
      </c>
      <c r="D255" s="95">
        <v>135.94902999999999</v>
      </c>
      <c r="E255" s="95">
        <v>269.88065</v>
      </c>
    </row>
    <row r="256" spans="1:5">
      <c r="A256" s="64" t="s">
        <v>379</v>
      </c>
      <c r="B256" s="95">
        <v>481.53318999999999</v>
      </c>
      <c r="C256" s="95">
        <v>3053.9142900000002</v>
      </c>
      <c r="D256" s="95">
        <v>788.37593000000004</v>
      </c>
      <c r="E256" s="95">
        <v>4323.82341</v>
      </c>
    </row>
    <row r="257" spans="1:5">
      <c r="A257" s="64" t="s">
        <v>380</v>
      </c>
      <c r="B257" s="95">
        <v>546.70957999999996</v>
      </c>
      <c r="C257" s="95">
        <v>15.20126</v>
      </c>
      <c r="D257" s="95">
        <v>0</v>
      </c>
      <c r="E257" s="95">
        <v>561.91084000000001</v>
      </c>
    </row>
    <row r="258" spans="1:5">
      <c r="A258" s="64" t="s">
        <v>381</v>
      </c>
      <c r="B258" s="95">
        <v>0</v>
      </c>
      <c r="C258" s="95">
        <v>0</v>
      </c>
      <c r="D258" s="95">
        <v>0</v>
      </c>
      <c r="E258" s="95">
        <v>0</v>
      </c>
    </row>
    <row r="259" spans="1:5">
      <c r="A259" s="64" t="s">
        <v>382</v>
      </c>
      <c r="B259" s="95">
        <v>0</v>
      </c>
      <c r="C259" s="95">
        <v>1228.3862199999999</v>
      </c>
      <c r="D259" s="95">
        <v>2507.6268</v>
      </c>
      <c r="E259" s="95">
        <v>3736.0130199999999</v>
      </c>
    </row>
    <row r="260" spans="1:5">
      <c r="A260" s="64" t="s">
        <v>383</v>
      </c>
      <c r="B260" s="95">
        <v>0</v>
      </c>
      <c r="C260" s="95">
        <v>81.421419999999998</v>
      </c>
      <c r="D260" s="95">
        <v>0</v>
      </c>
      <c r="E260" s="95">
        <v>81.421419999999998</v>
      </c>
    </row>
    <row r="261" spans="1:5">
      <c r="A261" s="391" t="s">
        <v>384</v>
      </c>
      <c r="B261" s="274">
        <v>-26199.343069999999</v>
      </c>
      <c r="C261" s="274">
        <v>-28167.360390000002</v>
      </c>
      <c r="D261" s="274">
        <v>-2338.6130099999996</v>
      </c>
      <c r="E261" s="274">
        <v>-56705.316469999998</v>
      </c>
    </row>
    <row r="262" spans="1:5">
      <c r="A262" s="64" t="s">
        <v>385</v>
      </c>
      <c r="B262" s="95">
        <v>-26075.28673</v>
      </c>
      <c r="C262" s="95">
        <v>-22481.124510000001</v>
      </c>
      <c r="D262" s="95">
        <v>-2338.6130099999996</v>
      </c>
      <c r="E262" s="95">
        <v>-50895.024250000002</v>
      </c>
    </row>
    <row r="263" spans="1:5">
      <c r="A263" s="64" t="s">
        <v>386</v>
      </c>
      <c r="B263" s="95">
        <v>0</v>
      </c>
      <c r="C263" s="95">
        <v>0</v>
      </c>
      <c r="D263" s="95">
        <v>0</v>
      </c>
      <c r="E263" s="95">
        <v>0</v>
      </c>
    </row>
    <row r="264" spans="1:5">
      <c r="A264" s="64" t="s">
        <v>387</v>
      </c>
      <c r="B264" s="95">
        <v>0</v>
      </c>
      <c r="C264" s="95">
        <v>-5675.9309299999995</v>
      </c>
      <c r="D264" s="95">
        <v>0</v>
      </c>
      <c r="E264" s="95">
        <v>-5675.9309299999995</v>
      </c>
    </row>
    <row r="265" spans="1:5">
      <c r="A265" s="64" t="s">
        <v>388</v>
      </c>
      <c r="B265" s="95">
        <v>-124.05633999999999</v>
      </c>
      <c r="C265" s="95">
        <v>-8.2403099999999991</v>
      </c>
      <c r="D265" s="95">
        <v>0</v>
      </c>
      <c r="E265" s="95">
        <v>-132.29665</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-2.0646399999999998</v>
      </c>
      <c r="D268" s="95">
        <v>0</v>
      </c>
      <c r="E268" s="95">
        <v>-2.0646399999999998</v>
      </c>
    </row>
    <row r="269" spans="1:5">
      <c r="A269" s="387" t="s">
        <v>975</v>
      </c>
      <c r="B269" s="274">
        <v>86012.53026</v>
      </c>
      <c r="C269" s="274">
        <v>28059.01182</v>
      </c>
      <c r="D269" s="274">
        <v>17159.921690000003</v>
      </c>
      <c r="E269" s="274">
        <v>131231.46377</v>
      </c>
    </row>
    <row r="270" spans="1:5">
      <c r="A270" s="64" t="s">
        <v>391</v>
      </c>
      <c r="B270" s="95">
        <v>3702.9177999999997</v>
      </c>
      <c r="C270" s="95">
        <v>1650.44265</v>
      </c>
      <c r="D270" s="95">
        <v>88.338210000000004</v>
      </c>
      <c r="E270" s="95">
        <v>5441.69866</v>
      </c>
    </row>
    <row r="271" spans="1:5">
      <c r="A271" s="64" t="s">
        <v>392</v>
      </c>
      <c r="B271" s="95">
        <v>2630.6835899999996</v>
      </c>
      <c r="C271" s="95">
        <v>1011.9931700000001</v>
      </c>
      <c r="D271" s="95">
        <v>60.647709999999996</v>
      </c>
      <c r="E271" s="95">
        <v>3703.32447</v>
      </c>
    </row>
    <row r="272" spans="1:5">
      <c r="A272" s="64" t="s">
        <v>393</v>
      </c>
      <c r="B272" s="95">
        <v>639.27393999999993</v>
      </c>
      <c r="C272" s="95">
        <v>204.17123000000001</v>
      </c>
      <c r="D272" s="95">
        <v>26.293500000000002</v>
      </c>
      <c r="E272" s="95">
        <v>869.73867000000007</v>
      </c>
    </row>
    <row r="273" spans="1:5">
      <c r="A273" s="64" t="s">
        <v>394</v>
      </c>
      <c r="B273" s="95">
        <v>130.56772999999998</v>
      </c>
      <c r="C273" s="95">
        <v>375.59877</v>
      </c>
      <c r="D273" s="95">
        <v>0</v>
      </c>
      <c r="E273" s="95">
        <v>506.16649999999998</v>
      </c>
    </row>
    <row r="274" spans="1:5">
      <c r="A274" s="64" t="s">
        <v>395</v>
      </c>
      <c r="B274" s="95">
        <v>232.60560000000001</v>
      </c>
      <c r="C274" s="95">
        <v>2E-3</v>
      </c>
      <c r="D274" s="95">
        <v>0</v>
      </c>
      <c r="E274" s="95">
        <v>232.60760000000002</v>
      </c>
    </row>
    <row r="275" spans="1:5">
      <c r="A275" s="64" t="s">
        <v>396</v>
      </c>
      <c r="B275" s="95">
        <v>69.786940000000001</v>
      </c>
      <c r="C275" s="95">
        <v>58.677480000000003</v>
      </c>
      <c r="D275" s="95">
        <v>1.397</v>
      </c>
      <c r="E275" s="95">
        <v>129.86142000000001</v>
      </c>
    </row>
    <row r="276" spans="1:5">
      <c r="A276" s="64" t="s">
        <v>397</v>
      </c>
      <c r="B276" s="95">
        <v>0</v>
      </c>
      <c r="C276" s="95">
        <v>0</v>
      </c>
      <c r="D276" s="95">
        <v>0</v>
      </c>
      <c r="E276" s="95">
        <v>0</v>
      </c>
    </row>
    <row r="277" spans="1:5">
      <c r="A277" s="64" t="s">
        <v>398</v>
      </c>
      <c r="B277" s="95">
        <v>-2964.5819100000003</v>
      </c>
      <c r="C277" s="95">
        <v>-3626.3466899999999</v>
      </c>
      <c r="D277" s="95">
        <v>-499.99028000000004</v>
      </c>
      <c r="E277" s="95">
        <v>-7090.9188800000002</v>
      </c>
    </row>
    <row r="278" spans="1:5">
      <c r="A278" s="64" t="s">
        <v>392</v>
      </c>
      <c r="B278" s="95">
        <v>-1272.9488200000001</v>
      </c>
      <c r="C278" s="95">
        <v>-167.92956000000001</v>
      </c>
      <c r="D278" s="95">
        <v>-53.605119999999999</v>
      </c>
      <c r="E278" s="95">
        <v>-1494.4835</v>
      </c>
    </row>
    <row r="279" spans="1:5">
      <c r="A279" s="64" t="s">
        <v>399</v>
      </c>
      <c r="B279" s="95">
        <v>-1103.5950700000001</v>
      </c>
      <c r="C279" s="95">
        <v>-2833.8605400000001</v>
      </c>
      <c r="D279" s="95">
        <v>-445.43976000000004</v>
      </c>
      <c r="E279" s="95">
        <v>-4382.8953700000002</v>
      </c>
    </row>
    <row r="280" spans="1:5">
      <c r="A280" s="64" t="s">
        <v>400</v>
      </c>
      <c r="B280" s="95">
        <v>0</v>
      </c>
      <c r="C280" s="95">
        <v>-27.126000000000001</v>
      </c>
      <c r="D280" s="95">
        <v>-0.94540000000000002</v>
      </c>
      <c r="E280" s="95">
        <v>-28.071400000000001</v>
      </c>
    </row>
    <row r="281" spans="1:5">
      <c r="A281" s="65" t="s">
        <v>401</v>
      </c>
      <c r="B281" s="95">
        <v>0</v>
      </c>
      <c r="C281" s="95">
        <v>0</v>
      </c>
      <c r="D281" s="95">
        <v>0</v>
      </c>
      <c r="E281" s="95">
        <v>0</v>
      </c>
    </row>
    <row r="282" spans="1:5">
      <c r="A282" s="64" t="s">
        <v>402</v>
      </c>
      <c r="B282" s="95">
        <v>-588.03802000000007</v>
      </c>
      <c r="C282" s="95">
        <v>-597.43058999999994</v>
      </c>
      <c r="D282" s="95">
        <v>0</v>
      </c>
      <c r="E282" s="95">
        <v>-1185.4686100000001</v>
      </c>
    </row>
    <row r="283" spans="1:5">
      <c r="A283" s="64" t="s">
        <v>403</v>
      </c>
      <c r="B283" s="95">
        <v>0</v>
      </c>
      <c r="C283" s="95">
        <v>0</v>
      </c>
      <c r="D283" s="95">
        <v>0</v>
      </c>
      <c r="E283" s="95">
        <v>0</v>
      </c>
    </row>
    <row r="284" spans="1:5">
      <c r="A284" s="391" t="s">
        <v>974</v>
      </c>
      <c r="B284" s="274">
        <v>86750.866150000002</v>
      </c>
      <c r="C284" s="274">
        <v>26083.107780000002</v>
      </c>
      <c r="D284" s="274">
        <v>16748.269619999999</v>
      </c>
      <c r="E284" s="274">
        <v>129582.24355</v>
      </c>
    </row>
    <row r="285" spans="1:5">
      <c r="A285" s="64" t="s">
        <v>404</v>
      </c>
      <c r="B285" s="95">
        <v>3631.1662799999999</v>
      </c>
      <c r="C285" s="95">
        <v>5048.6684000000005</v>
      </c>
      <c r="D285" s="95">
        <v>13569.358039999999</v>
      </c>
      <c r="E285" s="95">
        <v>22249.192719999999</v>
      </c>
    </row>
    <row r="286" spans="1:5">
      <c r="A286" s="64" t="s">
        <v>405</v>
      </c>
      <c r="B286" s="95">
        <v>54.178050000000006</v>
      </c>
      <c r="C286" s="95">
        <v>353.70303000000001</v>
      </c>
      <c r="D286" s="95">
        <v>32.753160000000001</v>
      </c>
      <c r="E286" s="95">
        <v>440.63423999999998</v>
      </c>
    </row>
    <row r="287" spans="1:5">
      <c r="A287" s="64" t="s">
        <v>406</v>
      </c>
      <c r="B287" s="95">
        <v>3576.9882299999999</v>
      </c>
      <c r="C287" s="95">
        <v>4694.9653699999999</v>
      </c>
      <c r="D287" s="95">
        <v>13536.604880000001</v>
      </c>
      <c r="E287" s="95">
        <v>21808.55848</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-1267.7263899999998</v>
      </c>
      <c r="C293" s="95">
        <v>-11013.117679999999</v>
      </c>
      <c r="D293" s="95">
        <v>-13004.64711</v>
      </c>
      <c r="E293" s="95">
        <v>-25285.491180000001</v>
      </c>
    </row>
    <row r="294" spans="1:5">
      <c r="A294" s="64" t="s">
        <v>413</v>
      </c>
      <c r="B294" s="95">
        <v>-737.48446999999999</v>
      </c>
      <c r="C294" s="95">
        <v>-7883.7219699999996</v>
      </c>
      <c r="D294" s="95">
        <v>-12766.458140000001</v>
      </c>
      <c r="E294" s="95">
        <v>-21387.664579999997</v>
      </c>
    </row>
    <row r="295" spans="1:5">
      <c r="A295" s="64" t="s">
        <v>414</v>
      </c>
      <c r="B295" s="95">
        <v>-40.534419999999997</v>
      </c>
      <c r="C295" s="95">
        <v>-18.975110000000001</v>
      </c>
      <c r="D295" s="95">
        <v>0</v>
      </c>
      <c r="E295" s="95">
        <v>-59.509529999999998</v>
      </c>
    </row>
    <row r="296" spans="1:5">
      <c r="A296" s="65" t="s">
        <v>415</v>
      </c>
      <c r="B296" s="95">
        <v>0</v>
      </c>
      <c r="C296" s="95">
        <v>0</v>
      </c>
      <c r="D296" s="95">
        <v>0</v>
      </c>
      <c r="E296" s="95">
        <v>0</v>
      </c>
    </row>
    <row r="297" spans="1:5">
      <c r="A297" s="64" t="s">
        <v>416</v>
      </c>
      <c r="B297" s="95">
        <v>-489.70749999999998</v>
      </c>
      <c r="C297" s="95">
        <v>-3110.4205999999999</v>
      </c>
      <c r="D297" s="95">
        <v>-238.18897000000001</v>
      </c>
      <c r="E297" s="95">
        <v>-3838.3170700000001</v>
      </c>
    </row>
    <row r="298" spans="1:5">
      <c r="A298" s="64" t="s">
        <v>1494</v>
      </c>
      <c r="B298" s="95">
        <v>0</v>
      </c>
      <c r="C298" s="95">
        <v>0</v>
      </c>
      <c r="D298" s="95">
        <v>0</v>
      </c>
      <c r="E298" s="95">
        <v>0</v>
      </c>
    </row>
    <row r="299" spans="1:5">
      <c r="A299" s="64" t="s">
        <v>418</v>
      </c>
      <c r="B299" s="95">
        <v>0</v>
      </c>
      <c r="C299" s="95">
        <v>0</v>
      </c>
      <c r="D299" s="95">
        <v>0</v>
      </c>
      <c r="E299" s="95">
        <v>0</v>
      </c>
    </row>
    <row r="300" spans="1:5">
      <c r="A300" s="391" t="s">
        <v>973</v>
      </c>
      <c r="B300" s="274">
        <v>89114.30604000001</v>
      </c>
      <c r="C300" s="274">
        <v>20118.658500000001</v>
      </c>
      <c r="D300" s="274">
        <v>17312.98055</v>
      </c>
      <c r="E300" s="274">
        <v>126545.94509000001</v>
      </c>
    </row>
    <row r="301" spans="1:5">
      <c r="A301" s="64" t="s">
        <v>419</v>
      </c>
      <c r="B301" s="95">
        <v>-63117.460749999998</v>
      </c>
      <c r="C301" s="95">
        <v>-35612.759439999994</v>
      </c>
      <c r="D301" s="95">
        <v>-7614.1914800000004</v>
      </c>
      <c r="E301" s="95">
        <v>-106344.41167</v>
      </c>
    </row>
    <row r="302" spans="1:5">
      <c r="A302" s="64" t="s">
        <v>420</v>
      </c>
      <c r="B302" s="95">
        <v>-32978.233130000001</v>
      </c>
      <c r="C302" s="95">
        <v>-18166.95522</v>
      </c>
      <c r="D302" s="95">
        <v>-3574.6732900000002</v>
      </c>
      <c r="E302" s="95">
        <v>-54719.861640000003</v>
      </c>
    </row>
    <row r="303" spans="1:5">
      <c r="A303" s="64" t="s">
        <v>421</v>
      </c>
      <c r="B303" s="95">
        <v>-5550.87356</v>
      </c>
      <c r="C303" s="95">
        <v>-3027.7369800000001</v>
      </c>
      <c r="D303" s="95">
        <v>-623.96710999999993</v>
      </c>
      <c r="E303" s="95">
        <v>-9202.5776500000011</v>
      </c>
    </row>
    <row r="304" spans="1:5">
      <c r="A304" s="64" t="s">
        <v>422</v>
      </c>
      <c r="B304" s="95">
        <v>-359.29530999999997</v>
      </c>
      <c r="C304" s="95">
        <v>-392.43565999999998</v>
      </c>
      <c r="D304" s="95">
        <v>-560.16145999999992</v>
      </c>
      <c r="E304" s="95">
        <v>-1311.8924299999999</v>
      </c>
    </row>
    <row r="305" spans="1:5">
      <c r="A305" s="64" t="s">
        <v>423</v>
      </c>
      <c r="B305" s="95">
        <v>-949.55020999999999</v>
      </c>
      <c r="C305" s="95">
        <v>-995.54345999999998</v>
      </c>
      <c r="D305" s="95">
        <v>-108.90101</v>
      </c>
      <c r="E305" s="95">
        <v>-2053.9946799999998</v>
      </c>
    </row>
    <row r="306" spans="1:5">
      <c r="A306" s="64" t="s">
        <v>424</v>
      </c>
      <c r="B306" s="95">
        <v>-3449.13177</v>
      </c>
      <c r="C306" s="95">
        <v>-1616.0411799999999</v>
      </c>
      <c r="D306" s="95">
        <v>-688.923</v>
      </c>
      <c r="E306" s="95">
        <v>-5754.0959499999999</v>
      </c>
    </row>
    <row r="307" spans="1:5">
      <c r="A307" s="64" t="s">
        <v>425</v>
      </c>
      <c r="B307" s="95">
        <v>-865.91143999999997</v>
      </c>
      <c r="C307" s="95">
        <v>-455.49117999999999</v>
      </c>
      <c r="D307" s="95">
        <v>-23.598990000000001</v>
      </c>
      <c r="E307" s="95">
        <v>-1345.00161</v>
      </c>
    </row>
    <row r="308" spans="1:5">
      <c r="A308" s="64" t="s">
        <v>426</v>
      </c>
      <c r="B308" s="95">
        <v>-1201.14013</v>
      </c>
      <c r="C308" s="95">
        <v>-1951.0551499999999</v>
      </c>
      <c r="D308" s="95">
        <v>-142.07179000000002</v>
      </c>
      <c r="E308" s="95">
        <v>-3294.2670699999999</v>
      </c>
    </row>
    <row r="309" spans="1:5">
      <c r="A309" s="64" t="s">
        <v>427</v>
      </c>
      <c r="B309" s="95">
        <v>-623.41638999999998</v>
      </c>
      <c r="C309" s="95">
        <v>-881.14489000000003</v>
      </c>
      <c r="D309" s="95">
        <v>-59.72</v>
      </c>
      <c r="E309" s="95">
        <v>-1564.2812799999999</v>
      </c>
    </row>
    <row r="310" spans="1:5">
      <c r="A310" s="65" t="s">
        <v>428</v>
      </c>
      <c r="B310" s="95">
        <v>-17139.908809999997</v>
      </c>
      <c r="C310" s="95">
        <v>-8126.3557199999996</v>
      </c>
      <c r="D310" s="95">
        <v>-1832.1748300000002</v>
      </c>
      <c r="E310" s="95">
        <v>-27098.43936</v>
      </c>
    </row>
    <row r="311" spans="1:5">
      <c r="A311" s="387" t="s">
        <v>972</v>
      </c>
      <c r="B311" s="274">
        <v>25996.845289999997</v>
      </c>
      <c r="C311" s="274">
        <v>-15494.10094</v>
      </c>
      <c r="D311" s="274">
        <v>9698.7890700000007</v>
      </c>
      <c r="E311" s="274">
        <v>20201.533420000003</v>
      </c>
    </row>
    <row r="312" spans="1:5">
      <c r="A312" s="65" t="s">
        <v>429</v>
      </c>
      <c r="B312" s="95">
        <v>0</v>
      </c>
      <c r="C312" s="95">
        <v>0</v>
      </c>
      <c r="D312" s="95">
        <v>1.08609</v>
      </c>
      <c r="E312" s="95">
        <v>1.08609</v>
      </c>
    </row>
    <row r="313" spans="1:5">
      <c r="A313" s="65" t="s">
        <v>430</v>
      </c>
      <c r="B313" s="95">
        <v>0</v>
      </c>
      <c r="C313" s="95">
        <v>0</v>
      </c>
      <c r="D313" s="95">
        <v>1.08609</v>
      </c>
      <c r="E313" s="95">
        <v>1.08609</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1239</v>
      </c>
      <c r="B318" s="274">
        <v>25996.845289999997</v>
      </c>
      <c r="C318" s="274">
        <v>-15494.10094</v>
      </c>
      <c r="D318" s="274">
        <v>9699.8751599999996</v>
      </c>
      <c r="E318" s="274">
        <v>20202.61951</v>
      </c>
    </row>
    <row r="319" spans="1:5">
      <c r="A319" s="65" t="s">
        <v>435</v>
      </c>
      <c r="B319" s="95">
        <v>0</v>
      </c>
      <c r="C319" s="95">
        <v>29.327470000000002</v>
      </c>
      <c r="D319" s="95">
        <v>0</v>
      </c>
      <c r="E319" s="95">
        <v>29.327470000000002</v>
      </c>
    </row>
    <row r="320" spans="1:5">
      <c r="A320" s="391" t="s">
        <v>971</v>
      </c>
      <c r="B320" s="274">
        <v>25996.845289999997</v>
      </c>
      <c r="C320" s="274">
        <v>-15464.77347</v>
      </c>
      <c r="D320" s="274">
        <v>9699.8751599999996</v>
      </c>
      <c r="E320" s="274">
        <v>20231.946980000001</v>
      </c>
    </row>
    <row r="321" spans="1:5">
      <c r="A321" s="64" t="s">
        <v>436</v>
      </c>
      <c r="B321" s="95">
        <v>-29.314109999999999</v>
      </c>
      <c r="C321" s="95">
        <v>161.66327999999999</v>
      </c>
      <c r="D321" s="95">
        <v>13.356309999999999</v>
      </c>
      <c r="E321" s="95">
        <v>145.70548000000002</v>
      </c>
    </row>
    <row r="322" spans="1:5">
      <c r="A322" s="155" t="s">
        <v>1240</v>
      </c>
      <c r="B322" s="274">
        <v>25967.531179999998</v>
      </c>
      <c r="C322" s="274">
        <v>-15303.110189999999</v>
      </c>
      <c r="D322" s="274">
        <v>9713.2314700000006</v>
      </c>
      <c r="E322" s="274">
        <v>20377.652460000001</v>
      </c>
    </row>
    <row r="323" spans="1:5">
      <c r="A323" s="65" t="s">
        <v>437</v>
      </c>
      <c r="B323" s="95">
        <v>0</v>
      </c>
      <c r="C323" s="95">
        <v>0</v>
      </c>
      <c r="D323" s="95">
        <v>0</v>
      </c>
      <c r="E323" s="95">
        <v>0</v>
      </c>
    </row>
    <row r="324" spans="1:5">
      <c r="A324" s="387" t="s">
        <v>970</v>
      </c>
      <c r="B324" s="274">
        <v>25967.531179999998</v>
      </c>
      <c r="C324" s="274">
        <v>-15303.110189999999</v>
      </c>
      <c r="D324" s="274">
        <v>9713.2314700000006</v>
      </c>
      <c r="E324" s="274">
        <v>20377.652460000001</v>
      </c>
    </row>
    <row r="325" spans="1:5">
      <c r="A325" s="65" t="s">
        <v>438</v>
      </c>
      <c r="B325" s="95">
        <v>-832.8</v>
      </c>
      <c r="C325" s="95">
        <v>0</v>
      </c>
      <c r="D325" s="95">
        <v>-1016.866</v>
      </c>
      <c r="E325" s="95">
        <v>-1849.6659999999999</v>
      </c>
    </row>
    <row r="326" spans="1:5">
      <c r="A326" s="387" t="s">
        <v>969</v>
      </c>
      <c r="B326" s="274">
        <v>25134.731179999999</v>
      </c>
      <c r="C326" s="274">
        <v>-15303.110189999999</v>
      </c>
      <c r="D326" s="274">
        <v>8696.3654700000006</v>
      </c>
      <c r="E326" s="274">
        <v>18527.98646</v>
      </c>
    </row>
    <row r="327" spans="1:5" ht="3.75" customHeight="1" thickBot="1">
      <c r="A327" s="437"/>
      <c r="B327" s="518"/>
      <c r="C327" s="518"/>
      <c r="D327" s="518"/>
      <c r="E327" s="518"/>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3" sqref="A3:E3"/>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3" t="s">
        <v>444</v>
      </c>
      <c r="B1" s="733"/>
      <c r="C1" s="733"/>
      <c r="D1" s="733"/>
      <c r="E1" s="733"/>
    </row>
    <row r="2" spans="1:5" ht="18">
      <c r="A2" s="734" t="s">
        <v>963</v>
      </c>
      <c r="B2" s="734"/>
      <c r="C2" s="734"/>
      <c r="D2" s="734"/>
      <c r="E2" s="734"/>
    </row>
    <row r="3" spans="1:5" ht="30" customHeight="1">
      <c r="A3" s="740" t="s">
        <v>1506</v>
      </c>
      <c r="B3" s="740"/>
      <c r="C3" s="740"/>
      <c r="D3" s="740"/>
      <c r="E3" s="740"/>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5.3600000000000002E-2</v>
      </c>
      <c r="C8" s="106">
        <v>3.7900000000000003E-2</v>
      </c>
      <c r="D8" s="106">
        <v>7.46E-2</v>
      </c>
      <c r="E8" s="106">
        <v>5.11E-2</v>
      </c>
    </row>
    <row r="9" spans="1:5">
      <c r="A9" s="103" t="s">
        <v>523</v>
      </c>
      <c r="B9" s="106">
        <v>0.65369999999999995</v>
      </c>
      <c r="C9" s="106">
        <v>0.76400000000000001</v>
      </c>
      <c r="D9" s="106">
        <v>0.63900000000000001</v>
      </c>
      <c r="E9" s="106">
        <v>0.68289999999999995</v>
      </c>
    </row>
    <row r="10" spans="1:5">
      <c r="A10" s="72" t="s">
        <v>524</v>
      </c>
      <c r="B10" s="107"/>
      <c r="C10" s="107"/>
      <c r="D10" s="107"/>
      <c r="E10" s="107"/>
    </row>
    <row r="11" spans="1:5">
      <c r="A11" s="108" t="s">
        <v>1405</v>
      </c>
      <c r="B11" s="106">
        <v>0.61</v>
      </c>
      <c r="C11" s="106">
        <v>0.73040000000000005</v>
      </c>
      <c r="D11" s="106">
        <v>0.45879999999999999</v>
      </c>
      <c r="E11" s="106">
        <v>0.62980000000000003</v>
      </c>
    </row>
    <row r="12" spans="1:5">
      <c r="A12" s="108" t="s">
        <v>1406</v>
      </c>
      <c r="B12" s="106">
        <v>0.61</v>
      </c>
      <c r="C12" s="106">
        <v>0.73060000000000003</v>
      </c>
      <c r="D12" s="106">
        <v>0.45900000000000002</v>
      </c>
      <c r="E12" s="106">
        <v>0.63</v>
      </c>
    </row>
    <row r="13" spans="1:5">
      <c r="A13" s="103" t="s">
        <v>1407</v>
      </c>
      <c r="B13" s="106">
        <v>4.4600000000000001E-2</v>
      </c>
      <c r="C13" s="106">
        <v>0.1671</v>
      </c>
      <c r="D13" s="106">
        <v>2.2000000000000001E-3</v>
      </c>
      <c r="E13" s="106">
        <v>7.4700000000000003E-2</v>
      </c>
    </row>
    <row r="14" spans="1:5">
      <c r="A14" s="108" t="s">
        <v>1408</v>
      </c>
      <c r="B14" s="106">
        <v>0</v>
      </c>
      <c r="C14" s="106">
        <v>0</v>
      </c>
      <c r="D14" s="106">
        <v>0</v>
      </c>
      <c r="E14" s="106">
        <v>0</v>
      </c>
    </row>
    <row r="15" spans="1:5">
      <c r="A15" s="109" t="s">
        <v>525</v>
      </c>
      <c r="B15" s="107"/>
      <c r="C15" s="107"/>
      <c r="D15" s="107"/>
      <c r="E15" s="107"/>
    </row>
    <row r="16" spans="1:5">
      <c r="A16" s="108" t="s">
        <v>1456</v>
      </c>
      <c r="B16" s="106">
        <v>1.04E-2</v>
      </c>
      <c r="C16" s="106">
        <v>7.1999999999999995E-2</v>
      </c>
      <c r="D16" s="106">
        <v>1.67E-2</v>
      </c>
      <c r="E16" s="106">
        <v>3.0599999999999999E-2</v>
      </c>
    </row>
    <row r="17" spans="1:5">
      <c r="A17" s="108" t="s">
        <v>1410</v>
      </c>
      <c r="B17" s="106">
        <v>0.98960000000000004</v>
      </c>
      <c r="C17" s="106">
        <v>0.92800000000000005</v>
      </c>
      <c r="D17" s="106">
        <v>0.98329999999999995</v>
      </c>
      <c r="E17" s="106">
        <v>0.96940000000000004</v>
      </c>
    </row>
    <row r="18" spans="1:5">
      <c r="A18" s="108" t="s">
        <v>526</v>
      </c>
      <c r="B18" s="110">
        <v>341.76319999999998</v>
      </c>
      <c r="C18" s="110">
        <v>594.08280000000002</v>
      </c>
      <c r="D18" s="110">
        <v>407.22789999999998</v>
      </c>
      <c r="E18" s="110">
        <v>519.84939999999995</v>
      </c>
    </row>
    <row r="19" spans="1:5">
      <c r="A19" s="109" t="s">
        <v>527</v>
      </c>
      <c r="B19" s="111"/>
      <c r="C19" s="111"/>
      <c r="D19" s="111"/>
      <c r="E19" s="111"/>
    </row>
    <row r="20" spans="1:5">
      <c r="A20" s="103" t="s">
        <v>528</v>
      </c>
      <c r="B20" s="106">
        <v>0.98939999999999995</v>
      </c>
      <c r="C20" s="106">
        <v>0.98029999999999995</v>
      </c>
      <c r="D20" s="106">
        <v>0.95630000000000004</v>
      </c>
      <c r="E20" s="106">
        <v>0.98360000000000003</v>
      </c>
    </row>
    <row r="21" spans="1:5">
      <c r="A21" s="103" t="s">
        <v>529</v>
      </c>
      <c r="B21" s="106">
        <v>0.33500000000000002</v>
      </c>
      <c r="C21" s="106">
        <v>0.43380000000000002</v>
      </c>
      <c r="D21" s="106">
        <v>0.3458</v>
      </c>
      <c r="E21" s="106">
        <v>0.36570000000000003</v>
      </c>
    </row>
    <row r="22" spans="1:5">
      <c r="A22" s="108" t="s">
        <v>530</v>
      </c>
      <c r="B22" s="106">
        <v>1.06E-2</v>
      </c>
      <c r="C22" s="106">
        <v>1.9699999999999999E-2</v>
      </c>
      <c r="D22" s="106">
        <v>4.3700000000000003E-2</v>
      </c>
      <c r="E22" s="106">
        <v>1.6400000000000001E-2</v>
      </c>
    </row>
    <row r="23" spans="1:5">
      <c r="A23" s="108" t="s">
        <v>531</v>
      </c>
      <c r="B23" s="106">
        <v>0.33850000000000002</v>
      </c>
      <c r="C23" s="106">
        <v>0.43480000000000002</v>
      </c>
      <c r="D23" s="106">
        <v>0.3422</v>
      </c>
      <c r="E23" s="106">
        <v>0.36770000000000003</v>
      </c>
    </row>
    <row r="24" spans="1:5">
      <c r="A24" s="108" t="s">
        <v>532</v>
      </c>
      <c r="B24" s="106">
        <v>2.0000000000000001E-4</v>
      </c>
      <c r="C24" s="106">
        <v>1.7500000000000002E-2</v>
      </c>
      <c r="D24" s="106">
        <v>5.3600000000000002E-2</v>
      </c>
      <c r="E24" s="106">
        <v>1.0999999999999999E-2</v>
      </c>
    </row>
    <row r="25" spans="1:5">
      <c r="A25" s="108" t="s">
        <v>533</v>
      </c>
      <c r="B25" s="106">
        <v>6.83E-2</v>
      </c>
      <c r="C25" s="106">
        <v>8.5300000000000001E-2</v>
      </c>
      <c r="D25" s="106">
        <v>3.73E-2</v>
      </c>
      <c r="E25" s="106">
        <v>7.0599999999999996E-2</v>
      </c>
    </row>
    <row r="26" spans="1:5">
      <c r="A26" s="108" t="s">
        <v>1411</v>
      </c>
      <c r="B26" s="106">
        <v>8.0199999999999994E-2</v>
      </c>
      <c r="C26" s="106">
        <v>3.3599999999999998E-2</v>
      </c>
      <c r="D26" s="106">
        <v>0.1147</v>
      </c>
      <c r="E26" s="106">
        <v>6.93E-2</v>
      </c>
    </row>
    <row r="27" spans="1:5">
      <c r="A27" s="108" t="s">
        <v>534</v>
      </c>
      <c r="B27" s="106">
        <v>0.98729999999999996</v>
      </c>
      <c r="C27" s="106">
        <v>0.97709999999999997</v>
      </c>
      <c r="D27" s="106">
        <v>0.93920000000000003</v>
      </c>
      <c r="E27" s="106">
        <v>0.9798</v>
      </c>
    </row>
    <row r="28" spans="1:5">
      <c r="A28" s="108" t="s">
        <v>535</v>
      </c>
      <c r="B28" s="106">
        <v>5.9999999999999995E-4</v>
      </c>
      <c r="C28" s="106">
        <v>3.8999999999999998E-3</v>
      </c>
      <c r="D28" s="106">
        <v>2.7099999999999999E-2</v>
      </c>
      <c r="E28" s="106">
        <v>4.0000000000000001E-3</v>
      </c>
    </row>
    <row r="29" spans="1:5">
      <c r="A29" s="108" t="s">
        <v>536</v>
      </c>
      <c r="B29" s="106">
        <v>1.8E-3</v>
      </c>
      <c r="C29" s="106">
        <v>2E-3</v>
      </c>
      <c r="D29" s="106">
        <v>4.3E-3</v>
      </c>
      <c r="E29" s="106">
        <v>2.0999999999999999E-3</v>
      </c>
    </row>
    <row r="30" spans="1:5">
      <c r="A30" s="108" t="s">
        <v>537</v>
      </c>
      <c r="B30" s="106">
        <v>0</v>
      </c>
      <c r="C30" s="106">
        <v>3.5000000000000001E-3</v>
      </c>
      <c r="D30" s="106">
        <v>3.0000000000000001E-3</v>
      </c>
      <c r="E30" s="106">
        <v>1.2999999999999999E-3</v>
      </c>
    </row>
    <row r="31" spans="1:5">
      <c r="A31" s="108" t="s">
        <v>538</v>
      </c>
      <c r="B31" s="106">
        <v>0</v>
      </c>
      <c r="C31" s="106">
        <v>1.6999999999999999E-3</v>
      </c>
      <c r="D31" s="106">
        <v>0</v>
      </c>
      <c r="E31" s="106">
        <v>5.0000000000000001E-4</v>
      </c>
    </row>
    <row r="32" spans="1:5">
      <c r="A32" s="108" t="s">
        <v>539</v>
      </c>
      <c r="B32" s="106">
        <v>1.0200000000000001E-2</v>
      </c>
      <c r="C32" s="106">
        <v>1.1900000000000001E-2</v>
      </c>
      <c r="D32" s="106">
        <v>2.64E-2</v>
      </c>
      <c r="E32" s="106">
        <v>1.2200000000000001E-2</v>
      </c>
    </row>
    <row r="33" spans="1:5">
      <c r="A33" s="109" t="s">
        <v>540</v>
      </c>
      <c r="B33" s="107"/>
      <c r="C33" s="107"/>
      <c r="D33" s="107"/>
      <c r="E33" s="107"/>
    </row>
    <row r="34" spans="1:5">
      <c r="A34" s="108" t="s">
        <v>541</v>
      </c>
      <c r="B34" s="106">
        <v>9.6500000000000002E-2</v>
      </c>
      <c r="C34" s="106">
        <v>9.6799999999999997E-2</v>
      </c>
      <c r="D34" s="106">
        <v>0.1865</v>
      </c>
      <c r="E34" s="106">
        <v>0.1031</v>
      </c>
    </row>
    <row r="35" spans="1:5">
      <c r="A35" s="108" t="s">
        <v>542</v>
      </c>
      <c r="B35" s="106">
        <v>0.46710000000000002</v>
      </c>
      <c r="C35" s="106">
        <v>0.2432</v>
      </c>
      <c r="D35" s="106">
        <v>0.3599</v>
      </c>
      <c r="E35" s="106">
        <v>0.41039999999999999</v>
      </c>
    </row>
    <row r="36" spans="1:5">
      <c r="A36" s="108" t="s">
        <v>543</v>
      </c>
      <c r="B36" s="106">
        <v>0.36549999999999999</v>
      </c>
      <c r="C36" s="106">
        <v>0.1041</v>
      </c>
      <c r="D36" s="106">
        <v>0.28989999999999999</v>
      </c>
      <c r="E36" s="106">
        <v>0.27229999999999999</v>
      </c>
    </row>
    <row r="37" spans="1:5">
      <c r="A37" s="108" t="s">
        <v>544</v>
      </c>
      <c r="B37" s="106">
        <v>0.25950000000000001</v>
      </c>
      <c r="C37" s="106">
        <v>9.5299999999999996E-2</v>
      </c>
      <c r="D37" s="106">
        <v>0.14399999999999999</v>
      </c>
      <c r="E37" s="106">
        <v>0.20369999999999999</v>
      </c>
    </row>
    <row r="38" spans="1:5">
      <c r="A38" s="103" t="s">
        <v>1498</v>
      </c>
      <c r="B38" s="106">
        <v>0.46710000000000002</v>
      </c>
      <c r="C38" s="106">
        <v>0.21479999999999999</v>
      </c>
      <c r="D38" s="106">
        <v>0.35770000000000002</v>
      </c>
      <c r="E38" s="106">
        <v>0.3987</v>
      </c>
    </row>
    <row r="39" spans="1:5">
      <c r="A39" s="72" t="s">
        <v>545</v>
      </c>
      <c r="B39" s="107"/>
      <c r="C39" s="107"/>
      <c r="D39" s="107"/>
      <c r="E39" s="107"/>
    </row>
    <row r="40" spans="1:5">
      <c r="A40" s="108" t="s">
        <v>546</v>
      </c>
      <c r="B40" s="106">
        <v>0.28999999999999998</v>
      </c>
      <c r="C40" s="106">
        <v>8.4500000000000006E-2</v>
      </c>
      <c r="D40" s="106">
        <v>0.50319999999999998</v>
      </c>
      <c r="E40" s="106">
        <v>0.25209999999999999</v>
      </c>
    </row>
    <row r="41" spans="1:5">
      <c r="A41" s="108" t="s">
        <v>547</v>
      </c>
      <c r="B41" s="106">
        <v>0.2898</v>
      </c>
      <c r="C41" s="106">
        <v>8.3799999999999999E-2</v>
      </c>
      <c r="D41" s="106">
        <v>0.50319999999999998</v>
      </c>
      <c r="E41" s="106">
        <v>0.25140000000000001</v>
      </c>
    </row>
    <row r="42" spans="1:5">
      <c r="A42" s="108" t="s">
        <v>548</v>
      </c>
      <c r="B42" s="106">
        <v>2.3400000000000001E-2</v>
      </c>
      <c r="C42" s="106">
        <v>0.1694</v>
      </c>
      <c r="D42" s="106">
        <v>5.9499999999999997E-2</v>
      </c>
      <c r="E42" s="106">
        <v>4.3400000000000001E-2</v>
      </c>
    </row>
    <row r="43" spans="1:5">
      <c r="A43" s="108" t="s">
        <v>549</v>
      </c>
      <c r="B43" s="106">
        <v>1E-4</v>
      </c>
      <c r="C43" s="106">
        <v>6.5299999999999997E-2</v>
      </c>
      <c r="D43" s="106">
        <v>2.52E-2</v>
      </c>
      <c r="E43" s="106">
        <v>1.06E-2</v>
      </c>
    </row>
    <row r="44" spans="1:5">
      <c r="A44" s="108" t="s">
        <v>550</v>
      </c>
      <c r="B44" s="106">
        <v>1.1599999999999999E-2</v>
      </c>
      <c r="C44" s="106">
        <v>0.1027</v>
      </c>
      <c r="D44" s="106">
        <v>3.5000000000000003E-2</v>
      </c>
      <c r="E44" s="106">
        <v>2.4299999999999999E-2</v>
      </c>
    </row>
    <row r="45" spans="1:5">
      <c r="A45" s="108" t="s">
        <v>551</v>
      </c>
      <c r="B45" s="106">
        <v>0.64529999999999998</v>
      </c>
      <c r="C45" s="106">
        <v>0.15459999999999999</v>
      </c>
      <c r="D45" s="106">
        <v>0.91700000000000004</v>
      </c>
      <c r="E45" s="106">
        <v>0.51790000000000003</v>
      </c>
    </row>
    <row r="46" spans="1:5">
      <c r="A46" s="109" t="s">
        <v>552</v>
      </c>
      <c r="B46" s="107"/>
      <c r="C46" s="107"/>
      <c r="D46" s="107"/>
      <c r="E46" s="107"/>
    </row>
    <row r="47" spans="1:5">
      <c r="A47" s="108" t="s">
        <v>553</v>
      </c>
      <c r="B47" s="106">
        <v>0.91300000000000003</v>
      </c>
      <c r="C47" s="106">
        <v>0.86319999999999997</v>
      </c>
      <c r="D47" s="106">
        <v>0.91779999999999995</v>
      </c>
      <c r="E47" s="106">
        <v>0.89949999999999997</v>
      </c>
    </row>
    <row r="48" spans="1:5">
      <c r="A48" s="108" t="s">
        <v>554</v>
      </c>
      <c r="B48" s="106">
        <v>0.91269999999999996</v>
      </c>
      <c r="C48" s="106">
        <v>0.96050000000000002</v>
      </c>
      <c r="D48" s="106">
        <v>0.92169999999999996</v>
      </c>
      <c r="E48" s="106">
        <v>0.92949999999999999</v>
      </c>
    </row>
    <row r="49" spans="1:5">
      <c r="A49" s="108" t="s">
        <v>555</v>
      </c>
      <c r="B49" s="106">
        <v>0.40839999999999999</v>
      </c>
      <c r="C49" s="106">
        <v>-1.9E-2</v>
      </c>
      <c r="D49" s="106">
        <v>1.0043</v>
      </c>
      <c r="E49" s="106">
        <v>0.2928</v>
      </c>
    </row>
    <row r="50" spans="1:5" ht="15.75" thickBot="1">
      <c r="A50" s="238" t="s">
        <v>556</v>
      </c>
      <c r="B50" s="112">
        <v>0.30030000000000001</v>
      </c>
      <c r="C50" s="112">
        <v>1.6325000000000001</v>
      </c>
      <c r="D50" s="112">
        <v>0.16339999999999999</v>
      </c>
      <c r="E50" s="112">
        <v>0.39960000000000001</v>
      </c>
    </row>
    <row r="51" spans="1:5" ht="15.75" thickTop="1">
      <c r="A51" s="782" t="s">
        <v>557</v>
      </c>
      <c r="B51" s="782"/>
      <c r="C51" s="782"/>
      <c r="D51" s="782"/>
      <c r="E51" s="782"/>
    </row>
    <row r="52" spans="1:5" ht="84.75" customHeight="1">
      <c r="A52" s="739" t="s">
        <v>558</v>
      </c>
      <c r="B52" s="739"/>
      <c r="C52" s="739"/>
      <c r="D52" s="739"/>
      <c r="E52" s="739"/>
    </row>
    <row r="53" spans="1:5" ht="84.75" customHeight="1">
      <c r="A53" s="739" t="s">
        <v>559</v>
      </c>
      <c r="B53" s="739"/>
      <c r="C53" s="739"/>
      <c r="D53" s="739"/>
      <c r="E53" s="739"/>
    </row>
    <row r="54" spans="1:5">
      <c r="A54" s="746" t="s">
        <v>1457</v>
      </c>
      <c r="B54" s="746"/>
      <c r="C54" s="746"/>
      <c r="D54" s="746"/>
      <c r="E54" s="746"/>
    </row>
    <row r="55" spans="1:5">
      <c r="A55" s="746" t="s">
        <v>561</v>
      </c>
      <c r="B55" s="746"/>
      <c r="C55" s="746"/>
      <c r="D55" s="746"/>
      <c r="E55" s="746"/>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0" t="s">
        <v>891</v>
      </c>
      <c r="B60" s="160">
        <v>4.1300000000000003E-2</v>
      </c>
      <c r="C60" s="160">
        <v>3.1199999999999999E-2</v>
      </c>
      <c r="D60" s="160">
        <v>5.91E-2</v>
      </c>
      <c r="E60" s="160">
        <v>4.0099999999999997E-2</v>
      </c>
    </row>
    <row r="61" spans="1:5">
      <c r="A61" s="710" t="s">
        <v>1412</v>
      </c>
      <c r="B61" s="160">
        <v>4.1599999999999998E-2</v>
      </c>
      <c r="C61" s="160">
        <v>2.9000000000000001E-2</v>
      </c>
      <c r="D61" s="160">
        <v>5.7700000000000001E-2</v>
      </c>
      <c r="E61" s="160">
        <v>3.9600000000000003E-2</v>
      </c>
    </row>
    <row r="62" spans="1:5">
      <c r="A62" s="710" t="s">
        <v>1413</v>
      </c>
      <c r="B62" s="160">
        <v>4.2799999999999998E-2</v>
      </c>
      <c r="C62" s="160">
        <v>2.23E-2</v>
      </c>
      <c r="D62" s="160">
        <v>5.96E-2</v>
      </c>
      <c r="E62" s="160">
        <v>3.8600000000000002E-2</v>
      </c>
    </row>
    <row r="63" spans="1:5">
      <c r="A63" s="710" t="s">
        <v>1414</v>
      </c>
      <c r="B63" s="160">
        <v>1.2500000000000001E-2</v>
      </c>
      <c r="C63" s="160">
        <v>-1.72E-2</v>
      </c>
      <c r="D63" s="160">
        <v>3.3399999999999999E-2</v>
      </c>
      <c r="E63" s="160">
        <v>6.1999999999999998E-3</v>
      </c>
    </row>
    <row r="64" spans="1:5">
      <c r="A64" s="710" t="s">
        <v>1415</v>
      </c>
      <c r="B64" s="160">
        <v>1.2500000000000001E-2</v>
      </c>
      <c r="C64" s="160">
        <v>-1.7000000000000001E-2</v>
      </c>
      <c r="D64" s="160">
        <v>3.3500000000000002E-2</v>
      </c>
      <c r="E64" s="160">
        <v>6.1999999999999998E-3</v>
      </c>
    </row>
    <row r="65" spans="1:5">
      <c r="A65" s="710" t="s">
        <v>1416</v>
      </c>
      <c r="B65" s="160">
        <v>1.21E-2</v>
      </c>
      <c r="C65" s="160">
        <v>-1.7000000000000001E-2</v>
      </c>
      <c r="D65" s="160">
        <v>2.9899999999999999E-2</v>
      </c>
      <c r="E65" s="160">
        <v>5.7000000000000002E-3</v>
      </c>
    </row>
    <row r="66" spans="1:5">
      <c r="A66" s="710" t="s">
        <v>1417</v>
      </c>
      <c r="B66" s="160">
        <v>4.19E-2</v>
      </c>
      <c r="C66" s="160">
        <v>-0.18290000000000001</v>
      </c>
      <c r="D66" s="160">
        <v>5.96E-2</v>
      </c>
      <c r="E66" s="160">
        <v>2.23E-2</v>
      </c>
    </row>
    <row r="67" spans="1:5">
      <c r="A67" s="109" t="s">
        <v>563</v>
      </c>
      <c r="B67" s="67"/>
      <c r="C67" s="67"/>
      <c r="D67" s="67"/>
      <c r="E67" s="68"/>
    </row>
    <row r="68" spans="1:5">
      <c r="A68" s="710" t="s">
        <v>899</v>
      </c>
      <c r="B68" s="160">
        <v>5.3800000000000001E-2</v>
      </c>
      <c r="C68" s="160">
        <v>6.25E-2</v>
      </c>
      <c r="D68" s="160">
        <v>6.7199999999999996E-2</v>
      </c>
      <c r="E68" s="160">
        <v>5.74E-2</v>
      </c>
    </row>
    <row r="69" spans="1:5">
      <c r="A69" s="710" t="s">
        <v>901</v>
      </c>
      <c r="B69" s="160">
        <v>-1.26E-2</v>
      </c>
      <c r="C69" s="160">
        <v>-3.1300000000000001E-2</v>
      </c>
      <c r="D69" s="160">
        <v>-8.0999999999999996E-3</v>
      </c>
      <c r="E69" s="160">
        <v>-1.7299999999999999E-2</v>
      </c>
    </row>
    <row r="70" spans="1:5">
      <c r="A70" s="710" t="s">
        <v>903</v>
      </c>
      <c r="B70" s="160">
        <v>1.9300000000000001E-2</v>
      </c>
      <c r="C70" s="160">
        <v>3.5700000000000003E-2</v>
      </c>
      <c r="D70" s="160">
        <v>1.7399999999999999E-2</v>
      </c>
      <c r="E70" s="160">
        <v>2.4899999999999999E-2</v>
      </c>
    </row>
    <row r="71" spans="1:5">
      <c r="A71" s="710" t="s">
        <v>905</v>
      </c>
      <c r="B71" s="160">
        <v>0</v>
      </c>
      <c r="C71" s="160">
        <v>0</v>
      </c>
      <c r="D71" s="160">
        <v>0</v>
      </c>
      <c r="E71" s="160">
        <v>0</v>
      </c>
    </row>
    <row r="72" spans="1:5">
      <c r="A72" s="710" t="s">
        <v>1418</v>
      </c>
      <c r="B72" s="160">
        <v>1.1000000000000001E-3</v>
      </c>
      <c r="C72" s="160">
        <v>-6.6E-3</v>
      </c>
      <c r="D72" s="160">
        <v>1.9E-3</v>
      </c>
      <c r="E72" s="160">
        <v>-8.9999999999999998E-4</v>
      </c>
    </row>
    <row r="73" spans="1:5">
      <c r="A73" s="710" t="s">
        <v>1419</v>
      </c>
      <c r="B73" s="160">
        <v>4.0000000000000002E-4</v>
      </c>
      <c r="C73" s="160">
        <v>-2.2000000000000001E-3</v>
      </c>
      <c r="D73" s="160">
        <v>-1.4E-3</v>
      </c>
      <c r="E73" s="160">
        <v>-5.0000000000000001E-4</v>
      </c>
    </row>
    <row r="74" spans="1:5">
      <c r="A74" s="710" t="s">
        <v>1420</v>
      </c>
      <c r="B74" s="160">
        <v>-3.0300000000000001E-2</v>
      </c>
      <c r="C74" s="160">
        <v>-3.9600000000000003E-2</v>
      </c>
      <c r="D74" s="160">
        <v>-2.6200000000000001E-2</v>
      </c>
      <c r="E74" s="160">
        <v>-3.2500000000000001E-2</v>
      </c>
    </row>
    <row r="75" spans="1:5">
      <c r="A75" s="710" t="s">
        <v>1421</v>
      </c>
      <c r="B75" s="160">
        <v>0</v>
      </c>
      <c r="C75" s="160">
        <v>2.0000000000000001E-4</v>
      </c>
      <c r="D75" s="160">
        <v>0</v>
      </c>
      <c r="E75" s="160">
        <v>1E-4</v>
      </c>
    </row>
    <row r="76" spans="1:5">
      <c r="A76" s="710" t="s">
        <v>1422</v>
      </c>
      <c r="B76" s="160">
        <v>8.3400000000000002E-2</v>
      </c>
      <c r="C76" s="160">
        <v>0.1172</v>
      </c>
      <c r="D76" s="160">
        <v>0.12130000000000001</v>
      </c>
      <c r="E76" s="160">
        <v>0.1022</v>
      </c>
    </row>
    <row r="77" spans="1:5">
      <c r="A77" s="109" t="s">
        <v>564</v>
      </c>
      <c r="B77" s="67"/>
      <c r="C77" s="67"/>
      <c r="D77" s="67"/>
      <c r="E77" s="68"/>
    </row>
    <row r="78" spans="1:5">
      <c r="A78" s="710" t="s">
        <v>1423</v>
      </c>
      <c r="B78" s="160">
        <v>6.8699999999999997E-2</v>
      </c>
      <c r="C78" s="160">
        <v>7.6700000000000004E-2</v>
      </c>
      <c r="D78" s="160">
        <v>6.9900000000000004E-2</v>
      </c>
      <c r="E78" s="160">
        <v>7.0900000000000005E-2</v>
      </c>
    </row>
    <row r="79" spans="1:5">
      <c r="A79" s="710" t="s">
        <v>1424</v>
      </c>
      <c r="B79" s="160">
        <v>8.3099999999999993E-2</v>
      </c>
      <c r="C79" s="160">
        <v>8.2699999999999996E-2</v>
      </c>
      <c r="D79" s="160">
        <v>9.69E-2</v>
      </c>
      <c r="E79" s="160">
        <v>8.43E-2</v>
      </c>
    </row>
    <row r="80" spans="1:5">
      <c r="A80" s="710" t="s">
        <v>1425</v>
      </c>
      <c r="B80" s="160">
        <v>4.0899999999999999E-2</v>
      </c>
      <c r="C80" s="160">
        <v>0.29320000000000002</v>
      </c>
      <c r="D80" s="160">
        <v>0.12939999999999999</v>
      </c>
      <c r="E80" s="160">
        <v>0.14280000000000001</v>
      </c>
    </row>
    <row r="81" spans="1:5">
      <c r="A81" s="710" t="s">
        <v>1426</v>
      </c>
      <c r="B81" s="160">
        <v>0.96609999999999996</v>
      </c>
      <c r="C81" s="160">
        <v>5.7599999999999998E-2</v>
      </c>
      <c r="D81" s="160">
        <v>6.7799999999999999E-2</v>
      </c>
      <c r="E81" s="160">
        <v>0.16109999999999999</v>
      </c>
    </row>
    <row r="82" spans="1:5">
      <c r="A82" s="710" t="s">
        <v>1427</v>
      </c>
      <c r="B82" s="160">
        <v>2.0000000000000001E-4</v>
      </c>
      <c r="C82" s="160">
        <v>0</v>
      </c>
      <c r="D82" s="160">
        <v>4.4999999999999997E-3</v>
      </c>
      <c r="E82" s="160">
        <v>1.6999999999999999E-3</v>
      </c>
    </row>
    <row r="83" spans="1:5">
      <c r="A83" s="710" t="s">
        <v>1428</v>
      </c>
      <c r="B83" s="160">
        <v>3.8999999999999998E-3</v>
      </c>
      <c r="C83" s="160">
        <v>2.0999999999999999E-3</v>
      </c>
      <c r="D83" s="160">
        <v>1.72E-2</v>
      </c>
      <c r="E83" s="160">
        <v>4.8999999999999998E-3</v>
      </c>
    </row>
    <row r="84" spans="1:5">
      <c r="A84" s="710" t="s">
        <v>1429</v>
      </c>
      <c r="B84" s="160">
        <v>3.5000000000000001E-3</v>
      </c>
      <c r="C84" s="160">
        <v>2E-3</v>
      </c>
      <c r="D84" s="160">
        <v>1.49E-2</v>
      </c>
      <c r="E84" s="160">
        <v>4.5999999999999999E-3</v>
      </c>
    </row>
    <row r="85" spans="1:5">
      <c r="A85" s="710" t="s">
        <v>1430</v>
      </c>
      <c r="B85" s="160">
        <v>0</v>
      </c>
      <c r="C85" s="160">
        <v>0</v>
      </c>
      <c r="D85" s="160">
        <v>0</v>
      </c>
      <c r="E85" s="160">
        <v>0</v>
      </c>
    </row>
    <row r="86" spans="1:5">
      <c r="A86" s="710" t="s">
        <v>1431</v>
      </c>
      <c r="B86" s="160">
        <v>2.0799999999999999E-2</v>
      </c>
      <c r="C86" s="160">
        <v>2.4799999999999999E-2</v>
      </c>
      <c r="D86" s="160">
        <v>1.54E-2</v>
      </c>
      <c r="E86" s="160">
        <v>2.1299999999999999E-2</v>
      </c>
    </row>
    <row r="87" spans="1:5">
      <c r="A87" s="710" t="s">
        <v>1432</v>
      </c>
      <c r="B87" s="160">
        <v>1.9099999999999999E-2</v>
      </c>
      <c r="C87" s="160">
        <v>4.8599999999999997E-2</v>
      </c>
      <c r="D87" s="160">
        <v>3.0599999999999999E-2</v>
      </c>
      <c r="E87" s="160">
        <v>3.95E-2</v>
      </c>
    </row>
    <row r="88" spans="1:5">
      <c r="A88" s="710" t="s">
        <v>1433</v>
      </c>
      <c r="B88" s="160">
        <v>0</v>
      </c>
      <c r="C88" s="160">
        <v>1.14E-2</v>
      </c>
      <c r="D88" s="160">
        <v>0</v>
      </c>
      <c r="E88" s="160">
        <v>4.4000000000000003E-3</v>
      </c>
    </row>
    <row r="89" spans="1:5">
      <c r="A89" s="710" t="s">
        <v>1434</v>
      </c>
      <c r="B89" s="160">
        <v>0</v>
      </c>
      <c r="C89" s="160">
        <v>2.07E-2</v>
      </c>
      <c r="D89" s="160">
        <v>0</v>
      </c>
      <c r="E89" s="160">
        <v>7.6E-3</v>
      </c>
    </row>
    <row r="90" spans="1:5">
      <c r="A90" s="109" t="s">
        <v>565</v>
      </c>
      <c r="B90" s="67"/>
      <c r="C90" s="67"/>
      <c r="D90" s="67"/>
      <c r="E90" s="68"/>
    </row>
    <row r="91" spans="1:5">
      <c r="A91" s="109" t="s">
        <v>566</v>
      </c>
      <c r="B91" s="67"/>
      <c r="C91" s="67"/>
      <c r="D91" s="67"/>
      <c r="E91" s="68"/>
    </row>
    <row r="92" spans="1:5">
      <c r="A92" s="710" t="s">
        <v>923</v>
      </c>
      <c r="B92" s="160">
        <v>3.0300000000000001E-2</v>
      </c>
      <c r="C92" s="160">
        <v>3.9600000000000003E-2</v>
      </c>
      <c r="D92" s="160">
        <v>2.6200000000000001E-2</v>
      </c>
      <c r="E92" s="160">
        <v>3.2500000000000001E-2</v>
      </c>
    </row>
    <row r="93" spans="1:5">
      <c r="A93" s="710" t="s">
        <v>925</v>
      </c>
      <c r="B93" s="160">
        <v>3.3300000000000003E-2</v>
      </c>
      <c r="C93" s="160">
        <v>4.5699999999999998E-2</v>
      </c>
      <c r="D93" s="160">
        <v>2.8500000000000001E-2</v>
      </c>
      <c r="E93" s="160">
        <v>3.6200000000000003E-2</v>
      </c>
    </row>
    <row r="94" spans="1:5">
      <c r="A94" s="710" t="s">
        <v>927</v>
      </c>
      <c r="B94" s="160">
        <v>4.6100000000000002E-2</v>
      </c>
      <c r="C94" s="160">
        <v>5.4399999999999997E-2</v>
      </c>
      <c r="D94" s="160">
        <v>3.7900000000000003E-2</v>
      </c>
      <c r="E94" s="160">
        <v>4.7800000000000002E-2</v>
      </c>
    </row>
    <row r="95" spans="1:5">
      <c r="A95" s="710" t="s">
        <v>1435</v>
      </c>
      <c r="B95" s="160">
        <v>5.0099999999999999E-2</v>
      </c>
      <c r="C95" s="160">
        <v>5.7200000000000001E-2</v>
      </c>
      <c r="D95" s="160">
        <v>5.6899999999999999E-2</v>
      </c>
      <c r="E95" s="160">
        <v>5.2699999999999997E-2</v>
      </c>
    </row>
    <row r="96" spans="1:5">
      <c r="A96" s="109" t="s">
        <v>567</v>
      </c>
      <c r="B96" s="67"/>
      <c r="C96" s="67"/>
      <c r="D96" s="67"/>
      <c r="E96" s="68"/>
    </row>
    <row r="97" spans="1:5">
      <c r="A97" s="710" t="s">
        <v>930</v>
      </c>
      <c r="B97" s="160">
        <v>0.52249999999999996</v>
      </c>
      <c r="C97" s="160">
        <v>0.5101</v>
      </c>
      <c r="D97" s="160">
        <v>0.46949999999999997</v>
      </c>
      <c r="E97" s="160">
        <v>0.51459999999999995</v>
      </c>
    </row>
    <row r="98" spans="1:5">
      <c r="A98" s="710" t="s">
        <v>932</v>
      </c>
      <c r="B98" s="160">
        <v>2.8899999999999999E-2</v>
      </c>
      <c r="C98" s="160">
        <v>7.9500000000000001E-2</v>
      </c>
      <c r="D98" s="160">
        <v>2.6499999999999999E-2</v>
      </c>
      <c r="E98" s="160">
        <v>4.5699999999999998E-2</v>
      </c>
    </row>
    <row r="99" spans="1:5">
      <c r="A99" s="710" t="s">
        <v>934</v>
      </c>
      <c r="B99" s="160">
        <v>0.4486</v>
      </c>
      <c r="C99" s="160">
        <v>0.4103</v>
      </c>
      <c r="D99" s="160">
        <v>0.504</v>
      </c>
      <c r="E99" s="160">
        <v>0.43980000000000002</v>
      </c>
    </row>
    <row r="100" spans="1:5">
      <c r="A100" s="710" t="s">
        <v>936</v>
      </c>
      <c r="B100" s="160">
        <v>0.66849999999999998</v>
      </c>
      <c r="C100" s="160">
        <v>0.45240000000000002</v>
      </c>
      <c r="D100" s="160">
        <v>0.31109999999999999</v>
      </c>
      <c r="E100" s="160">
        <v>0.53810000000000002</v>
      </c>
    </row>
    <row r="101" spans="1:5">
      <c r="A101" s="109" t="s">
        <v>568</v>
      </c>
      <c r="B101" s="67"/>
      <c r="C101" s="67"/>
      <c r="D101" s="67"/>
      <c r="E101" s="68"/>
    </row>
    <row r="102" spans="1:5">
      <c r="A102" s="108" t="s">
        <v>938</v>
      </c>
      <c r="B102" s="160">
        <v>4.1399999999999999E-2</v>
      </c>
      <c r="C102" s="160">
        <v>2.5600000000000001E-2</v>
      </c>
      <c r="D102" s="160">
        <v>5.6899999999999999E-2</v>
      </c>
      <c r="E102" s="160">
        <v>3.85E-2</v>
      </c>
    </row>
    <row r="103" spans="1:5">
      <c r="A103" s="108" t="s">
        <v>940</v>
      </c>
      <c r="B103" s="160">
        <v>4.1099999999999998E-2</v>
      </c>
      <c r="C103" s="160">
        <v>2.7799999999999998E-2</v>
      </c>
      <c r="D103" s="160">
        <v>5.8299999999999998E-2</v>
      </c>
      <c r="E103" s="160">
        <v>3.9E-2</v>
      </c>
    </row>
    <row r="104" spans="1:5">
      <c r="A104" s="103" t="s">
        <v>1436</v>
      </c>
      <c r="B104" s="160">
        <v>4.5900000000000003E-2</v>
      </c>
      <c r="C104" s="160">
        <v>3.2399999999999998E-2</v>
      </c>
      <c r="D104" s="160">
        <v>6.0299999999999999E-2</v>
      </c>
      <c r="E104" s="160">
        <v>4.3499999999999997E-2</v>
      </c>
    </row>
    <row r="105" spans="1:5">
      <c r="A105" s="103" t="s">
        <v>943</v>
      </c>
      <c r="B105" s="160">
        <v>5.8400000000000001E-2</v>
      </c>
      <c r="C105" s="160">
        <v>6.3899999999999998E-2</v>
      </c>
      <c r="D105" s="160">
        <v>6.8400000000000002E-2</v>
      </c>
      <c r="E105" s="160">
        <v>6.08E-2</v>
      </c>
    </row>
    <row r="106" spans="1:5">
      <c r="A106" s="103" t="s">
        <v>945</v>
      </c>
      <c r="B106" s="160">
        <v>-1.2500000000000001E-2</v>
      </c>
      <c r="C106" s="160">
        <v>-3.1399999999999997E-2</v>
      </c>
      <c r="D106" s="160">
        <v>-8.0999999999999996E-3</v>
      </c>
      <c r="E106" s="160">
        <v>-1.7299999999999999E-2</v>
      </c>
    </row>
    <row r="107" spans="1:5">
      <c r="A107" s="103" t="s">
        <v>947</v>
      </c>
      <c r="B107" s="160">
        <v>-4.7999999999999996E-3</v>
      </c>
      <c r="C107" s="160">
        <v>-4.7000000000000002E-3</v>
      </c>
      <c r="D107" s="160">
        <v>-2.0999999999999999E-3</v>
      </c>
      <c r="E107" s="160">
        <v>-4.4999999999999997E-3</v>
      </c>
    </row>
    <row r="108" spans="1:5">
      <c r="A108" s="103" t="s">
        <v>949</v>
      </c>
      <c r="B108" s="160">
        <v>2.9999999999999997E-4</v>
      </c>
      <c r="C108" s="160">
        <v>-2.0999999999999999E-3</v>
      </c>
      <c r="D108" s="160">
        <v>-1.4E-3</v>
      </c>
      <c r="E108" s="160">
        <v>-5.0000000000000001E-4</v>
      </c>
    </row>
    <row r="109" spans="1:5">
      <c r="A109" s="109" t="s">
        <v>950</v>
      </c>
      <c r="B109" s="67"/>
      <c r="C109" s="67"/>
      <c r="D109" s="67"/>
      <c r="E109" s="68"/>
    </row>
    <row r="110" spans="1:5">
      <c r="A110" s="103" t="s">
        <v>938</v>
      </c>
      <c r="B110" s="160">
        <v>4.1399999999999999E-2</v>
      </c>
      <c r="C110" s="160">
        <v>2.5600000000000001E-2</v>
      </c>
      <c r="D110" s="160">
        <v>5.6899999999999999E-2</v>
      </c>
      <c r="E110" s="160">
        <v>3.85E-2</v>
      </c>
    </row>
    <row r="111" spans="1:5">
      <c r="A111" s="103" t="s">
        <v>952</v>
      </c>
      <c r="B111" s="160">
        <v>1.4E-3</v>
      </c>
      <c r="C111" s="160">
        <v>-3.2000000000000002E-3</v>
      </c>
      <c r="D111" s="160">
        <v>2.8E-3</v>
      </c>
      <c r="E111" s="160">
        <v>2.0000000000000001E-4</v>
      </c>
    </row>
    <row r="112" spans="1:5">
      <c r="A112" s="103" t="s">
        <v>954</v>
      </c>
      <c r="B112" s="160">
        <v>-3.0300000000000001E-2</v>
      </c>
      <c r="C112" s="160">
        <v>-3.9699999999999999E-2</v>
      </c>
      <c r="D112" s="160">
        <v>-2.6200000000000001E-2</v>
      </c>
      <c r="E112" s="160">
        <v>-3.2500000000000001E-2</v>
      </c>
    </row>
    <row r="113" spans="1:5">
      <c r="A113" s="103" t="s">
        <v>956</v>
      </c>
      <c r="B113" s="160">
        <v>0</v>
      </c>
      <c r="C113" s="160">
        <v>0</v>
      </c>
      <c r="D113" s="160">
        <v>0</v>
      </c>
      <c r="E113" s="160">
        <v>0</v>
      </c>
    </row>
    <row r="114" spans="1:5">
      <c r="A114" s="103" t="s">
        <v>958</v>
      </c>
      <c r="B114" s="160">
        <v>0</v>
      </c>
      <c r="C114" s="160">
        <v>2.0000000000000001E-4</v>
      </c>
      <c r="D114" s="160">
        <v>0</v>
      </c>
      <c r="E114" s="160">
        <v>0</v>
      </c>
    </row>
    <row r="115" spans="1:5">
      <c r="A115" s="103" t="s">
        <v>959</v>
      </c>
      <c r="B115" s="160">
        <v>0</v>
      </c>
      <c r="C115" s="160">
        <v>0</v>
      </c>
      <c r="D115" s="160">
        <v>0</v>
      </c>
      <c r="E115" s="160">
        <v>0</v>
      </c>
    </row>
    <row r="116" spans="1:5">
      <c r="A116" s="72" t="s">
        <v>569</v>
      </c>
      <c r="B116" s="161">
        <v>1.2500000000000001E-2</v>
      </c>
      <c r="C116" s="161">
        <v>-1.7000000000000001E-2</v>
      </c>
      <c r="D116" s="161">
        <v>3.3500000000000002E-2</v>
      </c>
      <c r="E116" s="161">
        <v>6.1999999999999998E-3</v>
      </c>
    </row>
    <row r="117" spans="1:5" ht="3.75" customHeight="1" thickBot="1">
      <c r="A117" s="191"/>
      <c r="B117" s="217"/>
      <c r="C117" s="217"/>
      <c r="D117" s="217"/>
      <c r="E117" s="217"/>
    </row>
    <row r="118" spans="1:5" ht="15.75" thickTop="1">
      <c r="A118" s="747" t="s">
        <v>1400</v>
      </c>
      <c r="B118" s="747"/>
      <c r="C118" s="747"/>
      <c r="D118" s="747"/>
      <c r="E118" s="747"/>
    </row>
    <row r="119" spans="1:5">
      <c r="A119" s="742" t="s">
        <v>1401</v>
      </c>
      <c r="B119" s="742"/>
      <c r="C119" s="742"/>
      <c r="D119" s="742"/>
      <c r="E119" s="742"/>
    </row>
    <row r="120" spans="1:5">
      <c r="A120" s="742" t="s">
        <v>1402</v>
      </c>
      <c r="B120" s="742"/>
      <c r="C120" s="742"/>
      <c r="D120" s="742"/>
      <c r="E120" s="742"/>
    </row>
    <row r="121" spans="1:5">
      <c r="A121" s="742" t="s">
        <v>1403</v>
      </c>
      <c r="B121" s="742"/>
      <c r="C121" s="742"/>
      <c r="D121" s="742"/>
      <c r="E121" s="742"/>
    </row>
    <row r="122" spans="1:5">
      <c r="A122" s="742" t="s">
        <v>1404</v>
      </c>
      <c r="B122" s="742"/>
      <c r="C122" s="742"/>
      <c r="D122" s="742"/>
      <c r="E122" s="742"/>
    </row>
    <row r="123" spans="1:5" ht="30" customHeight="1">
      <c r="A123" s="744" t="s">
        <v>964</v>
      </c>
      <c r="B123" s="744"/>
      <c r="C123" s="744"/>
      <c r="D123" s="744"/>
      <c r="E123" s="744"/>
    </row>
    <row r="124" spans="1:5">
      <c r="A124" s="742" t="s">
        <v>571</v>
      </c>
      <c r="B124" s="742"/>
      <c r="C124" s="742"/>
      <c r="D124" s="742"/>
      <c r="E124" s="742"/>
    </row>
    <row r="125" spans="1:5" ht="30" customHeight="1">
      <c r="A125" s="744" t="s">
        <v>965</v>
      </c>
      <c r="B125" s="744"/>
      <c r="C125" s="744"/>
      <c r="D125" s="744"/>
      <c r="E125" s="744"/>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activeCell="A2" sqref="A2:K2"/>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16384" width="9.140625" style="14"/>
  </cols>
  <sheetData>
    <row r="1" spans="1:11" ht="30" customHeight="1">
      <c r="A1" s="748" t="s">
        <v>444</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A4" s="47"/>
      <c r="B4" s="47"/>
      <c r="C4" s="47"/>
      <c r="D4" s="47"/>
      <c r="E4" s="47"/>
      <c r="F4" s="47"/>
      <c r="G4" s="47"/>
      <c r="H4" s="47"/>
      <c r="I4" s="47"/>
      <c r="J4" s="47"/>
      <c r="K4" s="47"/>
    </row>
    <row r="5" spans="1:11" ht="19.5" thickTop="1" thickBot="1">
      <c r="A5" s="569"/>
      <c r="B5" s="634" t="s">
        <v>1250</v>
      </c>
      <c r="C5" s="783" t="s">
        <v>444</v>
      </c>
      <c r="D5" s="783"/>
      <c r="E5" s="783"/>
      <c r="F5" s="783"/>
      <c r="G5" s="783"/>
      <c r="H5" s="783"/>
      <c r="I5" s="783"/>
      <c r="J5" s="783"/>
      <c r="K5" s="783"/>
    </row>
    <row r="6" spans="1:11" s="15" customFormat="1" ht="30" customHeight="1" thickTop="1" thickBot="1">
      <c r="A6" s="551"/>
      <c r="B6" s="392" t="s">
        <v>574</v>
      </c>
      <c r="C6" s="392" t="s">
        <v>575</v>
      </c>
      <c r="D6" s="392" t="s">
        <v>576</v>
      </c>
      <c r="E6" s="392" t="s">
        <v>577</v>
      </c>
      <c r="F6" s="392" t="s">
        <v>578</v>
      </c>
      <c r="G6" s="392" t="s">
        <v>579</v>
      </c>
      <c r="H6" s="392" t="s">
        <v>1267</v>
      </c>
      <c r="I6" s="392" t="s">
        <v>1507</v>
      </c>
      <c r="J6" s="392" t="s">
        <v>1358</v>
      </c>
      <c r="K6" s="392" t="s">
        <v>1508</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3887994.9354599998</v>
      </c>
      <c r="J7" s="395">
        <v>3882617.9608800001</v>
      </c>
      <c r="K7" s="395">
        <v>3963004.0957600004</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229523.71808000002</v>
      </c>
      <c r="J8" s="114">
        <v>226810.02343</v>
      </c>
      <c r="K8" s="114">
        <v>202695.30400999999</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532918.90361000004</v>
      </c>
      <c r="J9" s="114">
        <v>551756.83372</v>
      </c>
      <c r="K9" s="114">
        <v>604538.29344000004</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2725968.4326799996</v>
      </c>
      <c r="J10" s="114">
        <v>2714432.4177600001</v>
      </c>
      <c r="K10" s="114">
        <v>2706449.7693699999</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2647766.5293899998</v>
      </c>
      <c r="J11" s="114">
        <v>2631629.3779699998</v>
      </c>
      <c r="K11" s="114">
        <v>2606183.5174699998</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1925704.5274</v>
      </c>
      <c r="J12" s="114">
        <v>1782047.08045</v>
      </c>
      <c r="K12" s="114">
        <v>1647876.5757800001</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722062.00199000002</v>
      </c>
      <c r="J13" s="114">
        <v>849582.29752000002</v>
      </c>
      <c r="K13" s="114">
        <v>958306.94169000001</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1002.53383</v>
      </c>
      <c r="J14" s="114">
        <v>652.65018000000009</v>
      </c>
      <c r="K14" s="114">
        <v>6208.6898200000005</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889.37747000000002</v>
      </c>
      <c r="J15" s="114">
        <v>349.06769000000003</v>
      </c>
      <c r="K15" s="114">
        <v>490.91847999999999</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113.15636000000001</v>
      </c>
      <c r="J16" s="114">
        <v>303.58249000000001</v>
      </c>
      <c r="K16" s="114">
        <v>5717.7713400000002</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48986.716310000003</v>
      </c>
      <c r="J17" s="114">
        <v>44694.216420000004</v>
      </c>
      <c r="K17" s="114">
        <v>37115.346189999997</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47227.919580000002</v>
      </c>
      <c r="J18" s="114">
        <v>43248.163950000002</v>
      </c>
      <c r="K18" s="114">
        <v>32194.846010000001</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1758.79673</v>
      </c>
      <c r="J19" s="114">
        <v>1446.0524700000001</v>
      </c>
      <c r="K19" s="114">
        <v>4920.50018</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166192.93286</v>
      </c>
      <c r="J20" s="114">
        <v>173035.42855000001</v>
      </c>
      <c r="K20" s="114">
        <v>186978.00244000001</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-137980.27971</v>
      </c>
      <c r="J21" s="114">
        <v>-135579.25536000001</v>
      </c>
      <c r="K21" s="114">
        <v>-130035.78654999999</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16883.933059999999</v>
      </c>
      <c r="J22" s="114">
        <v>16060.65134</v>
      </c>
      <c r="K22" s="114">
        <v>22621.061690000002</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1510.08368</v>
      </c>
      <c r="J23" s="114">
        <v>1971.66074</v>
      </c>
      <c r="K23" s="114">
        <v>3570.95795</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334340.12118000002</v>
      </c>
      <c r="J24" s="114">
        <v>320640.51068000001</v>
      </c>
      <c r="K24" s="114">
        <v>365560.38910000003</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43549.544609999997</v>
      </c>
      <c r="J25" s="114">
        <v>46766.151189999997</v>
      </c>
      <c r="K25" s="114">
        <v>53223.074970000001</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3300.1985600000003</v>
      </c>
      <c r="J26" s="114">
        <v>4179.7120199999999</v>
      </c>
      <c r="K26" s="114">
        <v>4345.2452300000004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2898678.2563200002</v>
      </c>
      <c r="J28" s="395">
        <v>2891002.8791</v>
      </c>
      <c r="K28" s="395">
        <v>2963960.58066</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2429100.5706799999</v>
      </c>
      <c r="J29" s="114">
        <v>2431133.34504</v>
      </c>
      <c r="K29" s="114">
        <v>2496086.1219600001</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247.44420000000002</v>
      </c>
      <c r="J30" s="114">
        <v>247.44420000000002</v>
      </c>
      <c r="K30" s="114">
        <v>252.01520000000002</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1873576.55975</v>
      </c>
      <c r="J31" s="114">
        <v>1883922.9807500001</v>
      </c>
      <c r="K31" s="114">
        <v>1938826.8185699999</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506226.29142999998</v>
      </c>
      <c r="J32" s="114">
        <v>500622.73222000001</v>
      </c>
      <c r="K32" s="114">
        <v>516681.48898000002</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41286.819969999997</v>
      </c>
      <c r="J33" s="114">
        <v>38227.838250000001</v>
      </c>
      <c r="K33" s="114">
        <v>31280.956899999997</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7763.4553299999998</v>
      </c>
      <c r="J35" s="114">
        <v>8112.34962</v>
      </c>
      <c r="K35" s="114">
        <v>9044.84231</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464.38084999999995</v>
      </c>
      <c r="J36" s="114">
        <v>218.69561999999999</v>
      </c>
      <c r="K36" s="114">
        <v>459.36076000000003</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303657.83694000001</v>
      </c>
      <c r="J37" s="114">
        <v>296975.99598000001</v>
      </c>
      <c r="K37" s="114">
        <v>296224.52844000002</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91069.627529999998</v>
      </c>
      <c r="J38" s="114">
        <v>87898.532250000004</v>
      </c>
      <c r="K38" s="114">
        <v>96379.48851000001</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74041.082110000003</v>
      </c>
      <c r="J39" s="114">
        <v>74075.135209999993</v>
      </c>
      <c r="K39" s="114">
        <v>74390.31813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344.75821000000002</v>
      </c>
      <c r="J42" s="114">
        <v>701.17499999999995</v>
      </c>
      <c r="K42" s="114">
        <v>420.76285999999999</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989316.67963000003</v>
      </c>
      <c r="J43" s="395">
        <v>991615.08227000001</v>
      </c>
      <c r="K43" s="395">
        <v>999043.51554999989</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402413.13357000001</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33466.30674</v>
      </c>
      <c r="J48" s="114">
        <v>27146.170979999999</v>
      </c>
      <c r="K48" s="114">
        <v>18527.98646</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8618.5384000000013</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24847.768339999999</v>
      </c>
      <c r="J50" s="114">
        <v>27146.170979999999</v>
      </c>
      <c r="K50" s="114">
        <v>18527.98646</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3887994.9359499998</v>
      </c>
      <c r="J51" s="395">
        <v>3882617.9613699997</v>
      </c>
      <c r="K51" s="395">
        <v>3963004.0962100001</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2988.6684100000002</v>
      </c>
      <c r="J52" s="114">
        <v>3460.2270800000001</v>
      </c>
      <c r="K52" s="114">
        <v>10862.174489999999</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834.62288000000001</v>
      </c>
      <c r="J54" s="114">
        <v>1194.7472600000001</v>
      </c>
      <c r="K54" s="114">
        <v>8808.7418699999998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2154.0455299999999</v>
      </c>
      <c r="J56" s="114">
        <v>2265.47982</v>
      </c>
      <c r="K56" s="114">
        <v>2053.43262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8056322.2081000004</v>
      </c>
      <c r="J58" s="114">
        <v>7857535.64647</v>
      </c>
      <c r="K58" s="114">
        <v>7834219.3389600003</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184692.22975999999</v>
      </c>
      <c r="J59" s="397">
        <v>221615.32175999999</v>
      </c>
      <c r="K59" s="397">
        <v>187936.78024000002</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-51870.584000000003</v>
      </c>
      <c r="J60" s="114">
        <v>-62682.430079999998</v>
      </c>
      <c r="K60" s="114">
        <v>-56705.316469999998</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132821.64576000001</v>
      </c>
      <c r="J61" s="114">
        <v>158932.89168</v>
      </c>
      <c r="K61" s="114">
        <v>131231.46377</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5462.9061500000007</v>
      </c>
      <c r="J62" s="114">
        <v>7782.6703399999997</v>
      </c>
      <c r="K62" s="114">
        <v>5441.69866</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-4509.5857599999999</v>
      </c>
      <c r="J63" s="114">
        <v>-6039.3464800000002</v>
      </c>
      <c r="K63" s="114">
        <v>-7090.9188800000002</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133774.96614999999</v>
      </c>
      <c r="J64" s="114">
        <v>160676.21554</v>
      </c>
      <c r="K64" s="114">
        <v>129582.24355</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12094.193499999999</v>
      </c>
      <c r="J65" s="114">
        <v>14629.049720000001</v>
      </c>
      <c r="K65" s="114">
        <v>22249.192719999999</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-11092.312470000001</v>
      </c>
      <c r="J66" s="114">
        <v>-15382.653980000001</v>
      </c>
      <c r="K66" s="114">
        <v>-25285.491180000001</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134776.84718000001</v>
      </c>
      <c r="J67" s="114">
        <v>159922.61128000001</v>
      </c>
      <c r="K67" s="114">
        <v>126545.94509000001</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-109899.56320999999</v>
      </c>
      <c r="J68" s="114">
        <v>-124957.24294</v>
      </c>
      <c r="K68" s="114">
        <v>-106344.41167</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24877.28397</v>
      </c>
      <c r="J69" s="114">
        <v>34965.368340000001</v>
      </c>
      <c r="K69" s="114">
        <v>20201.533420000003</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7.7030000000000001E-2</v>
      </c>
      <c r="J70" s="114">
        <v>1.38537</v>
      </c>
      <c r="K70" s="114">
        <v>1.08609</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7.7030000000000001E-2</v>
      </c>
      <c r="J71" s="114">
        <v>1.38537</v>
      </c>
      <c r="K71" s="114">
        <v>1.08609</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1306</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24877.361000000001</v>
      </c>
      <c r="J76" s="114">
        <v>34966.753710000005</v>
      </c>
      <c r="K76" s="114">
        <v>20202.61951</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51.042879999999997</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24928.403879999998</v>
      </c>
      <c r="J78" s="114">
        <v>35068.86032</v>
      </c>
      <c r="K78" s="114">
        <v>20231.946980000001</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-80.635539999999992</v>
      </c>
      <c r="J79" s="114">
        <v>-25.687339999999999</v>
      </c>
      <c r="K79" s="114">
        <v>145.70548000000002</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24847.768339999999</v>
      </c>
      <c r="J80" s="114">
        <v>35043.172979999996</v>
      </c>
      <c r="K80" s="114">
        <v>20377.652460000001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24847.768339999999</v>
      </c>
      <c r="J82" s="114">
        <v>35043.172979999996</v>
      </c>
      <c r="K82" s="114">
        <v>20377.652460000001</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-1849.6659999999999</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24847.768339999999</v>
      </c>
      <c r="J84" s="395">
        <v>27146.170979999999</v>
      </c>
      <c r="K84" s="395">
        <v>18527.98646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444</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69"/>
      <c r="B6" s="570" t="s">
        <v>1250</v>
      </c>
      <c r="C6" s="571"/>
      <c r="D6" s="581" t="s">
        <v>1250</v>
      </c>
      <c r="E6" s="784" t="s">
        <v>444</v>
      </c>
      <c r="F6" s="784"/>
      <c r="G6" s="784"/>
      <c r="H6" s="784"/>
      <c r="I6" s="784"/>
      <c r="J6" s="784"/>
      <c r="K6" s="784"/>
      <c r="L6" s="784"/>
      <c r="M6" s="784"/>
    </row>
    <row r="7" spans="1:13" s="78" customFormat="1" ht="30" customHeight="1" thickTop="1" thickBot="1">
      <c r="A7" s="47"/>
      <c r="B7" s="47"/>
      <c r="C7" s="399"/>
      <c r="D7" s="392" t="s">
        <v>574</v>
      </c>
      <c r="E7" s="392" t="s">
        <v>575</v>
      </c>
      <c r="F7" s="392" t="s">
        <v>576</v>
      </c>
      <c r="G7" s="392" t="s">
        <v>577</v>
      </c>
      <c r="H7" s="392" t="s">
        <v>578</v>
      </c>
      <c r="I7" s="400" t="s">
        <v>579</v>
      </c>
      <c r="J7" s="400" t="s">
        <v>1267</v>
      </c>
      <c r="K7" s="400" t="s">
        <v>1507</v>
      </c>
      <c r="L7" s="400" t="s">
        <v>1358</v>
      </c>
      <c r="M7" s="400" t="s">
        <v>1508</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5.8999999999999997E-2</v>
      </c>
      <c r="L10" s="130">
        <v>5.8400000000000001E-2</v>
      </c>
      <c r="M10" s="130">
        <v>5.11E-2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0.70109999999999995</v>
      </c>
      <c r="L11" s="130">
        <v>0.69910000000000005</v>
      </c>
      <c r="M11" s="130">
        <v>0.68289999999999995</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1437</v>
      </c>
      <c r="D13" s="130">
        <v>0.72970000000000002</v>
      </c>
      <c r="E13" s="130">
        <v>0.72770000000000001</v>
      </c>
      <c r="F13" s="130">
        <v>0.71699999999999997</v>
      </c>
      <c r="G13" s="130">
        <v>0.7087</v>
      </c>
      <c r="H13" s="130">
        <v>0.69320000000000004</v>
      </c>
      <c r="I13" s="130">
        <v>0.65110000000000001</v>
      </c>
      <c r="J13" s="130">
        <v>0.63239999999999996</v>
      </c>
      <c r="K13" s="130">
        <v>0.62480000000000002</v>
      </c>
      <c r="L13" s="130">
        <v>0.62619999999999998</v>
      </c>
      <c r="M13" s="130">
        <v>0.62980000000000003</v>
      </c>
    </row>
    <row r="14" spans="1:13" s="77" customFormat="1" ht="15" customHeight="1">
      <c r="A14" s="47" t="s">
        <v>748</v>
      </c>
      <c r="B14" s="46" t="s">
        <v>824</v>
      </c>
      <c r="C14" s="165" t="s">
        <v>1438</v>
      </c>
      <c r="D14" s="167">
        <v>0.72970000000000002</v>
      </c>
      <c r="E14" s="130">
        <v>0.72770000000000001</v>
      </c>
      <c r="F14" s="130">
        <v>0.71699999999999997</v>
      </c>
      <c r="G14" s="130">
        <v>0.7087</v>
      </c>
      <c r="H14" s="130">
        <v>0.69320000000000004</v>
      </c>
      <c r="I14" s="130">
        <v>0.65149999999999997</v>
      </c>
      <c r="J14" s="130">
        <v>0.63260000000000005</v>
      </c>
      <c r="K14" s="130">
        <v>0.62490000000000001</v>
      </c>
      <c r="L14" s="130">
        <v>0.62629999999999997</v>
      </c>
      <c r="M14" s="130">
        <v>0.63</v>
      </c>
    </row>
    <row r="15" spans="1:13" s="77" customFormat="1" ht="15" customHeight="1">
      <c r="A15" s="47"/>
      <c r="B15" s="46"/>
      <c r="C15" s="165" t="s">
        <v>1439</v>
      </c>
      <c r="D15" s="130">
        <v>2.58E-2</v>
      </c>
      <c r="E15" s="130">
        <v>2.53E-2</v>
      </c>
      <c r="F15" s="130">
        <v>1.6500000000000001E-2</v>
      </c>
      <c r="G15" s="130">
        <v>2.7300000000000001E-2</v>
      </c>
      <c r="H15" s="130">
        <v>4.3499999999999997E-2</v>
      </c>
      <c r="I15" s="130">
        <v>7.2999999999999995E-2</v>
      </c>
      <c r="J15" s="130">
        <v>7.3800000000000004E-2</v>
      </c>
      <c r="K15" s="130">
        <v>7.8100000000000003E-2</v>
      </c>
      <c r="L15" s="130">
        <v>7.6499999999999999E-2</v>
      </c>
      <c r="M15" s="130">
        <v>7.4700000000000003E-2</v>
      </c>
    </row>
    <row r="16" spans="1:13" s="77" customFormat="1" ht="15" customHeight="1" thickBot="1">
      <c r="A16" s="47" t="s">
        <v>748</v>
      </c>
      <c r="B16" s="46" t="s">
        <v>825</v>
      </c>
      <c r="C16" s="165" t="s">
        <v>1440</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1441</v>
      </c>
      <c r="D18" s="130">
        <v>2.5100000000000001E-2</v>
      </c>
      <c r="E18" s="130">
        <v>2.46E-2</v>
      </c>
      <c r="F18" s="130">
        <v>1.5299999999999999E-2</v>
      </c>
      <c r="G18" s="130">
        <v>3.4599999999999999E-2</v>
      </c>
      <c r="H18" s="130">
        <v>4.7199999999999999E-2</v>
      </c>
      <c r="I18" s="130">
        <v>2.1899999999999999E-2</v>
      </c>
      <c r="J18" s="130">
        <v>2.3199999999999998E-2</v>
      </c>
      <c r="K18" s="130">
        <v>2.5700000000000001E-2</v>
      </c>
      <c r="L18" s="130">
        <v>2.86E-2</v>
      </c>
      <c r="M18" s="130">
        <v>3.0599999999999999E-2</v>
      </c>
    </row>
    <row r="19" spans="1:13" s="77" customFormat="1" ht="15" customHeight="1">
      <c r="A19" s="47" t="s">
        <v>748</v>
      </c>
      <c r="B19" s="46" t="s">
        <v>828</v>
      </c>
      <c r="C19" s="165" t="s">
        <v>1442</v>
      </c>
      <c r="D19" s="130">
        <v>0.97489999999999999</v>
      </c>
      <c r="E19" s="130">
        <v>0.97540000000000004</v>
      </c>
      <c r="F19" s="130">
        <v>0.98470000000000002</v>
      </c>
      <c r="G19" s="130">
        <v>0.96540000000000004</v>
      </c>
      <c r="H19" s="130">
        <v>0.95279999999999998</v>
      </c>
      <c r="I19" s="130">
        <v>0.97809999999999997</v>
      </c>
      <c r="J19" s="130">
        <v>0.9768</v>
      </c>
      <c r="K19" s="130">
        <v>0.97430000000000005</v>
      </c>
      <c r="L19" s="130">
        <v>0.97140000000000004</v>
      </c>
      <c r="M19" s="130">
        <v>0.96940000000000004</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481.8723</v>
      </c>
      <c r="L20" s="168">
        <v>491.10520000000002</v>
      </c>
      <c r="M20" s="168">
        <v>519.84939999999995</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0.98150000000000004</v>
      </c>
      <c r="L22" s="130">
        <v>0.98309999999999997</v>
      </c>
      <c r="M22" s="130">
        <v>0.98360000000000003</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0.26829999999999998</v>
      </c>
      <c r="L23" s="130">
        <v>0.318</v>
      </c>
      <c r="M23" s="130">
        <v>0.36570000000000003</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1.8499999999999999E-2</v>
      </c>
      <c r="L24" s="130">
        <v>1.6899999999999998E-2</v>
      </c>
      <c r="M24" s="130">
        <v>1.6400000000000001E-2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0.2727</v>
      </c>
      <c r="L25" s="130">
        <v>0.32279999999999998</v>
      </c>
      <c r="M25" s="130">
        <v>0.36770000000000003</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2.5999999999999999E-3</v>
      </c>
      <c r="L26" s="130">
        <v>2.0999999999999999E-3</v>
      </c>
      <c r="M26" s="130">
        <v>1.0999999999999999E-2</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6.1600000000000002E-2</v>
      </c>
      <c r="L27" s="130">
        <v>6.4600000000000005E-2</v>
      </c>
      <c r="M27" s="130">
        <v>7.0599999999999996E-2</v>
      </c>
    </row>
    <row r="28" spans="1:13" s="77" customFormat="1" ht="15" customHeight="1">
      <c r="A28" s="47" t="s">
        <v>748</v>
      </c>
      <c r="B28" s="46" t="s">
        <v>844</v>
      </c>
      <c r="C28" s="165" t="s">
        <v>1443</v>
      </c>
      <c r="D28" s="130">
        <v>7.9200000000000007E-2</v>
      </c>
      <c r="E28" s="130">
        <v>6.4699999999999994E-2</v>
      </c>
      <c r="F28" s="130">
        <v>6.5100000000000005E-2</v>
      </c>
      <c r="G28" s="130">
        <v>6.5199999999999994E-2</v>
      </c>
      <c r="H28" s="130">
        <v>6.2899999999999998E-2</v>
      </c>
      <c r="I28" s="130">
        <v>6.4600000000000005E-2</v>
      </c>
      <c r="J28" s="130">
        <v>6.9099999999999995E-2</v>
      </c>
      <c r="K28" s="130">
        <v>7.0999999999999994E-2</v>
      </c>
      <c r="L28" s="130">
        <v>7.0699999999999999E-2</v>
      </c>
      <c r="M28" s="130">
        <v>6.93E-2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0.97829999999999995</v>
      </c>
      <c r="L29" s="130">
        <v>0.98009999999999997</v>
      </c>
      <c r="M29" s="130">
        <v>0.9798</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1.6000000000000001E-3</v>
      </c>
      <c r="L30" s="130">
        <v>1.6000000000000001E-3</v>
      </c>
      <c r="M30" s="130">
        <v>4.0000000000000001E-3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8.0000000000000004E-4</v>
      </c>
      <c r="L31" s="130">
        <v>2.9999999999999997E-4</v>
      </c>
      <c r="M31" s="130">
        <v>2.0999999999999999E-3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5.0000000000000001E-4</v>
      </c>
      <c r="L32" s="130">
        <v>4.0000000000000002E-4</v>
      </c>
      <c r="M32" s="130">
        <v>1.2999999999999999E-3</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1E-4</v>
      </c>
      <c r="L33" s="130">
        <v>5.0000000000000001E-4</v>
      </c>
      <c r="M33" s="130">
        <v>5.0000000000000001E-4</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1.8599999999999998E-2</v>
      </c>
      <c r="L34" s="130">
        <v>1.7100000000000001E-2</v>
      </c>
      <c r="M34" s="130">
        <v>1.2200000000000001E-2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0.1191</v>
      </c>
      <c r="L36" s="130">
        <v>0.11840000000000001</v>
      </c>
      <c r="M36" s="130">
        <v>0.1031</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0.3957</v>
      </c>
      <c r="L37" s="130">
        <v>0.40639999999999998</v>
      </c>
      <c r="M37" s="130">
        <v>0.41039999999999999</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0.26300000000000001</v>
      </c>
      <c r="L38" s="130">
        <v>0.26929999999999998</v>
      </c>
      <c r="M38" s="130">
        <v>0.27229999999999999</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0.1961</v>
      </c>
      <c r="L39" s="130">
        <v>0.20050000000000001</v>
      </c>
      <c r="M39" s="130">
        <v>0.20369999999999999</v>
      </c>
    </row>
    <row r="40" spans="1:13" s="77" customFormat="1" ht="15" customHeight="1" thickBot="1">
      <c r="A40" s="47" t="s">
        <v>748</v>
      </c>
      <c r="B40" s="46" t="s">
        <v>865</v>
      </c>
      <c r="C40" s="103" t="s">
        <v>1205</v>
      </c>
      <c r="D40" s="130">
        <v>0.36687191031907584</v>
      </c>
      <c r="E40" s="130">
        <v>0.42078418964418596</v>
      </c>
      <c r="F40" s="130">
        <v>0.48605268668551832</v>
      </c>
      <c r="G40" s="130">
        <v>0.42849205789683359</v>
      </c>
      <c r="H40" s="130">
        <v>0.2331</v>
      </c>
      <c r="I40" s="130">
        <v>0.23749999999999999</v>
      </c>
      <c r="J40" s="130">
        <v>0.311</v>
      </c>
      <c r="K40" s="130">
        <v>0.38329999999999997</v>
      </c>
      <c r="L40" s="130">
        <v>0.39419999999999999</v>
      </c>
      <c r="M40" s="130">
        <v>0.3987</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0.2545</v>
      </c>
      <c r="L42" s="130">
        <v>0.25540000000000002</v>
      </c>
      <c r="M42" s="130">
        <v>0.25209999999999999</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0.25430000000000003</v>
      </c>
      <c r="L43" s="130">
        <v>0.25519999999999998</v>
      </c>
      <c r="M43" s="130">
        <v>0.25140000000000001</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5.0500000000000003E-2</v>
      </c>
      <c r="L44" s="130">
        <v>4.5699999999999998E-2</v>
      </c>
      <c r="M44" s="130">
        <v>4.3400000000000001E-2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1.9E-3</v>
      </c>
      <c r="L45" s="130">
        <v>1.8E-3</v>
      </c>
      <c r="M45" s="130">
        <v>1.06E-2</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2.41E-2</v>
      </c>
      <c r="L46" s="130">
        <v>2.1899999999999999E-2</v>
      </c>
      <c r="M46" s="130">
        <v>2.4299999999999999E-2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0.54559999999999997</v>
      </c>
      <c r="L47" s="130">
        <v>0.54500000000000004</v>
      </c>
      <c r="M47" s="130">
        <v>0.51790000000000003</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0.90049999999999997</v>
      </c>
      <c r="L49" s="130">
        <v>0.89890000000000003</v>
      </c>
      <c r="M49" s="130">
        <v>0.89949999999999997</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0.93289999999999995</v>
      </c>
      <c r="L50" s="130">
        <v>0.93359999999999999</v>
      </c>
      <c r="M50" s="130">
        <v>0.92949999999999999</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0.2944</v>
      </c>
      <c r="L51" s="130">
        <v>0.29270000000000002</v>
      </c>
      <c r="M51" s="130">
        <v>0.2928</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0.39119999999999999</v>
      </c>
      <c r="L52" s="130">
        <v>0.3962</v>
      </c>
      <c r="M52" s="130">
        <v>0.39960000000000001</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56" t="s">
        <v>557</v>
      </c>
      <c r="D54" s="756"/>
      <c r="E54" s="756"/>
      <c r="F54" s="756"/>
      <c r="G54" s="756"/>
      <c r="H54" s="756"/>
      <c r="I54" s="756"/>
      <c r="J54" s="756"/>
      <c r="K54" s="756"/>
      <c r="L54" s="756"/>
      <c r="M54" s="756"/>
    </row>
    <row r="55" spans="1:13" ht="48" customHeight="1">
      <c r="A55" s="47"/>
      <c r="B55" s="47"/>
      <c r="C55" s="751" t="s">
        <v>887</v>
      </c>
      <c r="D55" s="751"/>
      <c r="E55" s="751"/>
      <c r="F55" s="751"/>
      <c r="G55" s="751"/>
      <c r="H55" s="751"/>
      <c r="I55" s="751"/>
      <c r="J55" s="751"/>
      <c r="K55" s="751"/>
      <c r="L55" s="751"/>
      <c r="M55" s="751"/>
    </row>
    <row r="56" spans="1:13" ht="47.25" customHeight="1">
      <c r="A56" s="47"/>
      <c r="B56" s="47"/>
      <c r="C56" s="751" t="s">
        <v>888</v>
      </c>
      <c r="D56" s="751"/>
      <c r="E56" s="751"/>
      <c r="F56" s="751"/>
      <c r="G56" s="751"/>
      <c r="H56" s="751"/>
      <c r="I56" s="751"/>
      <c r="J56" s="751"/>
      <c r="K56" s="751"/>
      <c r="L56" s="751"/>
      <c r="M56" s="751"/>
    </row>
    <row r="57" spans="1:13" ht="15" customHeight="1">
      <c r="A57" s="47"/>
      <c r="B57" s="47"/>
      <c r="C57" s="752" t="s">
        <v>1446</v>
      </c>
      <c r="D57" s="752"/>
      <c r="E57" s="752"/>
      <c r="F57" s="752"/>
      <c r="G57" s="752"/>
      <c r="H57" s="752"/>
      <c r="I57" s="752"/>
      <c r="J57" s="752"/>
      <c r="K57" s="752"/>
      <c r="L57" s="752"/>
      <c r="M57" s="752"/>
    </row>
    <row r="58" spans="1:13" ht="15" customHeight="1">
      <c r="A58" s="47"/>
      <c r="B58" s="47"/>
      <c r="C58" s="752" t="s">
        <v>561</v>
      </c>
      <c r="D58" s="752"/>
      <c r="E58" s="752"/>
      <c r="F58" s="752"/>
      <c r="G58" s="752"/>
      <c r="H58" s="752"/>
      <c r="I58" s="752"/>
      <c r="J58" s="752"/>
      <c r="K58" s="752"/>
      <c r="L58" s="752"/>
      <c r="M58" s="752"/>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28"/>
      <c r="B1" s="628"/>
      <c r="C1" s="758"/>
      <c r="D1" s="758"/>
      <c r="E1" s="758"/>
      <c r="F1" s="758"/>
      <c r="G1" s="758"/>
      <c r="H1" s="758"/>
      <c r="I1" s="758"/>
      <c r="J1" s="758"/>
      <c r="K1" s="758"/>
      <c r="L1" s="758"/>
      <c r="M1" s="758"/>
    </row>
    <row r="2" spans="1:13" ht="15" customHeight="1">
      <c r="A2" s="754" t="s">
        <v>444</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69"/>
      <c r="B6" s="570" t="s">
        <v>1250</v>
      </c>
      <c r="C6" s="571"/>
      <c r="D6" s="581" t="s">
        <v>1250</v>
      </c>
      <c r="E6" s="784" t="s">
        <v>444</v>
      </c>
      <c r="F6" s="784"/>
      <c r="G6" s="784"/>
      <c r="H6" s="784"/>
      <c r="I6" s="784"/>
      <c r="J6" s="784"/>
      <c r="K6" s="784"/>
      <c r="L6" s="784"/>
      <c r="M6" s="784"/>
    </row>
    <row r="7" spans="1:13" ht="30" customHeight="1" thickTop="1" thickBot="1">
      <c r="A7" s="47"/>
      <c r="B7" s="173"/>
      <c r="C7" s="404"/>
      <c r="D7" s="392" t="s">
        <v>574</v>
      </c>
      <c r="E7" s="392" t="s">
        <v>575</v>
      </c>
      <c r="F7" s="392" t="s">
        <v>576</v>
      </c>
      <c r="G7" s="392" t="s">
        <v>577</v>
      </c>
      <c r="H7" s="392" t="s">
        <v>578</v>
      </c>
      <c r="I7" s="400" t="s">
        <v>579</v>
      </c>
      <c r="J7" s="400" t="s">
        <v>1267</v>
      </c>
      <c r="K7" s="400" t="s">
        <v>1507</v>
      </c>
      <c r="L7" s="400" t="s">
        <v>1358</v>
      </c>
      <c r="M7" s="400" t="s">
        <v>1508</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4.1200000000000001E-2</v>
      </c>
      <c r="L10" s="130">
        <v>4.1099999999999998E-2</v>
      </c>
      <c r="M10" s="130">
        <v>4.0099999999999997E-2</v>
      </c>
    </row>
    <row r="11" spans="1:13" s="48" customFormat="1" ht="15" customHeight="1">
      <c r="A11" s="47" t="s">
        <v>748</v>
      </c>
      <c r="B11" s="46" t="s">
        <v>892</v>
      </c>
      <c r="C11" s="165" t="s">
        <v>1412</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4.1500000000000002E-2</v>
      </c>
      <c r="M11" s="130">
        <v>3.9600000000000003E-2</v>
      </c>
    </row>
    <row r="12" spans="1:13" s="48" customFormat="1" ht="15" customHeight="1">
      <c r="A12" s="47" t="s">
        <v>748</v>
      </c>
      <c r="B12" s="46" t="s">
        <v>893</v>
      </c>
      <c r="C12" s="165" t="s">
        <v>1413</v>
      </c>
      <c r="D12" s="130">
        <v>5.0999999999999997E-2</v>
      </c>
      <c r="E12" s="130">
        <v>5.0500000000000003E-2</v>
      </c>
      <c r="F12" s="130">
        <v>3.7999999999999999E-2</v>
      </c>
      <c r="G12" s="130">
        <v>4.2700000000000002E-2</v>
      </c>
      <c r="H12" s="130">
        <v>3.9100000000000003E-2</v>
      </c>
      <c r="I12" s="130">
        <v>4.24E-2</v>
      </c>
      <c r="J12" s="130">
        <v>4.4299999999999999E-2</v>
      </c>
      <c r="K12" s="130">
        <v>4.1799999999999997E-2</v>
      </c>
      <c r="L12" s="130">
        <v>4.1300000000000003E-2</v>
      </c>
      <c r="M12" s="130">
        <v>3.8600000000000002E-2</v>
      </c>
    </row>
    <row r="13" spans="1:13" s="48" customFormat="1" ht="15" customHeight="1">
      <c r="A13" s="47" t="s">
        <v>748</v>
      </c>
      <c r="B13" s="46" t="s">
        <v>894</v>
      </c>
      <c r="C13" s="165" t="s">
        <v>1414</v>
      </c>
      <c r="D13" s="130">
        <v>9.9000000000000008E-3</v>
      </c>
      <c r="E13" s="130">
        <v>9.4000000000000004E-3</v>
      </c>
      <c r="F13" s="130">
        <v>6.8999999999999999E-3</v>
      </c>
      <c r="G13" s="130">
        <v>7.1999999999999998E-3</v>
      </c>
      <c r="H13" s="130">
        <v>7.7999999999999996E-3</v>
      </c>
      <c r="I13" s="130">
        <v>8.8999999999999999E-3</v>
      </c>
      <c r="J13" s="130">
        <v>1.3599999999999999E-2</v>
      </c>
      <c r="K13" s="130">
        <v>7.7000000000000002E-3</v>
      </c>
      <c r="L13" s="130">
        <v>8.9999999999999993E-3</v>
      </c>
      <c r="M13" s="130">
        <v>6.1999999999999998E-3</v>
      </c>
    </row>
    <row r="14" spans="1:13" s="48" customFormat="1" ht="15" customHeight="1">
      <c r="A14" s="47" t="s">
        <v>748</v>
      </c>
      <c r="B14" s="46" t="s">
        <v>895</v>
      </c>
      <c r="C14" s="165" t="s">
        <v>1415</v>
      </c>
      <c r="D14" s="130">
        <v>1.0200000000000001E-2</v>
      </c>
      <c r="E14" s="130">
        <v>9.7999999999999997E-3</v>
      </c>
      <c r="F14" s="130">
        <v>7.6E-3</v>
      </c>
      <c r="G14" s="130">
        <v>7.7999999999999996E-3</v>
      </c>
      <c r="H14" s="130">
        <v>7.7000000000000002E-3</v>
      </c>
      <c r="I14" s="130">
        <v>8.8000000000000005E-3</v>
      </c>
      <c r="J14" s="130">
        <v>1.3599999999999999E-2</v>
      </c>
      <c r="K14" s="130">
        <v>7.7000000000000002E-3</v>
      </c>
      <c r="L14" s="130">
        <v>9.1000000000000004E-3</v>
      </c>
      <c r="M14" s="130">
        <v>6.1999999999999998E-3</v>
      </c>
    </row>
    <row r="15" spans="1:13" s="48" customFormat="1" ht="15" customHeight="1">
      <c r="A15" s="47" t="s">
        <v>748</v>
      </c>
      <c r="B15" s="46" t="s">
        <v>896</v>
      </c>
      <c r="C15" s="165" t="s">
        <v>1416</v>
      </c>
      <c r="D15" s="130">
        <v>9.7999999999999997E-3</v>
      </c>
      <c r="E15" s="130">
        <v>9.4999999999999998E-3</v>
      </c>
      <c r="F15" s="130">
        <v>7.1999999999999998E-3</v>
      </c>
      <c r="G15" s="130">
        <v>7.7999999999999996E-3</v>
      </c>
      <c r="H15" s="130">
        <v>7.4000000000000003E-3</v>
      </c>
      <c r="I15" s="130">
        <v>8.3000000000000001E-3</v>
      </c>
      <c r="J15" s="130">
        <v>1.2E-2</v>
      </c>
      <c r="K15" s="130">
        <v>7.7000000000000002E-3</v>
      </c>
      <c r="L15" s="130">
        <v>7.0000000000000001E-3</v>
      </c>
      <c r="M15" s="130">
        <v>5.7000000000000002E-3</v>
      </c>
    </row>
    <row r="16" spans="1:13" s="48" customFormat="1" ht="15" customHeight="1" thickBot="1">
      <c r="A16" s="47" t="s">
        <v>748</v>
      </c>
      <c r="B16" s="46" t="s">
        <v>897</v>
      </c>
      <c r="C16" s="165" t="s">
        <v>1417</v>
      </c>
      <c r="D16" s="130">
        <v>4.8899999999999999E-2</v>
      </c>
      <c r="E16" s="130">
        <v>4.5499999999999999E-2</v>
      </c>
      <c r="F16" s="130">
        <v>3.2399999999999998E-2</v>
      </c>
      <c r="G16" s="130">
        <v>3.32E-2</v>
      </c>
      <c r="H16" s="130">
        <v>3.1899999999999998E-2</v>
      </c>
      <c r="I16" s="130">
        <v>3.5499999999999997E-2</v>
      </c>
      <c r="J16" s="130">
        <v>4.87E-2</v>
      </c>
      <c r="K16" s="130">
        <v>3.0300000000000001E-2</v>
      </c>
      <c r="L16" s="130">
        <v>2.75E-2</v>
      </c>
      <c r="M16" s="130">
        <v>2.23E-2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5.7299999999999997E-2</v>
      </c>
      <c r="M18" s="130">
        <v>5.74E-2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-1.61E-2</v>
      </c>
      <c r="L19" s="130">
        <v>-1.6199999999999999E-2</v>
      </c>
      <c r="M19" s="130">
        <v>-1.7299999999999999E-2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2.3E-2</v>
      </c>
      <c r="L20" s="130">
        <v>2.3199999999999998E-2</v>
      </c>
      <c r="M20" s="130">
        <v>2.4899999999999999E-2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1418</v>
      </c>
      <c r="D22" s="130">
        <v>-4.7000000000000002E-3</v>
      </c>
      <c r="E22" s="130">
        <v>-1.9E-3</v>
      </c>
      <c r="F22" s="130">
        <v>-1.6999999999999999E-3</v>
      </c>
      <c r="G22" s="130">
        <v>-2.3E-3</v>
      </c>
      <c r="H22" s="130">
        <v>-3.0999999999999999E-3</v>
      </c>
      <c r="I22" s="130">
        <v>-3.8E-3</v>
      </c>
      <c r="J22" s="130">
        <v>-2.2000000000000001E-3</v>
      </c>
      <c r="K22" s="130">
        <v>2.9999999999999997E-4</v>
      </c>
      <c r="L22" s="130">
        <v>-2.0000000000000001E-4</v>
      </c>
      <c r="M22" s="130">
        <v>-8.9999999999999998E-4</v>
      </c>
    </row>
    <row r="23" spans="1:13" s="48" customFormat="1" ht="15" customHeight="1">
      <c r="A23" s="47" t="s">
        <v>748</v>
      </c>
      <c r="B23" s="46" t="s">
        <v>907</v>
      </c>
      <c r="C23" s="165" t="s">
        <v>1419</v>
      </c>
      <c r="D23" s="130">
        <v>6.3E-3</v>
      </c>
      <c r="E23" s="130">
        <v>7.3000000000000001E-3</v>
      </c>
      <c r="F23" s="130">
        <v>2.0999999999999999E-3</v>
      </c>
      <c r="G23" s="130">
        <v>1.6000000000000001E-3</v>
      </c>
      <c r="H23" s="130">
        <v>1.4E-3</v>
      </c>
      <c r="I23" s="130">
        <v>8.9999999999999998E-4</v>
      </c>
      <c r="J23" s="130">
        <v>6.9999999999999999E-4</v>
      </c>
      <c r="K23" s="130">
        <v>2.9999999999999997E-4</v>
      </c>
      <c r="L23" s="130">
        <v>5.0000000000000001E-4</v>
      </c>
      <c r="M23" s="130">
        <v>-5.0000000000000001E-4</v>
      </c>
    </row>
    <row r="24" spans="1:13" s="48" customFormat="1" ht="15" customHeight="1">
      <c r="A24" s="47" t="s">
        <v>748</v>
      </c>
      <c r="B24" s="46" t="s">
        <v>908</v>
      </c>
      <c r="C24" s="165" t="s">
        <v>1420</v>
      </c>
      <c r="D24" s="130">
        <v>-4.1099999999999998E-2</v>
      </c>
      <c r="E24" s="130">
        <v>-4.1000000000000002E-2</v>
      </c>
      <c r="F24" s="130">
        <v>-3.1099999999999999E-2</v>
      </c>
      <c r="G24" s="130">
        <v>-3.5499999999999997E-2</v>
      </c>
      <c r="H24" s="130">
        <v>-3.1300000000000001E-2</v>
      </c>
      <c r="I24" s="130">
        <v>-3.3500000000000002E-2</v>
      </c>
      <c r="J24" s="130">
        <v>-3.0700000000000002E-2</v>
      </c>
      <c r="K24" s="130">
        <v>-3.4099999999999998E-2</v>
      </c>
      <c r="L24" s="130">
        <v>-3.2300000000000002E-2</v>
      </c>
      <c r="M24" s="130">
        <v>-3.2500000000000001E-2</v>
      </c>
    </row>
    <row r="25" spans="1:13" s="48" customFormat="1" ht="15" customHeight="1">
      <c r="A25" s="47" t="s">
        <v>748</v>
      </c>
      <c r="B25" s="46" t="s">
        <v>909</v>
      </c>
      <c r="C25" s="165" t="s">
        <v>1421</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748</v>
      </c>
      <c r="B26" s="46" t="s">
        <v>910</v>
      </c>
      <c r="C26" s="165" t="s">
        <v>1422</v>
      </c>
      <c r="D26" s="130">
        <v>0.1452</v>
      </c>
      <c r="E26" s="130">
        <v>0.14360000000000001</v>
      </c>
      <c r="F26" s="130">
        <v>9.3899999999999997E-2</v>
      </c>
      <c r="G26" s="130">
        <v>0.1125</v>
      </c>
      <c r="H26" s="130">
        <v>0.10050000000000001</v>
      </c>
      <c r="I26" s="130">
        <v>0.11700000000000001</v>
      </c>
      <c r="J26" s="130">
        <v>0.1142</v>
      </c>
      <c r="K26" s="130">
        <v>0.1147</v>
      </c>
      <c r="L26" s="130">
        <v>0.1096</v>
      </c>
      <c r="M26" s="130">
        <v>0.1022</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1423</v>
      </c>
      <c r="D28" s="130">
        <v>7.3800000000000004E-2</v>
      </c>
      <c r="E28" s="130">
        <v>7.5499999999999998E-2</v>
      </c>
      <c r="F28" s="130">
        <v>6.4699999999999994E-2</v>
      </c>
      <c r="G28" s="130">
        <v>7.6200000000000004E-2</v>
      </c>
      <c r="H28" s="130">
        <v>6.9800000000000001E-2</v>
      </c>
      <c r="I28" s="130">
        <v>7.5499999999999998E-2</v>
      </c>
      <c r="J28" s="130">
        <v>7.6799999999999993E-2</v>
      </c>
      <c r="K28" s="130">
        <v>7.0099999999999996E-2</v>
      </c>
      <c r="L28" s="130">
        <v>7.0999999999999994E-2</v>
      </c>
      <c r="M28" s="130">
        <v>7.0900000000000005E-2</v>
      </c>
    </row>
    <row r="29" spans="1:13" s="48" customFormat="1" ht="15" customHeight="1">
      <c r="A29" s="47" t="s">
        <v>748</v>
      </c>
      <c r="B29" s="46" t="s">
        <v>912</v>
      </c>
      <c r="C29" s="165" t="s">
        <v>1424</v>
      </c>
      <c r="D29" s="130">
        <v>1.0004</v>
      </c>
      <c r="E29" s="130">
        <v>0.24460000000000001</v>
      </c>
      <c r="F29" s="130">
        <v>0.18559999999999999</v>
      </c>
      <c r="G29" s="130">
        <v>0.214</v>
      </c>
      <c r="H29" s="130">
        <v>6.1199999999999997E-2</v>
      </c>
      <c r="I29" s="130">
        <v>8.8900000000000007E-2</v>
      </c>
      <c r="J29" s="130">
        <v>4.8899999999999999E-2</v>
      </c>
      <c r="K29" s="130">
        <v>9.3600000000000003E-2</v>
      </c>
      <c r="L29" s="130">
        <v>8.6099999999999996E-2</v>
      </c>
      <c r="M29" s="130">
        <v>8.43E-2</v>
      </c>
    </row>
    <row r="30" spans="1:13" s="48" customFormat="1" ht="15" customHeight="1">
      <c r="A30" s="47" t="s">
        <v>748</v>
      </c>
      <c r="B30" s="46" t="s">
        <v>913</v>
      </c>
      <c r="C30" s="165" t="s">
        <v>1425</v>
      </c>
      <c r="D30" s="130">
        <v>0.15629999999999999</v>
      </c>
      <c r="E30" s="130">
        <v>0.14369999999999999</v>
      </c>
      <c r="F30" s="130">
        <v>0.1454</v>
      </c>
      <c r="G30" s="130">
        <v>0.15659999999999999</v>
      </c>
      <c r="H30" s="130">
        <v>8.7999999999999995E-2</v>
      </c>
      <c r="I30" s="130">
        <v>9.4700000000000006E-2</v>
      </c>
      <c r="J30" s="130">
        <v>3.9800000000000002E-2</v>
      </c>
      <c r="K30" s="130">
        <v>4.4900000000000002E-2</v>
      </c>
      <c r="L30" s="130">
        <v>5.7200000000000001E-2</v>
      </c>
      <c r="M30" s="130">
        <v>0.14280000000000001</v>
      </c>
    </row>
    <row r="31" spans="1:13" s="48" customFormat="1" ht="15" customHeight="1">
      <c r="A31" s="47" t="s">
        <v>748</v>
      </c>
      <c r="B31" s="46" t="s">
        <v>914</v>
      </c>
      <c r="C31" s="165" t="s">
        <v>1426</v>
      </c>
      <c r="D31" s="130">
        <v>5.6399999999999999E-2</v>
      </c>
      <c r="E31" s="130">
        <v>4.0800000000000003E-2</v>
      </c>
      <c r="F31" s="130">
        <v>7.7700000000000005E-2</v>
      </c>
      <c r="G31" s="130">
        <v>0.58350000000000002</v>
      </c>
      <c r="H31" s="130">
        <v>5.4999999999999997E-3</v>
      </c>
      <c r="I31" s="130">
        <v>0.01</v>
      </c>
      <c r="J31" s="130">
        <v>1.2699999999999999E-2</v>
      </c>
      <c r="K31" s="130">
        <v>0.1764</v>
      </c>
      <c r="L31" s="130">
        <v>0.1515</v>
      </c>
      <c r="M31" s="130">
        <v>0.16109999999999999</v>
      </c>
    </row>
    <row r="32" spans="1:13" s="48" customFormat="1" ht="15" customHeight="1">
      <c r="A32" s="47" t="s">
        <v>748</v>
      </c>
      <c r="B32" s="46" t="s">
        <v>915</v>
      </c>
      <c r="C32" s="165" t="s">
        <v>1427</v>
      </c>
      <c r="D32" s="130">
        <v>6.7000000000000002E-3</v>
      </c>
      <c r="E32" s="130">
        <v>2.2000000000000001E-3</v>
      </c>
      <c r="F32" s="130">
        <v>4.4000000000000003E-3</v>
      </c>
      <c r="G32" s="130">
        <v>5.1000000000000004E-3</v>
      </c>
      <c r="H32" s="130">
        <v>2.3800000000000002E-2</v>
      </c>
      <c r="I32" s="130">
        <v>1.1299999999999999E-2</v>
      </c>
      <c r="J32" s="130">
        <v>2.2800000000000001E-2</v>
      </c>
      <c r="K32" s="130">
        <v>0.14069999999999999</v>
      </c>
      <c r="L32" s="130">
        <v>0.37709999999999999</v>
      </c>
      <c r="M32" s="130">
        <v>1.6999999999999999E-3</v>
      </c>
    </row>
    <row r="33" spans="1:13" s="48" customFormat="1" ht="15" customHeight="1">
      <c r="A33" s="47" t="s">
        <v>748</v>
      </c>
      <c r="B33" s="46" t="s">
        <v>916</v>
      </c>
      <c r="C33" s="165" t="s">
        <v>1428</v>
      </c>
      <c r="D33" s="130">
        <v>1.9099999999999999E-2</v>
      </c>
      <c r="E33" s="130">
        <v>1.1299999999999999E-2</v>
      </c>
      <c r="F33" s="130">
        <v>1.3899999999999999E-2</v>
      </c>
      <c r="G33" s="130">
        <v>2.81E-2</v>
      </c>
      <c r="H33" s="130">
        <v>4.4999999999999997E-3</v>
      </c>
      <c r="I33" s="130">
        <v>3.2000000000000002E-3</v>
      </c>
      <c r="J33" s="130">
        <v>2.8999999999999998E-3</v>
      </c>
      <c r="K33" s="130">
        <v>2.7000000000000001E-3</v>
      </c>
      <c r="L33" s="130">
        <v>2.0999999999999999E-3</v>
      </c>
      <c r="M33" s="130">
        <v>4.8999999999999998E-3</v>
      </c>
    </row>
    <row r="34" spans="1:13" s="48" customFormat="1" ht="15" customHeight="1">
      <c r="A34" s="47" t="s">
        <v>748</v>
      </c>
      <c r="B34" s="46" t="s">
        <v>917</v>
      </c>
      <c r="C34" s="165" t="s">
        <v>1429</v>
      </c>
      <c r="D34" s="130">
        <v>8.8999999999999999E-3</v>
      </c>
      <c r="E34" s="130">
        <v>4.7000000000000002E-3</v>
      </c>
      <c r="F34" s="130">
        <v>7.1000000000000004E-3</v>
      </c>
      <c r="G34" s="130">
        <v>0.01</v>
      </c>
      <c r="H34" s="130">
        <v>1.4500000000000001E-2</v>
      </c>
      <c r="I34" s="130">
        <v>6.3E-3</v>
      </c>
      <c r="J34" s="130">
        <v>1.0699999999999999E-2</v>
      </c>
      <c r="K34" s="130">
        <v>2.01E-2</v>
      </c>
      <c r="L34" s="130">
        <v>5.4300000000000001E-2</v>
      </c>
      <c r="M34" s="130">
        <v>4.5999999999999999E-3</v>
      </c>
    </row>
    <row r="35" spans="1:13" s="48" customFormat="1" ht="15" customHeight="1">
      <c r="A35" s="47" t="s">
        <v>748</v>
      </c>
      <c r="B35" s="46" t="s">
        <v>918</v>
      </c>
      <c r="C35" s="165" t="s">
        <v>1430</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1431</v>
      </c>
      <c r="D36" s="130">
        <v>1.2999999999999999E-2</v>
      </c>
      <c r="E36" s="130">
        <v>1.6400000000000001E-2</v>
      </c>
      <c r="F36" s="130">
        <v>1.61E-2</v>
      </c>
      <c r="G36" s="130">
        <v>1.8200000000000001E-2</v>
      </c>
      <c r="H36" s="130">
        <v>1.89E-2</v>
      </c>
      <c r="I36" s="130">
        <v>2.0500000000000001E-2</v>
      </c>
      <c r="J36" s="130">
        <v>1.9599999999999999E-2</v>
      </c>
      <c r="K36" s="130">
        <v>1.9800000000000002E-2</v>
      </c>
      <c r="L36" s="130">
        <v>1.9800000000000002E-2</v>
      </c>
      <c r="M36" s="130">
        <v>2.1299999999999999E-2</v>
      </c>
    </row>
    <row r="37" spans="1:13" s="48" customFormat="1" ht="15" customHeight="1">
      <c r="A37" s="47" t="s">
        <v>748</v>
      </c>
      <c r="B37" s="46" t="s">
        <v>920</v>
      </c>
      <c r="C37" s="165" t="s">
        <v>1432</v>
      </c>
      <c r="D37" s="130">
        <v>2.5999999999999999E-2</v>
      </c>
      <c r="E37" s="130">
        <v>2.98E-2</v>
      </c>
      <c r="F37" s="130">
        <v>2.2800000000000001E-2</v>
      </c>
      <c r="G37" s="130">
        <v>3.2899999999999999E-2</v>
      </c>
      <c r="H37" s="130">
        <v>2.7400000000000001E-2</v>
      </c>
      <c r="I37" s="130">
        <v>3.3599999999999998E-2</v>
      </c>
      <c r="J37" s="130">
        <v>3.2300000000000002E-2</v>
      </c>
      <c r="K37" s="130">
        <v>3.5400000000000001E-2</v>
      </c>
      <c r="L37" s="130">
        <v>3.5900000000000001E-2</v>
      </c>
      <c r="M37" s="130">
        <v>3.95E-2</v>
      </c>
    </row>
    <row r="38" spans="1:13" s="48" customFormat="1" ht="15" customHeight="1">
      <c r="A38" s="47"/>
      <c r="B38" s="46"/>
      <c r="C38" s="165" t="s">
        <v>1433</v>
      </c>
      <c r="D38" s="130">
        <v>0</v>
      </c>
      <c r="E38" s="130">
        <v>0</v>
      </c>
      <c r="F38" s="130">
        <v>0</v>
      </c>
      <c r="G38" s="130">
        <v>0</v>
      </c>
      <c r="H38" s="130">
        <v>0</v>
      </c>
      <c r="I38" s="130">
        <v>3.5999999999999999E-3</v>
      </c>
      <c r="J38" s="130">
        <v>7.0000000000000001E-3</v>
      </c>
      <c r="K38" s="130">
        <v>4.0000000000000001E-3</v>
      </c>
      <c r="L38" s="130">
        <v>3.3E-3</v>
      </c>
      <c r="M38" s="130">
        <v>4.4000000000000003E-3</v>
      </c>
    </row>
    <row r="39" spans="1:13" s="48" customFormat="1" ht="15" customHeight="1" thickBot="1">
      <c r="A39" s="47" t="s">
        <v>748</v>
      </c>
      <c r="B39" s="46" t="s">
        <v>921</v>
      </c>
      <c r="C39" s="165" t="s">
        <v>1434</v>
      </c>
      <c r="D39" s="130">
        <v>0</v>
      </c>
      <c r="E39" s="130">
        <v>0</v>
      </c>
      <c r="F39" s="130">
        <v>0</v>
      </c>
      <c r="G39" s="130">
        <v>1.2999999999999999E-3</v>
      </c>
      <c r="H39" s="130">
        <v>1E-4</v>
      </c>
      <c r="I39" s="130">
        <v>1.1000000000000001E-3</v>
      </c>
      <c r="J39" s="130">
        <v>4.8999999999999998E-3</v>
      </c>
      <c r="K39" s="130">
        <v>6.1000000000000004E-3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3.4099999999999998E-2</v>
      </c>
      <c r="L42" s="130">
        <v>3.2300000000000002E-2</v>
      </c>
      <c r="M42" s="130">
        <v>3.2500000000000001E-2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3.78E-2</v>
      </c>
      <c r="L43" s="130">
        <v>3.5900000000000001E-2</v>
      </c>
      <c r="M43" s="130">
        <v>3.6200000000000003E-2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4.7500000000000001E-2</v>
      </c>
      <c r="L44" s="130">
        <v>4.5199999999999997E-2</v>
      </c>
      <c r="M44" s="130">
        <v>4.7800000000000002E-2</v>
      </c>
    </row>
    <row r="45" spans="1:13" s="48" customFormat="1" ht="15" customHeight="1" thickBot="1">
      <c r="A45" s="47" t="s">
        <v>748</v>
      </c>
      <c r="B45" s="46" t="s">
        <v>928</v>
      </c>
      <c r="C45" s="165" t="s">
        <v>1435</v>
      </c>
      <c r="D45" s="130">
        <v>5.6899999999999999E-2</v>
      </c>
      <c r="E45" s="130">
        <v>5.7299999999999997E-2</v>
      </c>
      <c r="F45" s="130">
        <v>4.36E-2</v>
      </c>
      <c r="G45" s="130">
        <v>5.0500000000000003E-2</v>
      </c>
      <c r="H45" s="130">
        <v>4.53E-2</v>
      </c>
      <c r="I45" s="130">
        <v>5.0599999999999999E-2</v>
      </c>
      <c r="J45" s="130">
        <v>4.8800000000000003E-2</v>
      </c>
      <c r="K45" s="130">
        <v>5.5300000000000002E-2</v>
      </c>
      <c r="L45" s="130">
        <v>5.2400000000000002E-2</v>
      </c>
      <c r="M45" s="130">
        <v>5.2699999999999997E-2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0.4909</v>
      </c>
      <c r="L47" s="130">
        <v>0.50790000000000002</v>
      </c>
      <c r="M47" s="130">
        <v>0.51459999999999995</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4.2099999999999999E-2</v>
      </c>
      <c r="L48" s="130">
        <v>4.4299999999999999E-2</v>
      </c>
      <c r="M48" s="130">
        <v>4.5699999999999998E-2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0.46700000000000003</v>
      </c>
      <c r="L49" s="130">
        <v>0.44779999999999998</v>
      </c>
      <c r="M49" s="130">
        <v>0.43980000000000002</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0.61929999999999996</v>
      </c>
      <c r="L50" s="130">
        <v>0.57569999999999999</v>
      </c>
      <c r="M50" s="130">
        <v>0.53810000000000002</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4.1200000000000001E-2</v>
      </c>
      <c r="L52" s="130">
        <v>4.0599999999999997E-2</v>
      </c>
      <c r="M52" s="130">
        <v>3.85E-2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4.1000000000000002E-2</v>
      </c>
      <c r="L53" s="130">
        <v>4.0300000000000002E-2</v>
      </c>
      <c r="M53" s="130">
        <v>3.9E-2</v>
      </c>
    </row>
    <row r="54" spans="1:13" s="47" customFormat="1" ht="15" customHeight="1">
      <c r="A54" s="47" t="s">
        <v>748</v>
      </c>
      <c r="B54" s="46" t="s">
        <v>941</v>
      </c>
      <c r="C54" s="165" t="s">
        <v>1436</v>
      </c>
      <c r="D54" s="130">
        <v>5.0999999999999997E-2</v>
      </c>
      <c r="E54" s="130">
        <v>4.5999999999999999E-2</v>
      </c>
      <c r="F54" s="130">
        <v>3.6900000000000002E-2</v>
      </c>
      <c r="G54" s="130">
        <v>4.0899999999999999E-2</v>
      </c>
      <c r="H54" s="130">
        <v>4.3299999999999998E-2</v>
      </c>
      <c r="I54" s="130">
        <v>4.7699999999999999E-2</v>
      </c>
      <c r="J54" s="130">
        <v>5.0200000000000002E-2</v>
      </c>
      <c r="K54" s="130">
        <v>4.6300000000000001E-2</v>
      </c>
      <c r="L54" s="130">
        <v>4.5499999999999999E-2</v>
      </c>
      <c r="M54" s="130">
        <v>4.3499999999999997E-2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6.2300000000000001E-2</v>
      </c>
      <c r="L55" s="130">
        <v>6.1600000000000002E-2</v>
      </c>
      <c r="M55" s="130">
        <v>6.08E-2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-1.6E-2</v>
      </c>
      <c r="L56" s="130">
        <v>-1.61E-2</v>
      </c>
      <c r="M56" s="130">
        <v>-1.7299999999999999E-2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-5.3E-3</v>
      </c>
      <c r="L57" s="130">
        <v>-5.1999999999999998E-3</v>
      </c>
      <c r="M57" s="130">
        <v>-4.4999999999999997E-3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2.0000000000000001E-4</v>
      </c>
      <c r="L58" s="130">
        <v>2.9999999999999997E-4</v>
      </c>
      <c r="M58" s="130">
        <v>-5.0000000000000001E-4</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4.1200000000000001E-2</v>
      </c>
      <c r="L60" s="130">
        <v>4.0599999999999997E-2</v>
      </c>
      <c r="M60" s="130">
        <v>3.85E-2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6.9999999999999999E-4</v>
      </c>
      <c r="L61" s="130">
        <v>8.0000000000000004E-4</v>
      </c>
      <c r="M61" s="130">
        <v>2.0000000000000001E-4</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-3.4099999999999998E-2</v>
      </c>
      <c r="L62" s="130">
        <v>-3.2300000000000002E-2</v>
      </c>
      <c r="M62" s="130">
        <v>-3.2500000000000001E-2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0</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7.7000000000000002E-3</v>
      </c>
      <c r="L66" s="407">
        <v>9.1000000000000004E-3</v>
      </c>
      <c r="M66" s="407">
        <v>6.1999999999999998E-3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1400</v>
      </c>
      <c r="D68" s="47"/>
      <c r="E68" s="47"/>
      <c r="F68" s="47"/>
      <c r="G68" s="47"/>
      <c r="H68" s="47"/>
      <c r="I68" s="47"/>
      <c r="J68" s="47"/>
      <c r="K68" s="47"/>
      <c r="L68" s="47"/>
      <c r="M68" s="47"/>
    </row>
    <row r="69" spans="1:13" ht="15" customHeight="1">
      <c r="A69" s="47"/>
      <c r="B69" s="47"/>
      <c r="C69" s="170" t="s">
        <v>1444</v>
      </c>
      <c r="D69" s="47"/>
      <c r="E69" s="47"/>
      <c r="F69" s="47"/>
      <c r="G69" s="47"/>
      <c r="H69" s="47"/>
      <c r="I69" s="47"/>
      <c r="J69" s="47"/>
      <c r="K69" s="47"/>
      <c r="L69" s="47"/>
      <c r="M69" s="47"/>
    </row>
    <row r="70" spans="1:13" ht="15" customHeight="1">
      <c r="A70" s="47"/>
      <c r="B70" s="47"/>
      <c r="C70" s="170" t="s">
        <v>1445</v>
      </c>
      <c r="D70" s="47"/>
      <c r="E70" s="47"/>
      <c r="F70" s="47"/>
      <c r="G70" s="47"/>
      <c r="H70" s="47"/>
      <c r="I70" s="47"/>
      <c r="J70" s="47"/>
      <c r="K70" s="47"/>
      <c r="L70" s="47"/>
      <c r="M70" s="47"/>
    </row>
    <row r="71" spans="1:13" ht="15" customHeight="1">
      <c r="A71" s="47"/>
      <c r="B71" s="47"/>
      <c r="C71" s="170" t="s">
        <v>1403</v>
      </c>
      <c r="D71" s="47"/>
      <c r="E71" s="47"/>
      <c r="F71" s="47"/>
      <c r="G71" s="47"/>
      <c r="H71" s="47"/>
      <c r="I71" s="47"/>
      <c r="J71" s="47"/>
      <c r="K71" s="47"/>
      <c r="L71" s="47"/>
      <c r="M71" s="47"/>
    </row>
    <row r="72" spans="1:13" ht="15" customHeight="1">
      <c r="A72" s="47"/>
      <c r="B72" s="47"/>
      <c r="C72" s="170" t="s">
        <v>1404</v>
      </c>
      <c r="D72" s="47"/>
      <c r="E72" s="47"/>
      <c r="F72" s="47"/>
      <c r="G72" s="47"/>
      <c r="H72" s="47"/>
      <c r="I72" s="47"/>
      <c r="J72" s="47"/>
      <c r="K72" s="47"/>
      <c r="L72" s="47"/>
      <c r="M72" s="47"/>
    </row>
    <row r="73" spans="1:13" ht="30" customHeight="1">
      <c r="A73" s="47"/>
      <c r="B73" s="47"/>
      <c r="C73" s="757" t="s">
        <v>964</v>
      </c>
      <c r="D73" s="757"/>
      <c r="E73" s="757"/>
      <c r="F73" s="757"/>
      <c r="G73" s="757"/>
      <c r="H73" s="757"/>
      <c r="I73" s="757"/>
      <c r="J73" s="757"/>
      <c r="K73" s="757"/>
      <c r="L73" s="757"/>
      <c r="M73" s="757"/>
    </row>
    <row r="74" spans="1:13" ht="15" customHeight="1">
      <c r="A74" s="47"/>
      <c r="B74" s="47"/>
      <c r="C74" s="170" t="s">
        <v>571</v>
      </c>
      <c r="D74" s="47"/>
      <c r="E74" s="47"/>
      <c r="F74" s="47"/>
      <c r="G74" s="47"/>
      <c r="H74" s="47"/>
      <c r="I74" s="47"/>
      <c r="J74" s="47"/>
      <c r="K74" s="47"/>
      <c r="L74" s="47"/>
      <c r="M74" s="47"/>
    </row>
    <row r="75" spans="1:13" ht="30" customHeight="1">
      <c r="A75" s="47"/>
      <c r="B75" s="47"/>
      <c r="C75" s="757" t="s">
        <v>965</v>
      </c>
      <c r="D75" s="757"/>
      <c r="E75" s="757"/>
      <c r="F75" s="757"/>
      <c r="G75" s="757"/>
      <c r="H75" s="757"/>
      <c r="I75" s="757"/>
      <c r="J75" s="757"/>
      <c r="K75" s="757"/>
      <c r="L75" s="757"/>
      <c r="M75" s="757"/>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3" sqref="A3:E3"/>
    </sheetView>
  </sheetViews>
  <sheetFormatPr defaultColWidth="9.140625" defaultRowHeight="12.75"/>
  <cols>
    <col min="1" max="1" width="95.140625" style="33" customWidth="1"/>
    <col min="2" max="3" width="13.42578125" style="631" bestFit="1" customWidth="1"/>
    <col min="4" max="4" width="12.28515625" style="631" bestFit="1" customWidth="1"/>
    <col min="5" max="5" width="13.42578125" style="631" bestFit="1" customWidth="1"/>
    <col min="6" max="256" width="9.140625" style="631"/>
    <col min="257" max="257" width="95.140625" style="631" customWidth="1"/>
    <col min="258" max="260" width="15.7109375" style="631" customWidth="1"/>
    <col min="261" max="261" width="15" style="631" customWidth="1"/>
    <col min="262" max="512" width="9.140625" style="631"/>
    <col min="513" max="513" width="95.140625" style="631" customWidth="1"/>
    <col min="514" max="516" width="15.7109375" style="631" customWidth="1"/>
    <col min="517" max="517" width="15" style="631" customWidth="1"/>
    <col min="518" max="768" width="9.140625" style="631"/>
    <col min="769" max="769" width="95.140625" style="631" customWidth="1"/>
    <col min="770" max="772" width="15.7109375" style="631" customWidth="1"/>
    <col min="773" max="773" width="15" style="631" customWidth="1"/>
    <col min="774" max="1024" width="9.140625" style="631"/>
    <col min="1025" max="1025" width="95.140625" style="631" customWidth="1"/>
    <col min="1026" max="1028" width="15.7109375" style="631" customWidth="1"/>
    <col min="1029" max="1029" width="15" style="631" customWidth="1"/>
    <col min="1030" max="1280" width="9.140625" style="631"/>
    <col min="1281" max="1281" width="95.140625" style="631" customWidth="1"/>
    <col min="1282" max="1284" width="15.7109375" style="631" customWidth="1"/>
    <col min="1285" max="1285" width="15" style="631" customWidth="1"/>
    <col min="1286" max="1536" width="9.140625" style="631"/>
    <col min="1537" max="1537" width="95.140625" style="631" customWidth="1"/>
    <col min="1538" max="1540" width="15.7109375" style="631" customWidth="1"/>
    <col min="1541" max="1541" width="15" style="631" customWidth="1"/>
    <col min="1542" max="1792" width="9.140625" style="631"/>
    <col min="1793" max="1793" width="95.140625" style="631" customWidth="1"/>
    <col min="1794" max="1796" width="15.7109375" style="631" customWidth="1"/>
    <col min="1797" max="1797" width="15" style="631" customWidth="1"/>
    <col min="1798" max="2048" width="9.140625" style="631"/>
    <col min="2049" max="2049" width="95.140625" style="631" customWidth="1"/>
    <col min="2050" max="2052" width="15.7109375" style="631" customWidth="1"/>
    <col min="2053" max="2053" width="15" style="631" customWidth="1"/>
    <col min="2054" max="2304" width="9.140625" style="631"/>
    <col min="2305" max="2305" width="95.140625" style="631" customWidth="1"/>
    <col min="2306" max="2308" width="15.7109375" style="631" customWidth="1"/>
    <col min="2309" max="2309" width="15" style="631" customWidth="1"/>
    <col min="2310" max="2560" width="9.140625" style="631"/>
    <col min="2561" max="2561" width="95.140625" style="631" customWidth="1"/>
    <col min="2562" max="2564" width="15.7109375" style="631" customWidth="1"/>
    <col min="2565" max="2565" width="15" style="631" customWidth="1"/>
    <col min="2566" max="2816" width="9.140625" style="631"/>
    <col min="2817" max="2817" width="95.140625" style="631" customWidth="1"/>
    <col min="2818" max="2820" width="15.7109375" style="631" customWidth="1"/>
    <col min="2821" max="2821" width="15" style="631" customWidth="1"/>
    <col min="2822" max="3072" width="9.140625" style="631"/>
    <col min="3073" max="3073" width="95.140625" style="631" customWidth="1"/>
    <col min="3074" max="3076" width="15.7109375" style="631" customWidth="1"/>
    <col min="3077" max="3077" width="15" style="631" customWidth="1"/>
    <col min="3078" max="3328" width="9.140625" style="631"/>
    <col min="3329" max="3329" width="95.140625" style="631" customWidth="1"/>
    <col min="3330" max="3332" width="15.7109375" style="631" customWidth="1"/>
    <col min="3333" max="3333" width="15" style="631" customWidth="1"/>
    <col min="3334" max="3584" width="9.140625" style="631"/>
    <col min="3585" max="3585" width="95.140625" style="631" customWidth="1"/>
    <col min="3586" max="3588" width="15.7109375" style="631" customWidth="1"/>
    <col min="3589" max="3589" width="15" style="631" customWidth="1"/>
    <col min="3590" max="3840" width="9.140625" style="631"/>
    <col min="3841" max="3841" width="95.140625" style="631" customWidth="1"/>
    <col min="3842" max="3844" width="15.7109375" style="631" customWidth="1"/>
    <col min="3845" max="3845" width="15" style="631" customWidth="1"/>
    <col min="3846" max="4096" width="9.140625" style="631"/>
    <col min="4097" max="4097" width="95.140625" style="631" customWidth="1"/>
    <col min="4098" max="4100" width="15.7109375" style="631" customWidth="1"/>
    <col min="4101" max="4101" width="15" style="631" customWidth="1"/>
    <col min="4102" max="4352" width="9.140625" style="631"/>
    <col min="4353" max="4353" width="95.140625" style="631" customWidth="1"/>
    <col min="4354" max="4356" width="15.7109375" style="631" customWidth="1"/>
    <col min="4357" max="4357" width="15" style="631" customWidth="1"/>
    <col min="4358" max="4608" width="9.140625" style="631"/>
    <col min="4609" max="4609" width="95.140625" style="631" customWidth="1"/>
    <col min="4610" max="4612" width="15.7109375" style="631" customWidth="1"/>
    <col min="4613" max="4613" width="15" style="631" customWidth="1"/>
    <col min="4614" max="4864" width="9.140625" style="631"/>
    <col min="4865" max="4865" width="95.140625" style="631" customWidth="1"/>
    <col min="4866" max="4868" width="15.7109375" style="631" customWidth="1"/>
    <col min="4869" max="4869" width="15" style="631" customWidth="1"/>
    <col min="4870" max="5120" width="9.140625" style="631"/>
    <col min="5121" max="5121" width="95.140625" style="631" customWidth="1"/>
    <col min="5122" max="5124" width="15.7109375" style="631" customWidth="1"/>
    <col min="5125" max="5125" width="15" style="631" customWidth="1"/>
    <col min="5126" max="5376" width="9.140625" style="631"/>
    <col min="5377" max="5377" width="95.140625" style="631" customWidth="1"/>
    <col min="5378" max="5380" width="15.7109375" style="631" customWidth="1"/>
    <col min="5381" max="5381" width="15" style="631" customWidth="1"/>
    <col min="5382" max="5632" width="9.140625" style="631"/>
    <col min="5633" max="5633" width="95.140625" style="631" customWidth="1"/>
    <col min="5634" max="5636" width="15.7109375" style="631" customWidth="1"/>
    <col min="5637" max="5637" width="15" style="631" customWidth="1"/>
    <col min="5638" max="5888" width="9.140625" style="631"/>
    <col min="5889" max="5889" width="95.140625" style="631" customWidth="1"/>
    <col min="5890" max="5892" width="15.7109375" style="631" customWidth="1"/>
    <col min="5893" max="5893" width="15" style="631" customWidth="1"/>
    <col min="5894" max="6144" width="9.140625" style="631"/>
    <col min="6145" max="6145" width="95.140625" style="631" customWidth="1"/>
    <col min="6146" max="6148" width="15.7109375" style="631" customWidth="1"/>
    <col min="6149" max="6149" width="15" style="631" customWidth="1"/>
    <col min="6150" max="6400" width="9.140625" style="631"/>
    <col min="6401" max="6401" width="95.140625" style="631" customWidth="1"/>
    <col min="6402" max="6404" width="15.7109375" style="631" customWidth="1"/>
    <col min="6405" max="6405" width="15" style="631" customWidth="1"/>
    <col min="6406" max="6656" width="9.140625" style="631"/>
    <col min="6657" max="6657" width="95.140625" style="631" customWidth="1"/>
    <col min="6658" max="6660" width="15.7109375" style="631" customWidth="1"/>
    <col min="6661" max="6661" width="15" style="631" customWidth="1"/>
    <col min="6662" max="6912" width="9.140625" style="631"/>
    <col min="6913" max="6913" width="95.140625" style="631" customWidth="1"/>
    <col min="6914" max="6916" width="15.7109375" style="631" customWidth="1"/>
    <col min="6917" max="6917" width="15" style="631" customWidth="1"/>
    <col min="6918" max="7168" width="9.140625" style="631"/>
    <col min="7169" max="7169" width="95.140625" style="631" customWidth="1"/>
    <col min="7170" max="7172" width="15.7109375" style="631" customWidth="1"/>
    <col min="7173" max="7173" width="15" style="631" customWidth="1"/>
    <col min="7174" max="7424" width="9.140625" style="631"/>
    <col min="7425" max="7425" width="95.140625" style="631" customWidth="1"/>
    <col min="7426" max="7428" width="15.7109375" style="631" customWidth="1"/>
    <col min="7429" max="7429" width="15" style="631" customWidth="1"/>
    <col min="7430" max="7680" width="9.140625" style="631"/>
    <col min="7681" max="7681" width="95.140625" style="631" customWidth="1"/>
    <col min="7682" max="7684" width="15.7109375" style="631" customWidth="1"/>
    <col min="7685" max="7685" width="15" style="631" customWidth="1"/>
    <col min="7686" max="7936" width="9.140625" style="631"/>
    <col min="7937" max="7937" width="95.140625" style="631" customWidth="1"/>
    <col min="7938" max="7940" width="15.7109375" style="631" customWidth="1"/>
    <col min="7941" max="7941" width="15" style="631" customWidth="1"/>
    <col min="7942" max="8192" width="9.140625" style="631"/>
    <col min="8193" max="8193" width="95.140625" style="631" customWidth="1"/>
    <col min="8194" max="8196" width="15.7109375" style="631" customWidth="1"/>
    <col min="8197" max="8197" width="15" style="631" customWidth="1"/>
    <col min="8198" max="8448" width="9.140625" style="631"/>
    <col min="8449" max="8449" width="95.140625" style="631" customWidth="1"/>
    <col min="8450" max="8452" width="15.7109375" style="631" customWidth="1"/>
    <col min="8453" max="8453" width="15" style="631" customWidth="1"/>
    <col min="8454" max="8704" width="9.140625" style="631"/>
    <col min="8705" max="8705" width="95.140625" style="631" customWidth="1"/>
    <col min="8706" max="8708" width="15.7109375" style="631" customWidth="1"/>
    <col min="8709" max="8709" width="15" style="631" customWidth="1"/>
    <col min="8710" max="8960" width="9.140625" style="631"/>
    <col min="8961" max="8961" width="95.140625" style="631" customWidth="1"/>
    <col min="8962" max="8964" width="15.7109375" style="631" customWidth="1"/>
    <col min="8965" max="8965" width="15" style="631" customWidth="1"/>
    <col min="8966" max="9216" width="9.140625" style="631"/>
    <col min="9217" max="9217" width="95.140625" style="631" customWidth="1"/>
    <col min="9218" max="9220" width="15.7109375" style="631" customWidth="1"/>
    <col min="9221" max="9221" width="15" style="631" customWidth="1"/>
    <col min="9222" max="9472" width="9.140625" style="631"/>
    <col min="9473" max="9473" width="95.140625" style="631" customWidth="1"/>
    <col min="9474" max="9476" width="15.7109375" style="631" customWidth="1"/>
    <col min="9477" max="9477" width="15" style="631" customWidth="1"/>
    <col min="9478" max="9728" width="9.140625" style="631"/>
    <col min="9729" max="9729" width="95.140625" style="631" customWidth="1"/>
    <col min="9730" max="9732" width="15.7109375" style="631" customWidth="1"/>
    <col min="9733" max="9733" width="15" style="631" customWidth="1"/>
    <col min="9734" max="9984" width="9.140625" style="631"/>
    <col min="9985" max="9985" width="95.140625" style="631" customWidth="1"/>
    <col min="9986" max="9988" width="15.7109375" style="631" customWidth="1"/>
    <col min="9989" max="9989" width="15" style="631" customWidth="1"/>
    <col min="9990" max="10240" width="9.140625" style="631"/>
    <col min="10241" max="10241" width="95.140625" style="631" customWidth="1"/>
    <col min="10242" max="10244" width="15.7109375" style="631" customWidth="1"/>
    <col min="10245" max="10245" width="15" style="631" customWidth="1"/>
    <col min="10246" max="10496" width="9.140625" style="631"/>
    <col min="10497" max="10497" width="95.140625" style="631" customWidth="1"/>
    <col min="10498" max="10500" width="15.7109375" style="631" customWidth="1"/>
    <col min="10501" max="10501" width="15" style="631" customWidth="1"/>
    <col min="10502" max="10752" width="9.140625" style="631"/>
    <col min="10753" max="10753" width="95.140625" style="631" customWidth="1"/>
    <col min="10754" max="10756" width="15.7109375" style="631" customWidth="1"/>
    <col min="10757" max="10757" width="15" style="631" customWidth="1"/>
    <col min="10758" max="11008" width="9.140625" style="631"/>
    <col min="11009" max="11009" width="95.140625" style="631" customWidth="1"/>
    <col min="11010" max="11012" width="15.7109375" style="631" customWidth="1"/>
    <col min="11013" max="11013" width="15" style="631" customWidth="1"/>
    <col min="11014" max="11264" width="9.140625" style="631"/>
    <col min="11265" max="11265" width="95.140625" style="631" customWidth="1"/>
    <col min="11266" max="11268" width="15.7109375" style="631" customWidth="1"/>
    <col min="11269" max="11269" width="15" style="631" customWidth="1"/>
    <col min="11270" max="11520" width="9.140625" style="631"/>
    <col min="11521" max="11521" width="95.140625" style="631" customWidth="1"/>
    <col min="11522" max="11524" width="15.7109375" style="631" customWidth="1"/>
    <col min="11525" max="11525" width="15" style="631" customWidth="1"/>
    <col min="11526" max="11776" width="9.140625" style="631"/>
    <col min="11777" max="11777" width="95.140625" style="631" customWidth="1"/>
    <col min="11778" max="11780" width="15.7109375" style="631" customWidth="1"/>
    <col min="11781" max="11781" width="15" style="631" customWidth="1"/>
    <col min="11782" max="12032" width="9.140625" style="631"/>
    <col min="12033" max="12033" width="95.140625" style="631" customWidth="1"/>
    <col min="12034" max="12036" width="15.7109375" style="631" customWidth="1"/>
    <col min="12037" max="12037" width="15" style="631" customWidth="1"/>
    <col min="12038" max="12288" width="9.140625" style="631"/>
    <col min="12289" max="12289" width="95.140625" style="631" customWidth="1"/>
    <col min="12290" max="12292" width="15.7109375" style="631" customWidth="1"/>
    <col min="12293" max="12293" width="15" style="631" customWidth="1"/>
    <col min="12294" max="12544" width="9.140625" style="631"/>
    <col min="12545" max="12545" width="95.140625" style="631" customWidth="1"/>
    <col min="12546" max="12548" width="15.7109375" style="631" customWidth="1"/>
    <col min="12549" max="12549" width="15" style="631" customWidth="1"/>
    <col min="12550" max="12800" width="9.140625" style="631"/>
    <col min="12801" max="12801" width="95.140625" style="631" customWidth="1"/>
    <col min="12802" max="12804" width="15.7109375" style="631" customWidth="1"/>
    <col min="12805" max="12805" width="15" style="631" customWidth="1"/>
    <col min="12806" max="13056" width="9.140625" style="631"/>
    <col min="13057" max="13057" width="95.140625" style="631" customWidth="1"/>
    <col min="13058" max="13060" width="15.7109375" style="631" customWidth="1"/>
    <col min="13061" max="13061" width="15" style="631" customWidth="1"/>
    <col min="13062" max="13312" width="9.140625" style="631"/>
    <col min="13313" max="13313" width="95.140625" style="631" customWidth="1"/>
    <col min="13314" max="13316" width="15.7109375" style="631" customWidth="1"/>
    <col min="13317" max="13317" width="15" style="631" customWidth="1"/>
    <col min="13318" max="13568" width="9.140625" style="631"/>
    <col min="13569" max="13569" width="95.140625" style="631" customWidth="1"/>
    <col min="13570" max="13572" width="15.7109375" style="631" customWidth="1"/>
    <col min="13573" max="13573" width="15" style="631" customWidth="1"/>
    <col min="13574" max="13824" width="9.140625" style="631"/>
    <col min="13825" max="13825" width="95.140625" style="631" customWidth="1"/>
    <col min="13826" max="13828" width="15.7109375" style="631" customWidth="1"/>
    <col min="13829" max="13829" width="15" style="631" customWidth="1"/>
    <col min="13830" max="14080" width="9.140625" style="631"/>
    <col min="14081" max="14081" width="95.140625" style="631" customWidth="1"/>
    <col min="14082" max="14084" width="15.7109375" style="631" customWidth="1"/>
    <col min="14085" max="14085" width="15" style="631" customWidth="1"/>
    <col min="14086" max="14336" width="9.140625" style="631"/>
    <col min="14337" max="14337" width="95.140625" style="631" customWidth="1"/>
    <col min="14338" max="14340" width="15.7109375" style="631" customWidth="1"/>
    <col min="14341" max="14341" width="15" style="631" customWidth="1"/>
    <col min="14342" max="14592" width="9.140625" style="631"/>
    <col min="14593" max="14593" width="95.140625" style="631" customWidth="1"/>
    <col min="14594" max="14596" width="15.7109375" style="631" customWidth="1"/>
    <col min="14597" max="14597" width="15" style="631" customWidth="1"/>
    <col min="14598" max="14848" width="9.140625" style="631"/>
    <col min="14849" max="14849" width="95.140625" style="631" customWidth="1"/>
    <col min="14850" max="14852" width="15.7109375" style="631" customWidth="1"/>
    <col min="14853" max="14853" width="15" style="631" customWidth="1"/>
    <col min="14854" max="15104" width="9.140625" style="631"/>
    <col min="15105" max="15105" width="95.140625" style="631" customWidth="1"/>
    <col min="15106" max="15108" width="15.7109375" style="631" customWidth="1"/>
    <col min="15109" max="15109" width="15" style="631" customWidth="1"/>
    <col min="15110" max="15360" width="9.140625" style="631"/>
    <col min="15361" max="15361" width="95.140625" style="631" customWidth="1"/>
    <col min="15362" max="15364" width="15.7109375" style="631" customWidth="1"/>
    <col min="15365" max="15365" width="15" style="631" customWidth="1"/>
    <col min="15366" max="15616" width="9.140625" style="631"/>
    <col min="15617" max="15617" width="95.140625" style="631" customWidth="1"/>
    <col min="15618" max="15620" width="15.7109375" style="631" customWidth="1"/>
    <col min="15621" max="15621" width="15" style="631" customWidth="1"/>
    <col min="15622" max="15872" width="9.140625" style="631"/>
    <col min="15873" max="15873" width="95.140625" style="631" customWidth="1"/>
    <col min="15874" max="15876" width="15.7109375" style="631" customWidth="1"/>
    <col min="15877" max="15877" width="15" style="631" customWidth="1"/>
    <col min="15878" max="16128" width="9.140625" style="631"/>
    <col min="16129" max="16129" width="95.140625" style="631" customWidth="1"/>
    <col min="16130" max="16132" width="15.7109375" style="631" customWidth="1"/>
    <col min="16133" max="16133" width="15" style="631" customWidth="1"/>
    <col min="16134" max="16384" width="9.140625" style="631"/>
  </cols>
  <sheetData>
    <row r="1" spans="1:5" ht="30" customHeight="1">
      <c r="A1" s="748" t="s">
        <v>444</v>
      </c>
      <c r="B1" s="748"/>
      <c r="C1" s="748"/>
      <c r="D1" s="748"/>
      <c r="E1" s="748"/>
    </row>
    <row r="2" spans="1:5" ht="15" customHeight="1">
      <c r="A2" s="749" t="s">
        <v>650</v>
      </c>
      <c r="B2" s="749"/>
      <c r="C2" s="749"/>
      <c r="D2" s="749"/>
      <c r="E2" s="749"/>
    </row>
    <row r="3" spans="1:5" ht="15" customHeight="1">
      <c r="A3" s="761" t="s">
        <v>1506</v>
      </c>
      <c r="B3" s="761"/>
      <c r="C3" s="761"/>
      <c r="D3" s="761"/>
      <c r="E3" s="761"/>
    </row>
    <row r="4" spans="1:5" s="78" customFormat="1" ht="30" customHeight="1">
      <c r="A4" s="750" t="s">
        <v>651</v>
      </c>
      <c r="B4" s="750"/>
      <c r="C4" s="750"/>
      <c r="D4" s="750"/>
      <c r="E4" s="750"/>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19" t="s">
        <v>652</v>
      </c>
      <c r="B7" s="242">
        <v>0.64529999999999998</v>
      </c>
      <c r="C7" s="242">
        <v>0.15459999999999999</v>
      </c>
      <c r="D7" s="242">
        <v>0.91700000000000004</v>
      </c>
      <c r="E7" s="242">
        <v>0.51790000000000003</v>
      </c>
    </row>
    <row r="8" spans="1:5" s="276" customFormat="1" ht="15" customHeight="1">
      <c r="A8" s="120" t="s">
        <v>653</v>
      </c>
      <c r="B8" s="121">
        <v>395870234.25</v>
      </c>
      <c r="C8" s="121">
        <v>150580863.59999999</v>
      </c>
      <c r="D8" s="121">
        <v>45983824.020000003</v>
      </c>
      <c r="E8" s="121">
        <v>592434921.87</v>
      </c>
    </row>
    <row r="9" spans="1:5" s="276" customFormat="1" ht="15" customHeight="1">
      <c r="A9" s="120" t="s">
        <v>654</v>
      </c>
      <c r="B9" s="121">
        <v>0</v>
      </c>
      <c r="C9" s="121">
        <v>0</v>
      </c>
      <c r="D9" s="121">
        <v>0</v>
      </c>
      <c r="E9" s="121">
        <v>0</v>
      </c>
    </row>
    <row r="10" spans="1:5" s="276" customFormat="1" ht="15" customHeight="1">
      <c r="A10" s="120" t="s">
        <v>655</v>
      </c>
      <c r="B10" s="121">
        <v>374566020.49000001</v>
      </c>
      <c r="C10" s="121">
        <v>60789127.100000001</v>
      </c>
      <c r="D10" s="121">
        <v>20993873.300000001</v>
      </c>
      <c r="E10" s="121">
        <v>456349020.88999999</v>
      </c>
    </row>
    <row r="11" spans="1:5" s="276" customFormat="1" ht="15" customHeight="1">
      <c r="A11" s="120" t="s">
        <v>656</v>
      </c>
      <c r="B11" s="121">
        <v>1278445752.4400001</v>
      </c>
      <c r="C11" s="121">
        <v>585109084.24000001</v>
      </c>
      <c r="D11" s="121">
        <v>207879204.88</v>
      </c>
      <c r="E11" s="121">
        <v>2071434041.5599999</v>
      </c>
    </row>
    <row r="12" spans="1:5" s="276" customFormat="1" ht="15" customHeight="1">
      <c r="A12" s="120" t="s">
        <v>657</v>
      </c>
      <c r="B12" s="121">
        <v>41899659.840000004</v>
      </c>
      <c r="C12" s="121">
        <v>0</v>
      </c>
      <c r="D12" s="121">
        <v>265406.92</v>
      </c>
      <c r="E12" s="121">
        <v>42165066.759999998</v>
      </c>
    </row>
    <row r="13" spans="1:5" s="276" customFormat="1" ht="15" customHeight="1">
      <c r="A13" s="120" t="s">
        <v>658</v>
      </c>
      <c r="B13" s="121">
        <v>422615962.23000002</v>
      </c>
      <c r="C13" s="121">
        <v>310263872.38999999</v>
      </c>
      <c r="D13" s="121">
        <v>78747929.010000005</v>
      </c>
      <c r="E13" s="121">
        <v>811627763.63</v>
      </c>
    </row>
    <row r="14" spans="1:5" s="276" customFormat="1" ht="15" customHeight="1">
      <c r="A14" s="243" t="s">
        <v>659</v>
      </c>
      <c r="B14" s="277">
        <v>2513397629.25</v>
      </c>
      <c r="C14" s="277">
        <v>1106742947.3299999</v>
      </c>
      <c r="D14" s="277">
        <v>353870238.13</v>
      </c>
      <c r="E14" s="277">
        <v>3974010814.71</v>
      </c>
    </row>
    <row r="15" spans="1:5" s="276" customFormat="1" ht="15" customHeight="1">
      <c r="A15" s="120" t="s">
        <v>660</v>
      </c>
      <c r="B15" s="121">
        <v>1168176787.428</v>
      </c>
      <c r="C15" s="121">
        <v>614976239.92999995</v>
      </c>
      <c r="D15" s="121">
        <v>187085361.30000001</v>
      </c>
      <c r="E15" s="121">
        <v>1970238388.658</v>
      </c>
    </row>
    <row r="16" spans="1:5" s="276" customFormat="1" ht="15" customHeight="1">
      <c r="A16" s="120" t="s">
        <v>661</v>
      </c>
      <c r="B16" s="123">
        <v>0.46479999999999999</v>
      </c>
      <c r="C16" s="123">
        <v>0.55569999999999997</v>
      </c>
      <c r="D16" s="123">
        <v>0.52869999999999995</v>
      </c>
      <c r="E16" s="123">
        <v>0.49580000000000002</v>
      </c>
    </row>
    <row r="17" spans="1:5" s="276" customFormat="1" ht="15" customHeight="1">
      <c r="A17" s="243" t="s">
        <v>662</v>
      </c>
      <c r="B17" s="277">
        <v>116817678.7428</v>
      </c>
      <c r="C17" s="277">
        <v>61497623.993000001</v>
      </c>
      <c r="D17" s="277">
        <v>18708536.129999999</v>
      </c>
      <c r="E17" s="277">
        <v>197023838.86579999</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14347</v>
      </c>
      <c r="E19" s="121">
        <v>14347</v>
      </c>
    </row>
    <row r="20" spans="1:5" s="276" customFormat="1" ht="15" customHeight="1">
      <c r="A20" s="244" t="s">
        <v>665</v>
      </c>
      <c r="B20" s="121">
        <v>0</v>
      </c>
      <c r="C20" s="121">
        <v>0</v>
      </c>
      <c r="D20" s="121">
        <v>0</v>
      </c>
      <c r="E20" s="121">
        <v>0</v>
      </c>
    </row>
    <row r="21" spans="1:5" s="276" customFormat="1" ht="15" customHeight="1">
      <c r="A21" s="120" t="s">
        <v>666</v>
      </c>
      <c r="B21" s="121">
        <v>0</v>
      </c>
      <c r="C21" s="121">
        <v>13357159</v>
      </c>
      <c r="D21" s="121">
        <v>4729</v>
      </c>
      <c r="E21" s="121">
        <v>13361888</v>
      </c>
    </row>
    <row r="22" spans="1:5" s="276" customFormat="1" ht="15" customHeight="1">
      <c r="A22" s="243" t="s">
        <v>667</v>
      </c>
      <c r="B22" s="278">
        <v>703179832</v>
      </c>
      <c r="C22" s="278">
        <v>94671992</v>
      </c>
      <c r="D22" s="278">
        <v>169282731</v>
      </c>
      <c r="E22" s="277">
        <v>967134555</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95100945</v>
      </c>
      <c r="D32" s="277">
        <v>171563504</v>
      </c>
      <c r="E32" s="277">
        <v>1020461356</v>
      </c>
    </row>
    <row r="33" spans="1:5" ht="15" customHeight="1">
      <c r="A33" s="120" t="s">
        <v>678</v>
      </c>
      <c r="B33" s="121">
        <v>636979228.2572</v>
      </c>
      <c r="C33" s="121">
        <v>33603321.006999999</v>
      </c>
      <c r="D33" s="121">
        <v>152854967.87</v>
      </c>
      <c r="E33" s="121">
        <v>823437517.13419998</v>
      </c>
    </row>
    <row r="34" spans="1:5" ht="15" customHeight="1">
      <c r="A34" s="120" t="s">
        <v>679</v>
      </c>
      <c r="B34" s="123">
        <v>3.61E-2</v>
      </c>
      <c r="C34" s="123">
        <v>0.3004</v>
      </c>
      <c r="D34" s="123">
        <v>1.12E-2</v>
      </c>
      <c r="E34" s="123">
        <v>5.6599999999999998E-2</v>
      </c>
    </row>
    <row r="35" spans="1:5" ht="3.75" customHeight="1" thickBot="1">
      <c r="A35" s="520"/>
      <c r="B35" s="520"/>
      <c r="C35" s="520"/>
      <c r="D35" s="520"/>
      <c r="E35" s="520"/>
    </row>
    <row r="36" spans="1:5" ht="30" customHeight="1">
      <c r="A36" s="785" t="s">
        <v>680</v>
      </c>
      <c r="B36" s="785"/>
      <c r="C36" s="785"/>
      <c r="D36" s="785"/>
      <c r="E36" s="785"/>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defaultColWidth="9.140625" defaultRowHeight="12.75"/>
  <cols>
    <col min="1" max="1" width="44.5703125" style="33" customWidth="1"/>
    <col min="2" max="2" width="9.140625" style="631" bestFit="1" customWidth="1"/>
    <col min="3" max="4" width="7.5703125" style="631" bestFit="1" customWidth="1"/>
    <col min="5" max="5" width="9.28515625" style="631" bestFit="1" customWidth="1"/>
    <col min="6" max="6" width="10.7109375" style="631" customWidth="1"/>
    <col min="7" max="16384" width="9.140625" style="631"/>
  </cols>
  <sheetData>
    <row r="1" spans="1:6" s="28" customFormat="1" ht="30" customHeight="1">
      <c r="A1" s="748" t="s">
        <v>444</v>
      </c>
      <c r="B1" s="748"/>
      <c r="C1" s="748"/>
      <c r="D1" s="748"/>
      <c r="E1" s="748"/>
      <c r="F1" s="748"/>
    </row>
    <row r="2" spans="1:6" s="28" customFormat="1" ht="15" customHeight="1">
      <c r="A2" s="749" t="s">
        <v>681</v>
      </c>
      <c r="B2" s="749"/>
      <c r="C2" s="749"/>
      <c r="D2" s="749"/>
      <c r="E2" s="749"/>
      <c r="F2" s="749"/>
    </row>
    <row r="3" spans="1:6" s="28" customFormat="1" ht="15" customHeight="1">
      <c r="A3" s="761" t="s">
        <v>1506</v>
      </c>
      <c r="B3" s="761"/>
      <c r="C3" s="761"/>
      <c r="D3" s="761"/>
      <c r="E3" s="761"/>
      <c r="F3" s="761"/>
    </row>
    <row r="4" spans="1:6" s="29" customFormat="1" ht="30" customHeight="1">
      <c r="A4" s="750" t="s">
        <v>512</v>
      </c>
      <c r="B4" s="750"/>
      <c r="C4" s="750"/>
      <c r="D4" s="750"/>
      <c r="E4" s="750"/>
      <c r="F4" s="750"/>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1591511.21472</v>
      </c>
      <c r="C7" s="126">
        <v>787470.04853999999</v>
      </c>
      <c r="D7" s="126">
        <v>227766.89783999999</v>
      </c>
      <c r="E7" s="126">
        <v>2606748.1610999997</v>
      </c>
      <c r="F7" s="248">
        <v>0.97984431760458768</v>
      </c>
    </row>
    <row r="8" spans="1:6" ht="15" customHeight="1">
      <c r="A8" s="71" t="s">
        <v>684</v>
      </c>
      <c r="B8" s="126">
        <v>2811.4223900000002</v>
      </c>
      <c r="C8" s="126">
        <v>3829.2363799999998</v>
      </c>
      <c r="D8" s="126">
        <v>2776.7793200000001</v>
      </c>
      <c r="E8" s="126">
        <v>9417.4380899999996</v>
      </c>
      <c r="F8" s="248">
        <v>3.5398982289818201E-3</v>
      </c>
    </row>
    <row r="9" spans="1:6" ht="15" customHeight="1">
      <c r="A9" s="71" t="s">
        <v>685</v>
      </c>
      <c r="B9" s="126">
        <v>1021.5486099999999</v>
      </c>
      <c r="C9" s="126">
        <v>3103.9196699999998</v>
      </c>
      <c r="D9" s="126">
        <v>6567.1277399999999</v>
      </c>
      <c r="E9" s="126">
        <v>10692.596019999999</v>
      </c>
      <c r="F9" s="248">
        <v>4.0192142865911893E-3</v>
      </c>
    </row>
    <row r="10" spans="1:6" ht="15" customHeight="1">
      <c r="A10" s="71" t="s">
        <v>686</v>
      </c>
      <c r="B10" s="126">
        <v>25.227689999999999</v>
      </c>
      <c r="C10" s="126">
        <v>108.51347</v>
      </c>
      <c r="D10" s="126">
        <v>173.12692000000001</v>
      </c>
      <c r="E10" s="126">
        <v>306.86808000000002</v>
      </c>
      <c r="F10" s="248">
        <v>1.15347906993573E-4</v>
      </c>
    </row>
    <row r="11" spans="1:6" ht="15" customHeight="1">
      <c r="A11" s="71" t="s">
        <v>687</v>
      </c>
      <c r="B11" s="126">
        <v>2938.5826899999997</v>
      </c>
      <c r="C11" s="126">
        <v>1578.4520400000001</v>
      </c>
      <c r="D11" s="126">
        <v>1042.1566</v>
      </c>
      <c r="E11" s="126">
        <v>5559.1913299999997</v>
      </c>
      <c r="F11" s="248">
        <v>2.0896311030209362E-3</v>
      </c>
    </row>
    <row r="12" spans="1:6" ht="15" customHeight="1">
      <c r="A12" s="71" t="s">
        <v>688</v>
      </c>
      <c r="B12" s="126">
        <v>288.67514999999997</v>
      </c>
      <c r="C12" s="126">
        <v>177.00426999999999</v>
      </c>
      <c r="D12" s="126">
        <v>105.25519</v>
      </c>
      <c r="E12" s="126">
        <v>570.93461000000002</v>
      </c>
      <c r="F12" s="248">
        <v>2.1460724195782101E-4</v>
      </c>
    </row>
    <row r="13" spans="1:6" ht="15" customHeight="1">
      <c r="A13" s="71" t="s">
        <v>689</v>
      </c>
      <c r="B13" s="126">
        <v>0</v>
      </c>
      <c r="C13" s="126">
        <v>2813.3392400000002</v>
      </c>
      <c r="D13" s="126">
        <v>730.94947000000002</v>
      </c>
      <c r="E13" s="126">
        <v>3544.2887099999998</v>
      </c>
      <c r="F13" s="248">
        <v>1.3322541871394723E-3</v>
      </c>
    </row>
    <row r="14" spans="1:6" ht="15" customHeight="1">
      <c r="A14" s="71" t="s">
        <v>690</v>
      </c>
      <c r="B14" s="126">
        <v>0</v>
      </c>
      <c r="C14" s="126">
        <v>718.39883999999995</v>
      </c>
      <c r="D14" s="126">
        <v>183.44525999999999</v>
      </c>
      <c r="E14" s="126">
        <v>901.84410000000003</v>
      </c>
      <c r="F14" s="248">
        <v>3.3899201692630398E-4</v>
      </c>
    </row>
    <row r="15" spans="1:6" ht="15" customHeight="1">
      <c r="A15" s="71" t="s">
        <v>691</v>
      </c>
      <c r="B15" s="126">
        <v>0</v>
      </c>
      <c r="C15" s="126">
        <v>1337.28973</v>
      </c>
      <c r="D15" s="126">
        <v>0</v>
      </c>
      <c r="E15" s="126">
        <v>1337.28973</v>
      </c>
      <c r="F15" s="248">
        <v>5.0267063097439218E-4</v>
      </c>
    </row>
    <row r="16" spans="1:6" ht="15" customHeight="1">
      <c r="A16" s="71" t="s">
        <v>692</v>
      </c>
      <c r="B16" s="126">
        <v>0</v>
      </c>
      <c r="C16" s="126">
        <v>537.59929</v>
      </c>
      <c r="D16" s="126">
        <v>0</v>
      </c>
      <c r="E16" s="126">
        <v>537.59929</v>
      </c>
      <c r="F16" s="248">
        <v>2.0207690843156701E-4</v>
      </c>
    </row>
    <row r="17" spans="1:6" ht="15" customHeight="1">
      <c r="A17" s="71" t="s">
        <v>693</v>
      </c>
      <c r="B17" s="126">
        <v>16464.110539999998</v>
      </c>
      <c r="C17" s="126">
        <v>9620.1682300000011</v>
      </c>
      <c r="D17" s="126">
        <v>6403.92274</v>
      </c>
      <c r="E17" s="126">
        <v>32488.201510000003</v>
      </c>
      <c r="F17" s="248">
        <v>1.2211912187686434E-2</v>
      </c>
    </row>
    <row r="18" spans="1:6" ht="15" customHeight="1">
      <c r="A18" s="71" t="s">
        <v>694</v>
      </c>
      <c r="B18" s="126">
        <v>8567.3976999999995</v>
      </c>
      <c r="C18" s="126">
        <v>4815.2255999999998</v>
      </c>
      <c r="D18" s="126">
        <v>5037.8400099999999</v>
      </c>
      <c r="E18" s="126">
        <v>18420.463309999999</v>
      </c>
      <c r="F18" s="248">
        <v>6.9240237976540397E-3</v>
      </c>
    </row>
    <row r="19" spans="1:6" ht="15" customHeight="1">
      <c r="A19" s="302" t="s">
        <v>695</v>
      </c>
      <c r="B19" s="303">
        <v>1611935.4565600001</v>
      </c>
      <c r="C19" s="303">
        <v>805923.21744999988</v>
      </c>
      <c r="D19" s="303">
        <v>242511.05438999998</v>
      </c>
      <c r="E19" s="303">
        <v>2660369.7283999994</v>
      </c>
      <c r="F19" s="337">
        <v>1</v>
      </c>
    </row>
    <row r="20" spans="1:6" ht="15" customHeight="1">
      <c r="A20" s="71" t="s">
        <v>1005</v>
      </c>
      <c r="B20" s="126">
        <v>11692.72293</v>
      </c>
      <c r="C20" s="126">
        <v>10185.977849999999</v>
      </c>
      <c r="D20" s="126">
        <v>8276.4467000000004</v>
      </c>
      <c r="E20" s="126">
        <v>30155.14748</v>
      </c>
      <c r="F20" s="126"/>
    </row>
    <row r="21" spans="1:6" s="30" customFormat="1" ht="15" customHeight="1" thickBot="1">
      <c r="A21" s="521" t="s">
        <v>1006</v>
      </c>
      <c r="B21" s="522">
        <v>0.60590655477404298</v>
      </c>
      <c r="C21" s="522">
        <v>0.30293654631783024</v>
      </c>
      <c r="D21" s="522">
        <v>9.1156898908126976E-2</v>
      </c>
      <c r="E21" s="522">
        <v>1</v>
      </c>
      <c r="F21" s="522"/>
    </row>
    <row r="22" spans="1:6" ht="15" customHeight="1">
      <c r="A22" s="629" t="s">
        <v>698</v>
      </c>
      <c r="B22" s="283"/>
      <c r="C22" s="284"/>
      <c r="D22" s="284"/>
      <c r="E22" s="283"/>
      <c r="F22" s="283"/>
    </row>
    <row r="23" spans="1:6" ht="114.75" customHeight="1">
      <c r="A23" s="764" t="s">
        <v>558</v>
      </c>
      <c r="B23" s="786"/>
      <c r="C23" s="786"/>
      <c r="D23" s="786"/>
      <c r="E23" s="786"/>
      <c r="F23" s="786"/>
    </row>
    <row r="24" spans="1:6" ht="105" customHeight="1">
      <c r="A24" s="764" t="s">
        <v>559</v>
      </c>
      <c r="B24" s="786"/>
      <c r="C24" s="786"/>
      <c r="D24" s="786"/>
      <c r="E24" s="786"/>
      <c r="F24" s="786"/>
    </row>
    <row r="25" spans="1:6" ht="15" customHeight="1">
      <c r="A25" s="629" t="s">
        <v>699</v>
      </c>
      <c r="B25" s="629"/>
      <c r="C25" s="285"/>
      <c r="D25" s="285"/>
      <c r="E25" s="629"/>
      <c r="F25" s="629"/>
    </row>
    <row r="26" spans="1:6" ht="15" customHeight="1">
      <c r="A26" s="523"/>
      <c r="B26" s="629"/>
      <c r="C26" s="285"/>
      <c r="D26" s="285"/>
      <c r="E26" s="629"/>
      <c r="F26" s="629"/>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3" sqref="A3:F3"/>
    </sheetView>
  </sheetViews>
  <sheetFormatPr defaultRowHeight="15"/>
  <cols>
    <col min="1" max="1" width="79" style="5" customWidth="1"/>
    <col min="2" max="5" width="10.5703125" style="5" customWidth="1"/>
    <col min="6" max="6" width="10.7109375" style="5" customWidth="1"/>
    <col min="7" max="16384" width="9.140625" style="5"/>
  </cols>
  <sheetData>
    <row r="1" spans="1:6" ht="30" customHeight="1">
      <c r="A1" s="733" t="s">
        <v>444</v>
      </c>
      <c r="B1" s="733"/>
      <c r="C1" s="733"/>
      <c r="D1" s="733"/>
      <c r="E1" s="733"/>
      <c r="F1" s="733"/>
    </row>
    <row r="2" spans="1:6" ht="18">
      <c r="A2" s="734" t="s">
        <v>723</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c r="A5" s="99"/>
      <c r="B5" s="205"/>
      <c r="C5" s="205"/>
      <c r="D5" s="101"/>
      <c r="E5" s="184"/>
      <c r="F5" s="205"/>
    </row>
    <row r="6" spans="1:6" ht="30" customHeight="1">
      <c r="A6" s="72" t="s">
        <v>724</v>
      </c>
      <c r="B6" s="73" t="s">
        <v>63</v>
      </c>
      <c r="C6" s="73" t="s">
        <v>65</v>
      </c>
      <c r="D6" s="73" t="s">
        <v>67</v>
      </c>
      <c r="E6" s="176" t="s">
        <v>519</v>
      </c>
      <c r="F6" s="73" t="s">
        <v>682</v>
      </c>
    </row>
    <row r="7" spans="1:6">
      <c r="A7" s="100" t="s">
        <v>726</v>
      </c>
      <c r="B7" s="97">
        <v>0</v>
      </c>
      <c r="C7" s="97">
        <v>0</v>
      </c>
      <c r="D7" s="97">
        <v>0</v>
      </c>
      <c r="E7" s="97">
        <v>0</v>
      </c>
      <c r="F7" s="160">
        <v>0</v>
      </c>
    </row>
    <row r="8" spans="1:6">
      <c r="A8" s="100" t="s">
        <v>727</v>
      </c>
      <c r="B8" s="97">
        <v>16360.712730000001</v>
      </c>
      <c r="C8" s="97">
        <v>67466.269590000011</v>
      </c>
      <c r="D8" s="97">
        <v>0</v>
      </c>
      <c r="E8" s="97">
        <v>83826.98232000001</v>
      </c>
      <c r="F8" s="160">
        <v>3.3165083015524864E-2</v>
      </c>
    </row>
    <row r="9" spans="1:6">
      <c r="A9" s="100" t="s">
        <v>728</v>
      </c>
      <c r="B9" s="97">
        <v>0</v>
      </c>
      <c r="C9" s="97">
        <v>52601.979659999997</v>
      </c>
      <c r="D9" s="97">
        <v>0</v>
      </c>
      <c r="E9" s="97">
        <v>52601.979659999997</v>
      </c>
      <c r="F9" s="160">
        <v>2.0811306502066744E-2</v>
      </c>
    </row>
    <row r="10" spans="1:6">
      <c r="A10" s="100" t="s">
        <v>729</v>
      </c>
      <c r="B10" s="97">
        <v>37685.147490000003</v>
      </c>
      <c r="C10" s="97">
        <v>104576.58682</v>
      </c>
      <c r="D10" s="97">
        <v>0</v>
      </c>
      <c r="E10" s="97">
        <v>142261.73431</v>
      </c>
      <c r="F10" s="160">
        <v>5.6284051957313626E-2</v>
      </c>
    </row>
    <row r="11" spans="1:6">
      <c r="A11" s="100" t="s">
        <v>730</v>
      </c>
      <c r="B11" s="97">
        <v>100518.24426000001</v>
      </c>
      <c r="C11" s="97">
        <v>104937.11069</v>
      </c>
      <c r="D11" s="97">
        <v>4013.9695099999999</v>
      </c>
      <c r="E11" s="97">
        <v>209469.32446</v>
      </c>
      <c r="F11" s="160">
        <v>8.2873883117993791E-2</v>
      </c>
    </row>
    <row r="12" spans="1:6">
      <c r="A12" s="100" t="s">
        <v>731</v>
      </c>
      <c r="B12" s="97">
        <v>206925.14921999999</v>
      </c>
      <c r="C12" s="97">
        <v>94814.996079999997</v>
      </c>
      <c r="D12" s="97">
        <v>12082.983550000001</v>
      </c>
      <c r="E12" s="97">
        <v>313823.12884999998</v>
      </c>
      <c r="F12" s="160">
        <v>0.12416014310011492</v>
      </c>
    </row>
    <row r="13" spans="1:6">
      <c r="A13" s="100" t="s">
        <v>732</v>
      </c>
      <c r="B13" s="97">
        <v>188585.88431999998</v>
      </c>
      <c r="C13" s="97">
        <v>73635.653860000006</v>
      </c>
      <c r="D13" s="97">
        <v>14884.82395</v>
      </c>
      <c r="E13" s="97">
        <v>277106.36212999996</v>
      </c>
      <c r="F13" s="160">
        <v>0.10963361974654871</v>
      </c>
    </row>
    <row r="14" spans="1:6">
      <c r="A14" s="100" t="s">
        <v>733</v>
      </c>
      <c r="B14" s="97">
        <v>174972.57715999999</v>
      </c>
      <c r="C14" s="97">
        <v>64283.862930000003</v>
      </c>
      <c r="D14" s="97">
        <v>18074.961030000002</v>
      </c>
      <c r="E14" s="97">
        <v>257331.40111999999</v>
      </c>
      <c r="F14" s="160">
        <v>0.10180990707821207</v>
      </c>
    </row>
    <row r="15" spans="1:6">
      <c r="A15" s="100" t="s">
        <v>734</v>
      </c>
      <c r="B15" s="97">
        <v>116119.66108000001</v>
      </c>
      <c r="C15" s="97">
        <v>42515.754249999998</v>
      </c>
      <c r="D15" s="97">
        <v>12316.103499999999</v>
      </c>
      <c r="E15" s="97">
        <v>170951.51882999999</v>
      </c>
      <c r="F15" s="160">
        <v>6.7634801548550005E-2</v>
      </c>
    </row>
    <row r="16" spans="1:6">
      <c r="A16" s="100" t="s">
        <v>735</v>
      </c>
      <c r="B16" s="97">
        <v>174660.93072999999</v>
      </c>
      <c r="C16" s="97">
        <v>62967.811219999996</v>
      </c>
      <c r="D16" s="97">
        <v>19881.951739999997</v>
      </c>
      <c r="E16" s="97">
        <v>257510.69368999999</v>
      </c>
      <c r="F16" s="160">
        <v>0.10188084191092998</v>
      </c>
    </row>
    <row r="17" spans="1:6">
      <c r="A17" s="100" t="s">
        <v>736</v>
      </c>
      <c r="B17" s="97">
        <v>212361.59904</v>
      </c>
      <c r="C17" s="97">
        <v>72445.931840000005</v>
      </c>
      <c r="D17" s="97">
        <v>31155.971649999999</v>
      </c>
      <c r="E17" s="97">
        <v>315963.50253</v>
      </c>
      <c r="F17" s="160">
        <v>0.1250069548165437</v>
      </c>
    </row>
    <row r="18" spans="1:6">
      <c r="A18" s="100" t="s">
        <v>737</v>
      </c>
      <c r="B18" s="97">
        <v>226025.42421999999</v>
      </c>
      <c r="C18" s="97">
        <v>81127.61378</v>
      </c>
      <c r="D18" s="97">
        <v>35881.803700000004</v>
      </c>
      <c r="E18" s="97">
        <v>343034.84169999999</v>
      </c>
      <c r="F18" s="160">
        <v>0.13571738701947261</v>
      </c>
    </row>
    <row r="19" spans="1:6">
      <c r="A19" s="100" t="s">
        <v>738</v>
      </c>
      <c r="B19" s="97">
        <v>29849.422930000001</v>
      </c>
      <c r="C19" s="97">
        <v>11591.55134</v>
      </c>
      <c r="D19" s="97">
        <v>5901.8245999999999</v>
      </c>
      <c r="E19" s="97">
        <v>47342.798869999999</v>
      </c>
      <c r="F19" s="160">
        <v>1.873057828465137E-2</v>
      </c>
    </row>
    <row r="20" spans="1:6">
      <c r="A20" s="100" t="s">
        <v>739</v>
      </c>
      <c r="B20" s="97">
        <v>33184.16332</v>
      </c>
      <c r="C20" s="97">
        <v>15387.05947</v>
      </c>
      <c r="D20" s="97">
        <v>7771.8988399999998</v>
      </c>
      <c r="E20" s="97">
        <v>56343.121630000001</v>
      </c>
      <c r="F20" s="160">
        <v>2.2291441902077578E-2</v>
      </c>
    </row>
    <row r="21" spans="1:6">
      <c r="A21" s="72" t="s">
        <v>160</v>
      </c>
      <c r="B21" s="158">
        <v>1517248.9165000001</v>
      </c>
      <c r="C21" s="158">
        <v>848352.18153000006</v>
      </c>
      <c r="D21" s="158">
        <v>161966.29207</v>
      </c>
      <c r="E21" s="158">
        <v>2527567.3901</v>
      </c>
      <c r="F21" s="161">
        <v>1</v>
      </c>
    </row>
    <row r="22" spans="1:6">
      <c r="A22" s="54" t="s">
        <v>740</v>
      </c>
      <c r="B22" s="160">
        <v>0.60028030209709737</v>
      </c>
      <c r="C22" s="160">
        <v>0.33563978743072648</v>
      </c>
      <c r="D22" s="160">
        <v>6.4079910472176177E-2</v>
      </c>
      <c r="E22" s="160">
        <v>1</v>
      </c>
      <c r="F22" s="160"/>
    </row>
    <row r="23" spans="1:6" ht="30" customHeight="1">
      <c r="A23" s="435" t="s">
        <v>741</v>
      </c>
      <c r="B23" s="73" t="s">
        <v>63</v>
      </c>
      <c r="C23" s="73" t="s">
        <v>65</v>
      </c>
      <c r="D23" s="73" t="s">
        <v>67</v>
      </c>
      <c r="E23" s="176" t="s">
        <v>519</v>
      </c>
      <c r="F23" s="73" t="s">
        <v>682</v>
      </c>
    </row>
    <row r="24" spans="1:6">
      <c r="A24" s="100" t="s">
        <v>726</v>
      </c>
      <c r="B24" s="97">
        <v>0</v>
      </c>
      <c r="C24" s="97">
        <v>0</v>
      </c>
      <c r="D24" s="97">
        <v>0</v>
      </c>
      <c r="E24" s="97">
        <v>0</v>
      </c>
      <c r="F24" s="160">
        <v>0</v>
      </c>
    </row>
    <row r="25" spans="1:6">
      <c r="A25" s="100" t="s">
        <v>727</v>
      </c>
      <c r="B25" s="97">
        <v>2</v>
      </c>
      <c r="C25" s="97">
        <v>8</v>
      </c>
      <c r="D25" s="97">
        <v>0</v>
      </c>
      <c r="E25" s="97">
        <v>10</v>
      </c>
      <c r="F25" s="160">
        <v>5.1901408085201349E-5</v>
      </c>
    </row>
    <row r="26" spans="1:6">
      <c r="A26" s="100" t="s">
        <v>728</v>
      </c>
      <c r="B26" s="97">
        <v>0</v>
      </c>
      <c r="C26" s="97">
        <v>12</v>
      </c>
      <c r="D26" s="97">
        <v>0</v>
      </c>
      <c r="E26" s="97">
        <v>12</v>
      </c>
      <c r="F26" s="160">
        <v>6.2281689702241617E-5</v>
      </c>
    </row>
    <row r="27" spans="1:6">
      <c r="A27" s="100" t="s">
        <v>729</v>
      </c>
      <c r="B27" s="97">
        <v>18</v>
      </c>
      <c r="C27" s="97">
        <v>47</v>
      </c>
      <c r="D27" s="97">
        <v>0</v>
      </c>
      <c r="E27" s="97">
        <v>65</v>
      </c>
      <c r="F27" s="160">
        <v>3.373591525538088E-4</v>
      </c>
    </row>
    <row r="28" spans="1:6">
      <c r="A28" s="100" t="s">
        <v>730</v>
      </c>
      <c r="B28" s="97">
        <v>114</v>
      </c>
      <c r="C28" s="97">
        <v>112</v>
      </c>
      <c r="D28" s="97">
        <v>5</v>
      </c>
      <c r="E28" s="97">
        <v>231</v>
      </c>
      <c r="F28" s="160">
        <v>1.1989225267681513E-3</v>
      </c>
    </row>
    <row r="29" spans="1:6">
      <c r="A29" s="100" t="s">
        <v>731</v>
      </c>
      <c r="B29" s="97">
        <v>450</v>
      </c>
      <c r="C29" s="97">
        <v>204</v>
      </c>
      <c r="D29" s="97">
        <v>27</v>
      </c>
      <c r="E29" s="97">
        <v>681</v>
      </c>
      <c r="F29" s="160">
        <v>3.5344858906022122E-3</v>
      </c>
    </row>
    <row r="30" spans="1:6">
      <c r="A30" s="100" t="s">
        <v>732</v>
      </c>
      <c r="B30" s="97">
        <v>720</v>
      </c>
      <c r="C30" s="97">
        <v>279</v>
      </c>
      <c r="D30" s="97">
        <v>57</v>
      </c>
      <c r="E30" s="97">
        <v>1056</v>
      </c>
      <c r="F30" s="160">
        <v>5.480788693797263E-3</v>
      </c>
    </row>
    <row r="31" spans="1:6">
      <c r="A31" s="100" t="s">
        <v>733</v>
      </c>
      <c r="B31" s="97">
        <v>1056</v>
      </c>
      <c r="C31" s="97">
        <v>384</v>
      </c>
      <c r="D31" s="97">
        <v>107</v>
      </c>
      <c r="E31" s="97">
        <v>1547</v>
      </c>
      <c r="F31" s="160">
        <v>8.0291478307806495E-3</v>
      </c>
    </row>
    <row r="32" spans="1:6">
      <c r="A32" s="100" t="s">
        <v>734</v>
      </c>
      <c r="B32" s="97">
        <v>988</v>
      </c>
      <c r="C32" s="97">
        <v>360</v>
      </c>
      <c r="D32" s="97">
        <v>106</v>
      </c>
      <c r="E32" s="97">
        <v>1454</v>
      </c>
      <c r="F32" s="160">
        <v>7.5464647355882762E-3</v>
      </c>
    </row>
    <row r="33" spans="1:6">
      <c r="A33" s="100" t="s">
        <v>735</v>
      </c>
      <c r="B33" s="97">
        <v>2098</v>
      </c>
      <c r="C33" s="97">
        <v>752</v>
      </c>
      <c r="D33" s="97">
        <v>237</v>
      </c>
      <c r="E33" s="97">
        <v>3087</v>
      </c>
      <c r="F33" s="160">
        <v>1.6021964675901657E-2</v>
      </c>
    </row>
    <row r="34" spans="1:6">
      <c r="A34" s="100" t="s">
        <v>736</v>
      </c>
      <c r="B34" s="97">
        <v>4394</v>
      </c>
      <c r="C34" s="97">
        <v>1512</v>
      </c>
      <c r="D34" s="97">
        <v>638</v>
      </c>
      <c r="E34" s="97">
        <v>6544</v>
      </c>
      <c r="F34" s="160">
        <v>3.3964281450955765E-2</v>
      </c>
    </row>
    <row r="35" spans="1:6">
      <c r="A35" s="100" t="s">
        <v>737</v>
      </c>
      <c r="B35" s="97">
        <v>13940</v>
      </c>
      <c r="C35" s="97">
        <v>5037</v>
      </c>
      <c r="D35" s="97">
        <v>2279</v>
      </c>
      <c r="E35" s="97">
        <v>21256</v>
      </c>
      <c r="F35" s="160">
        <v>0.11032163302590399</v>
      </c>
    </row>
    <row r="36" spans="1:6">
      <c r="A36" s="100" t="s">
        <v>738</v>
      </c>
      <c r="B36" s="97">
        <v>6074</v>
      </c>
      <c r="C36" s="97">
        <v>2377</v>
      </c>
      <c r="D36" s="97">
        <v>1206</v>
      </c>
      <c r="E36" s="97">
        <v>9657</v>
      </c>
      <c r="F36" s="160">
        <v>5.0121189787878946E-2</v>
      </c>
    </row>
    <row r="37" spans="1:6">
      <c r="A37" s="100" t="s">
        <v>739</v>
      </c>
      <c r="B37" s="97">
        <v>91045</v>
      </c>
      <c r="C37" s="97">
        <v>43560</v>
      </c>
      <c r="D37" s="97">
        <v>12468</v>
      </c>
      <c r="E37" s="97">
        <v>147073</v>
      </c>
      <c r="F37" s="160">
        <v>0.76332957913148181</v>
      </c>
    </row>
    <row r="38" spans="1:6">
      <c r="A38" s="72" t="s">
        <v>160</v>
      </c>
      <c r="B38" s="158">
        <v>120899</v>
      </c>
      <c r="C38" s="158">
        <v>54644</v>
      </c>
      <c r="D38" s="158">
        <v>17130</v>
      </c>
      <c r="E38" s="158">
        <v>192673</v>
      </c>
      <c r="F38" s="161">
        <v>1</v>
      </c>
    </row>
    <row r="39" spans="1:6">
      <c r="A39" s="54" t="s">
        <v>740</v>
      </c>
      <c r="B39" s="160">
        <v>0.62748283360927581</v>
      </c>
      <c r="C39" s="160">
        <v>0.28361005434077424</v>
      </c>
      <c r="D39" s="160">
        <v>8.8907112049949916E-2</v>
      </c>
      <c r="E39" s="160">
        <v>1</v>
      </c>
      <c r="F39" s="160"/>
    </row>
    <row r="40" spans="1:6" ht="15.75" thickBot="1">
      <c r="A40" s="206"/>
      <c r="B40" s="207"/>
      <c r="C40" s="208"/>
      <c r="D40" s="208"/>
      <c r="E40" s="207"/>
      <c r="F40" s="207"/>
    </row>
    <row r="41" spans="1:6" ht="39.75" customHeight="1" thickTop="1">
      <c r="A41" s="787" t="s">
        <v>1451</v>
      </c>
      <c r="B41" s="787"/>
      <c r="C41" s="787"/>
      <c r="D41" s="787"/>
      <c r="E41" s="787"/>
      <c r="F41" s="787"/>
    </row>
    <row r="42" spans="1:6" s="723" customFormat="1">
      <c r="A42" s="730"/>
      <c r="B42" s="730"/>
      <c r="C42" s="730"/>
      <c r="D42" s="730"/>
      <c r="E42" s="730"/>
      <c r="F42" s="730"/>
    </row>
    <row r="43" spans="1:6" s="723" customFormat="1" ht="30" customHeight="1">
      <c r="A43" s="733" t="s">
        <v>444</v>
      </c>
      <c r="B43" s="733"/>
      <c r="C43" s="733"/>
      <c r="D43" s="733"/>
      <c r="E43" s="733"/>
      <c r="F43" s="733"/>
    </row>
    <row r="44" spans="1:6" s="723" customFormat="1" ht="18">
      <c r="A44" s="734" t="s">
        <v>742</v>
      </c>
      <c r="B44" s="734"/>
      <c r="C44" s="734"/>
      <c r="D44" s="734"/>
      <c r="E44" s="734"/>
      <c r="F44" s="734"/>
    </row>
    <row r="45" spans="1:6" s="723" customFormat="1" ht="18">
      <c r="A45" s="734" t="s">
        <v>1506</v>
      </c>
      <c r="B45" s="734"/>
      <c r="C45" s="734"/>
      <c r="D45" s="734"/>
      <c r="E45" s="734"/>
      <c r="F45" s="734"/>
    </row>
    <row r="46" spans="1:6" s="723" customFormat="1" ht="30" customHeight="1">
      <c r="A46" s="738" t="s">
        <v>512</v>
      </c>
      <c r="B46" s="738"/>
      <c r="C46" s="738"/>
      <c r="D46" s="738"/>
      <c r="E46" s="738"/>
      <c r="F46" s="738"/>
    </row>
    <row r="47" spans="1:6" s="723" customFormat="1">
      <c r="A47" s="99"/>
      <c r="B47" s="205"/>
      <c r="C47" s="205"/>
      <c r="D47" s="101"/>
      <c r="E47" s="184"/>
      <c r="F47" s="205"/>
    </row>
    <row r="48" spans="1:6" s="723" customFormat="1" ht="25.5">
      <c r="A48" s="72" t="s">
        <v>724</v>
      </c>
      <c r="B48" s="73" t="s">
        <v>63</v>
      </c>
      <c r="C48" s="73" t="s">
        <v>65</v>
      </c>
      <c r="D48" s="73" t="s">
        <v>67</v>
      </c>
      <c r="E48" s="176" t="s">
        <v>519</v>
      </c>
      <c r="F48" s="73" t="s">
        <v>682</v>
      </c>
    </row>
    <row r="49" spans="1:6" s="723" customFormat="1">
      <c r="A49" s="100" t="s">
        <v>726</v>
      </c>
      <c r="B49" s="97">
        <v>0</v>
      </c>
      <c r="C49" s="97">
        <v>0</v>
      </c>
      <c r="D49" s="97">
        <v>0</v>
      </c>
      <c r="E49" s="97">
        <v>0</v>
      </c>
      <c r="F49" s="160">
        <v>0</v>
      </c>
    </row>
    <row r="50" spans="1:6" s="723" customFormat="1">
      <c r="A50" s="100" t="s">
        <v>727</v>
      </c>
      <c r="B50" s="97">
        <v>0</v>
      </c>
      <c r="C50" s="97">
        <v>0</v>
      </c>
      <c r="D50" s="97">
        <v>0</v>
      </c>
      <c r="E50" s="97">
        <v>0</v>
      </c>
      <c r="F50" s="160">
        <v>0</v>
      </c>
    </row>
    <row r="51" spans="1:6" s="723" customFormat="1">
      <c r="A51" s="100" t="s">
        <v>728</v>
      </c>
      <c r="B51" s="97">
        <v>0</v>
      </c>
      <c r="C51" s="97">
        <v>0</v>
      </c>
      <c r="D51" s="97">
        <v>0</v>
      </c>
      <c r="E51" s="97">
        <v>0</v>
      </c>
      <c r="F51" s="160">
        <v>0</v>
      </c>
    </row>
    <row r="52" spans="1:6" s="723" customFormat="1">
      <c r="A52" s="100" t="s">
        <v>729</v>
      </c>
      <c r="B52" s="97">
        <v>0</v>
      </c>
      <c r="C52" s="97">
        <v>0</v>
      </c>
      <c r="D52" s="97">
        <v>0</v>
      </c>
      <c r="E52" s="97">
        <v>0</v>
      </c>
      <c r="F52" s="160">
        <v>0</v>
      </c>
    </row>
    <row r="53" spans="1:6" s="723" customFormat="1">
      <c r="A53" s="100" t="s">
        <v>730</v>
      </c>
      <c r="B53" s="97">
        <v>0</v>
      </c>
      <c r="C53" s="97">
        <v>0</v>
      </c>
      <c r="D53" s="97">
        <v>0</v>
      </c>
      <c r="E53" s="97">
        <v>0</v>
      </c>
      <c r="F53" s="160">
        <v>0</v>
      </c>
    </row>
    <row r="54" spans="1:6" s="723" customFormat="1">
      <c r="A54" s="100" t="s">
        <v>731</v>
      </c>
      <c r="B54" s="97">
        <v>0</v>
      </c>
      <c r="C54" s="97">
        <v>0</v>
      </c>
      <c r="D54" s="97">
        <v>0</v>
      </c>
      <c r="E54" s="97">
        <v>0</v>
      </c>
      <c r="F54" s="160">
        <v>0</v>
      </c>
    </row>
    <row r="55" spans="1:6" s="723" customFormat="1">
      <c r="A55" s="100" t="s">
        <v>732</v>
      </c>
      <c r="B55" s="97">
        <v>0</v>
      </c>
      <c r="C55" s="97">
        <v>0</v>
      </c>
      <c r="D55" s="97">
        <v>0</v>
      </c>
      <c r="E55" s="97">
        <v>0</v>
      </c>
      <c r="F55" s="160">
        <v>0</v>
      </c>
    </row>
    <row r="56" spans="1:6" s="723" customFormat="1">
      <c r="A56" s="100" t="s">
        <v>733</v>
      </c>
      <c r="B56" s="97">
        <v>0</v>
      </c>
      <c r="C56" s="97">
        <v>0</v>
      </c>
      <c r="D56" s="97">
        <v>0</v>
      </c>
      <c r="E56" s="97">
        <v>0</v>
      </c>
      <c r="F56" s="160">
        <v>0</v>
      </c>
    </row>
    <row r="57" spans="1:6" s="723" customFormat="1">
      <c r="A57" s="100" t="s">
        <v>734</v>
      </c>
      <c r="B57" s="97">
        <v>0</v>
      </c>
      <c r="C57" s="97">
        <v>0</v>
      </c>
      <c r="D57" s="97">
        <v>0</v>
      </c>
      <c r="E57" s="97">
        <v>0</v>
      </c>
      <c r="F57" s="160">
        <v>0</v>
      </c>
    </row>
    <row r="58" spans="1:6" s="723" customFormat="1">
      <c r="A58" s="100" t="s">
        <v>735</v>
      </c>
      <c r="B58" s="97">
        <v>0</v>
      </c>
      <c r="C58" s="97">
        <v>0</v>
      </c>
      <c r="D58" s="97">
        <v>0</v>
      </c>
      <c r="E58" s="97">
        <v>0</v>
      </c>
      <c r="F58" s="160">
        <v>0</v>
      </c>
    </row>
    <row r="59" spans="1:6" s="723" customFormat="1">
      <c r="A59" s="100" t="s">
        <v>736</v>
      </c>
      <c r="B59" s="97">
        <v>0</v>
      </c>
      <c r="C59" s="97">
        <v>0</v>
      </c>
      <c r="D59" s="97">
        <v>0</v>
      </c>
      <c r="E59" s="97">
        <v>0</v>
      </c>
      <c r="F59" s="160">
        <v>0</v>
      </c>
    </row>
    <row r="60" spans="1:6" s="723" customFormat="1">
      <c r="A60" s="100" t="s">
        <v>737</v>
      </c>
      <c r="B60" s="97">
        <v>0</v>
      </c>
      <c r="C60" s="97">
        <v>0</v>
      </c>
      <c r="D60" s="97">
        <v>0</v>
      </c>
      <c r="E60" s="97">
        <v>0</v>
      </c>
      <c r="F60" s="160">
        <v>0</v>
      </c>
    </row>
    <row r="61" spans="1:6" s="723" customFormat="1">
      <c r="A61" s="100" t="s">
        <v>738</v>
      </c>
      <c r="B61" s="97">
        <v>0</v>
      </c>
      <c r="C61" s="97">
        <v>0</v>
      </c>
      <c r="D61" s="97">
        <v>0</v>
      </c>
      <c r="E61" s="97">
        <v>0</v>
      </c>
      <c r="F61" s="160">
        <v>0</v>
      </c>
    </row>
    <row r="62" spans="1:6" s="723" customFormat="1">
      <c r="A62" s="100" t="s">
        <v>739</v>
      </c>
      <c r="B62" s="97">
        <v>0</v>
      </c>
      <c r="C62" s="97">
        <v>0</v>
      </c>
      <c r="D62" s="97">
        <v>0</v>
      </c>
      <c r="E62" s="97">
        <v>0</v>
      </c>
      <c r="F62" s="160">
        <v>0</v>
      </c>
    </row>
    <row r="63" spans="1:6" s="723" customFormat="1">
      <c r="A63" s="72" t="s">
        <v>160</v>
      </c>
      <c r="B63" s="158">
        <v>0</v>
      </c>
      <c r="C63" s="158">
        <v>0</v>
      </c>
      <c r="D63" s="158">
        <v>0</v>
      </c>
      <c r="E63" s="158">
        <v>0</v>
      </c>
      <c r="F63" s="161">
        <v>0</v>
      </c>
    </row>
    <row r="64" spans="1:6" s="723" customFormat="1">
      <c r="A64" s="54" t="s">
        <v>740</v>
      </c>
      <c r="B64" s="160">
        <v>0</v>
      </c>
      <c r="C64" s="160">
        <v>0</v>
      </c>
      <c r="D64" s="160">
        <v>0</v>
      </c>
      <c r="E64" s="160">
        <v>0</v>
      </c>
      <c r="F64" s="160"/>
    </row>
    <row r="65" spans="1:6" s="723" customFormat="1" ht="25.5">
      <c r="A65" s="435" t="s">
        <v>743</v>
      </c>
      <c r="B65" s="73" t="s">
        <v>63</v>
      </c>
      <c r="C65" s="73" t="s">
        <v>65</v>
      </c>
      <c r="D65" s="73" t="s">
        <v>67</v>
      </c>
      <c r="E65" s="176" t="s">
        <v>519</v>
      </c>
      <c r="F65" s="73" t="s">
        <v>682</v>
      </c>
    </row>
    <row r="66" spans="1:6" s="723" customFormat="1">
      <c r="A66" s="100" t="s">
        <v>726</v>
      </c>
      <c r="B66" s="97">
        <v>0</v>
      </c>
      <c r="C66" s="97">
        <v>0</v>
      </c>
      <c r="D66" s="97">
        <v>0</v>
      </c>
      <c r="E66" s="97">
        <v>0</v>
      </c>
      <c r="F66" s="160">
        <v>0</v>
      </c>
    </row>
    <row r="67" spans="1:6" s="723" customFormat="1">
      <c r="A67" s="100" t="s">
        <v>727</v>
      </c>
      <c r="B67" s="97">
        <v>0</v>
      </c>
      <c r="C67" s="97">
        <v>0</v>
      </c>
      <c r="D67" s="97">
        <v>0</v>
      </c>
      <c r="E67" s="97">
        <v>0</v>
      </c>
      <c r="F67" s="160">
        <v>0</v>
      </c>
    </row>
    <row r="68" spans="1:6" s="723" customFormat="1">
      <c r="A68" s="100" t="s">
        <v>728</v>
      </c>
      <c r="B68" s="97">
        <v>0</v>
      </c>
      <c r="C68" s="97">
        <v>0</v>
      </c>
      <c r="D68" s="97">
        <v>0</v>
      </c>
      <c r="E68" s="97">
        <v>0</v>
      </c>
      <c r="F68" s="160">
        <v>0</v>
      </c>
    </row>
    <row r="69" spans="1:6" s="723" customFormat="1">
      <c r="A69" s="100" t="s">
        <v>729</v>
      </c>
      <c r="B69" s="97">
        <v>0</v>
      </c>
      <c r="C69" s="97">
        <v>0</v>
      </c>
      <c r="D69" s="97">
        <v>0</v>
      </c>
      <c r="E69" s="97">
        <v>0</v>
      </c>
      <c r="F69" s="160">
        <v>0</v>
      </c>
    </row>
    <row r="70" spans="1:6" s="723" customFormat="1">
      <c r="A70" s="100" t="s">
        <v>730</v>
      </c>
      <c r="B70" s="97">
        <v>0</v>
      </c>
      <c r="C70" s="97">
        <v>0</v>
      </c>
      <c r="D70" s="97">
        <v>0</v>
      </c>
      <c r="E70" s="97">
        <v>0</v>
      </c>
      <c r="F70" s="160">
        <v>0</v>
      </c>
    </row>
    <row r="71" spans="1:6" s="723" customFormat="1">
      <c r="A71" s="100" t="s">
        <v>731</v>
      </c>
      <c r="B71" s="97">
        <v>0</v>
      </c>
      <c r="C71" s="97">
        <v>0</v>
      </c>
      <c r="D71" s="97">
        <v>0</v>
      </c>
      <c r="E71" s="97">
        <v>0</v>
      </c>
      <c r="F71" s="160">
        <v>0</v>
      </c>
    </row>
    <row r="72" spans="1:6" s="723" customFormat="1">
      <c r="A72" s="100" t="s">
        <v>732</v>
      </c>
      <c r="B72" s="97">
        <v>0</v>
      </c>
      <c r="C72" s="97">
        <v>0</v>
      </c>
      <c r="D72" s="97">
        <v>0</v>
      </c>
      <c r="E72" s="97">
        <v>0</v>
      </c>
      <c r="F72" s="160">
        <v>0</v>
      </c>
    </row>
    <row r="73" spans="1:6" s="723" customFormat="1">
      <c r="A73" s="100" t="s">
        <v>733</v>
      </c>
      <c r="B73" s="97">
        <v>0</v>
      </c>
      <c r="C73" s="97">
        <v>0</v>
      </c>
      <c r="D73" s="97">
        <v>0</v>
      </c>
      <c r="E73" s="97">
        <v>0</v>
      </c>
      <c r="F73" s="160">
        <v>0</v>
      </c>
    </row>
    <row r="74" spans="1:6" s="723" customFormat="1">
      <c r="A74" s="100" t="s">
        <v>734</v>
      </c>
      <c r="B74" s="97">
        <v>0</v>
      </c>
      <c r="C74" s="97">
        <v>0</v>
      </c>
      <c r="D74" s="97">
        <v>0</v>
      </c>
      <c r="E74" s="97">
        <v>0</v>
      </c>
      <c r="F74" s="160">
        <v>0</v>
      </c>
    </row>
    <row r="75" spans="1:6" s="723" customFormat="1">
      <c r="A75" s="100" t="s">
        <v>735</v>
      </c>
      <c r="B75" s="97">
        <v>0</v>
      </c>
      <c r="C75" s="97">
        <v>0</v>
      </c>
      <c r="D75" s="97">
        <v>0</v>
      </c>
      <c r="E75" s="97">
        <v>0</v>
      </c>
      <c r="F75" s="160">
        <v>0</v>
      </c>
    </row>
    <row r="76" spans="1:6" s="723" customFormat="1">
      <c r="A76" s="100" t="s">
        <v>736</v>
      </c>
      <c r="B76" s="97">
        <v>0</v>
      </c>
      <c r="C76" s="97">
        <v>0</v>
      </c>
      <c r="D76" s="97">
        <v>0</v>
      </c>
      <c r="E76" s="97">
        <v>0</v>
      </c>
      <c r="F76" s="160">
        <v>0</v>
      </c>
    </row>
    <row r="77" spans="1:6" s="723" customFormat="1">
      <c r="A77" s="100" t="s">
        <v>737</v>
      </c>
      <c r="B77" s="97">
        <v>0</v>
      </c>
      <c r="C77" s="97">
        <v>0</v>
      </c>
      <c r="D77" s="97">
        <v>0</v>
      </c>
      <c r="E77" s="97">
        <v>0</v>
      </c>
      <c r="F77" s="160">
        <v>0</v>
      </c>
    </row>
    <row r="78" spans="1:6" s="723" customFormat="1">
      <c r="A78" s="100" t="s">
        <v>738</v>
      </c>
      <c r="B78" s="97">
        <v>0</v>
      </c>
      <c r="C78" s="97">
        <v>0</v>
      </c>
      <c r="D78" s="97">
        <v>0</v>
      </c>
      <c r="E78" s="97">
        <v>0</v>
      </c>
      <c r="F78" s="160">
        <v>0</v>
      </c>
    </row>
    <row r="79" spans="1:6" s="723" customFormat="1">
      <c r="A79" s="100" t="s">
        <v>739</v>
      </c>
      <c r="B79" s="97">
        <v>0</v>
      </c>
      <c r="C79" s="97">
        <v>0</v>
      </c>
      <c r="D79" s="97">
        <v>0</v>
      </c>
      <c r="E79" s="97">
        <v>0</v>
      </c>
      <c r="F79" s="160">
        <v>0</v>
      </c>
    </row>
    <row r="80" spans="1:6" s="723" customFormat="1">
      <c r="A80" s="72" t="s">
        <v>160</v>
      </c>
      <c r="B80" s="158">
        <v>0</v>
      </c>
      <c r="C80" s="158">
        <v>0</v>
      </c>
      <c r="D80" s="158">
        <v>0</v>
      </c>
      <c r="E80" s="158">
        <v>0</v>
      </c>
      <c r="F80" s="161">
        <v>0</v>
      </c>
    </row>
    <row r="81" spans="1:6" s="723" customFormat="1">
      <c r="A81" s="54" t="s">
        <v>740</v>
      </c>
      <c r="B81" s="160">
        <v>0</v>
      </c>
      <c r="C81" s="160">
        <v>0</v>
      </c>
      <c r="D81" s="160">
        <v>0</v>
      </c>
      <c r="E81" s="160">
        <v>0</v>
      </c>
      <c r="F81" s="160"/>
    </row>
    <row r="82" spans="1:6" s="723" customFormat="1" ht="15.75" thickBot="1">
      <c r="A82" s="206"/>
      <c r="B82" s="207"/>
      <c r="C82" s="208"/>
      <c r="D82" s="208"/>
      <c r="E82" s="207"/>
      <c r="F82" s="207"/>
    </row>
    <row r="83" spans="1:6" s="723" customFormat="1" ht="15.75" thickTop="1">
      <c r="A83" s="787" t="s">
        <v>1504</v>
      </c>
      <c r="B83" s="787"/>
      <c r="C83" s="787"/>
      <c r="D83" s="787"/>
      <c r="E83" s="787"/>
      <c r="F83" s="787"/>
    </row>
    <row r="84" spans="1:6">
      <c r="A84" s="209"/>
      <c r="B84" s="210"/>
      <c r="C84" s="210"/>
      <c r="D84" s="210"/>
      <c r="E84" s="210"/>
      <c r="F84" s="211"/>
    </row>
    <row r="85" spans="1:6" ht="30" customHeight="1">
      <c r="A85" s="733" t="s">
        <v>444</v>
      </c>
      <c r="B85" s="733"/>
      <c r="C85" s="733"/>
      <c r="D85" s="733"/>
      <c r="E85" s="733"/>
      <c r="F85" s="733"/>
    </row>
    <row r="86" spans="1:6" ht="18">
      <c r="A86" s="734" t="s">
        <v>746</v>
      </c>
      <c r="B86" s="734"/>
      <c r="C86" s="734"/>
      <c r="D86" s="734"/>
      <c r="E86" s="734"/>
      <c r="F86" s="734"/>
    </row>
    <row r="87" spans="1:6" ht="18">
      <c r="A87" s="734" t="s">
        <v>1506</v>
      </c>
      <c r="B87" s="734"/>
      <c r="C87" s="734"/>
      <c r="D87" s="734"/>
      <c r="E87" s="734"/>
      <c r="F87" s="734"/>
    </row>
    <row r="88" spans="1:6" ht="30" customHeight="1">
      <c r="A88" s="738" t="s">
        <v>512</v>
      </c>
      <c r="B88" s="738"/>
      <c r="C88" s="738"/>
      <c r="D88" s="738"/>
      <c r="E88" s="738"/>
      <c r="F88" s="738"/>
    </row>
    <row r="89" spans="1:6">
      <c r="A89" s="99"/>
      <c r="B89" s="205"/>
      <c r="C89" s="205"/>
      <c r="D89" s="101"/>
      <c r="E89" s="184"/>
      <c r="F89" s="205"/>
    </row>
    <row r="90" spans="1:6" ht="30" customHeight="1">
      <c r="A90" s="72" t="s">
        <v>724</v>
      </c>
      <c r="B90" s="73" t="s">
        <v>63</v>
      </c>
      <c r="C90" s="73" t="s">
        <v>65</v>
      </c>
      <c r="D90" s="73" t="s">
        <v>67</v>
      </c>
      <c r="E90" s="176" t="s">
        <v>519</v>
      </c>
      <c r="F90" s="73" t="s">
        <v>682</v>
      </c>
    </row>
    <row r="91" spans="1:6">
      <c r="A91" s="100" t="s">
        <v>726</v>
      </c>
      <c r="B91" s="97">
        <v>0</v>
      </c>
      <c r="C91" s="97">
        <v>0</v>
      </c>
      <c r="D91" s="97">
        <v>0</v>
      </c>
      <c r="E91" s="97">
        <v>0</v>
      </c>
      <c r="F91" s="160">
        <v>0</v>
      </c>
    </row>
    <row r="92" spans="1:6">
      <c r="A92" s="100" t="s">
        <v>727</v>
      </c>
      <c r="B92" s="97">
        <v>16360.712730000001</v>
      </c>
      <c r="C92" s="97">
        <v>20971.493609999998</v>
      </c>
      <c r="D92" s="97">
        <v>0</v>
      </c>
      <c r="E92" s="97">
        <v>37332.206339999997</v>
      </c>
      <c r="F92" s="160">
        <v>1.8976586067791457E-2</v>
      </c>
    </row>
    <row r="93" spans="1:6">
      <c r="A93" s="100" t="s">
        <v>728</v>
      </c>
      <c r="B93" s="97">
        <v>0</v>
      </c>
      <c r="C93" s="97">
        <v>25483.028409999999</v>
      </c>
      <c r="D93" s="97">
        <v>0</v>
      </c>
      <c r="E93" s="97">
        <v>25483.028409999999</v>
      </c>
      <c r="F93" s="160">
        <v>1.2953450366318207E-2</v>
      </c>
    </row>
    <row r="94" spans="1:6">
      <c r="A94" s="100" t="s">
        <v>729</v>
      </c>
      <c r="B94" s="97">
        <v>34358.827539999998</v>
      </c>
      <c r="C94" s="97">
        <v>34578.654340000001</v>
      </c>
      <c r="D94" s="97">
        <v>0</v>
      </c>
      <c r="E94" s="97">
        <v>68937.481880000007</v>
      </c>
      <c r="F94" s="160">
        <v>3.5042077242323368E-2</v>
      </c>
    </row>
    <row r="95" spans="1:6">
      <c r="A95" s="100" t="s">
        <v>730</v>
      </c>
      <c r="B95" s="97">
        <v>91110.599239999996</v>
      </c>
      <c r="C95" s="97">
        <v>28771.689160000002</v>
      </c>
      <c r="D95" s="97">
        <v>2239.9838</v>
      </c>
      <c r="E95" s="97">
        <v>122122.27219999999</v>
      </c>
      <c r="F95" s="160">
        <v>6.2076797392884971E-2</v>
      </c>
    </row>
    <row r="96" spans="1:6">
      <c r="A96" s="100" t="s">
        <v>731</v>
      </c>
      <c r="B96" s="97">
        <v>185018.63143000001</v>
      </c>
      <c r="C96" s="97">
        <v>45913.7575</v>
      </c>
      <c r="D96" s="97">
        <v>9906.75425</v>
      </c>
      <c r="E96" s="97">
        <v>240839.14318000001</v>
      </c>
      <c r="F96" s="160">
        <v>0.12242257228047937</v>
      </c>
    </row>
    <row r="97" spans="1:6">
      <c r="A97" s="100" t="s">
        <v>732</v>
      </c>
      <c r="B97" s="97">
        <v>167730.80783999999</v>
      </c>
      <c r="C97" s="97">
        <v>46084.488429999998</v>
      </c>
      <c r="D97" s="97">
        <v>12650.41059</v>
      </c>
      <c r="E97" s="97">
        <v>226465.70685999998</v>
      </c>
      <c r="F97" s="160">
        <v>0.11511631373973649</v>
      </c>
    </row>
    <row r="98" spans="1:6">
      <c r="A98" s="100" t="s">
        <v>733</v>
      </c>
      <c r="B98" s="97">
        <v>155561.90171000001</v>
      </c>
      <c r="C98" s="97">
        <v>35799.800009999999</v>
      </c>
      <c r="D98" s="97">
        <v>14331.847730000001</v>
      </c>
      <c r="E98" s="97">
        <v>205693.54945000002</v>
      </c>
      <c r="F98" s="160">
        <v>0.10455747804396828</v>
      </c>
    </row>
    <row r="99" spans="1:6">
      <c r="A99" s="100" t="s">
        <v>734</v>
      </c>
      <c r="B99" s="97">
        <v>104202.19254</v>
      </c>
      <c r="C99" s="97">
        <v>28298.314699999999</v>
      </c>
      <c r="D99" s="97">
        <v>11266.233199999999</v>
      </c>
      <c r="E99" s="97">
        <v>143766.74043999999</v>
      </c>
      <c r="F99" s="160">
        <v>7.3079043301074134E-2</v>
      </c>
    </row>
    <row r="100" spans="1:6">
      <c r="A100" s="100" t="s">
        <v>735</v>
      </c>
      <c r="B100" s="97">
        <v>155199.45327999999</v>
      </c>
      <c r="C100" s="97">
        <v>39517.016710000004</v>
      </c>
      <c r="D100" s="97">
        <v>16066.18665</v>
      </c>
      <c r="E100" s="97">
        <v>210782.65663999997</v>
      </c>
      <c r="F100" s="160">
        <v>0.10714435650809417</v>
      </c>
    </row>
    <row r="101" spans="1:6">
      <c r="A101" s="100" t="s">
        <v>736</v>
      </c>
      <c r="B101" s="97">
        <v>193565.65927</v>
      </c>
      <c r="C101" s="97">
        <v>50619.440219999997</v>
      </c>
      <c r="D101" s="97">
        <v>26412.819010000003</v>
      </c>
      <c r="E101" s="97">
        <v>270597.91849999997</v>
      </c>
      <c r="F101" s="160">
        <v>0.13754945645091674</v>
      </c>
    </row>
    <row r="102" spans="1:6">
      <c r="A102" s="100" t="s">
        <v>737</v>
      </c>
      <c r="B102" s="97">
        <v>214401.34297999999</v>
      </c>
      <c r="C102" s="97">
        <v>65980.900259999995</v>
      </c>
      <c r="D102" s="97">
        <v>33435.332410000003</v>
      </c>
      <c r="E102" s="97">
        <v>313817.57565000001</v>
      </c>
      <c r="F102" s="160">
        <v>0.15951873242292494</v>
      </c>
    </row>
    <row r="103" spans="1:6">
      <c r="A103" s="100" t="s">
        <v>738</v>
      </c>
      <c r="B103" s="97">
        <v>29251.179110000001</v>
      </c>
      <c r="C103" s="97">
        <v>10369.782359999999</v>
      </c>
      <c r="D103" s="97">
        <v>5691.9103800000003</v>
      </c>
      <c r="E103" s="97">
        <v>45312.871850000003</v>
      </c>
      <c r="F103" s="160">
        <v>2.3033292080543284E-2</v>
      </c>
    </row>
    <row r="104" spans="1:6">
      <c r="A104" s="100" t="s">
        <v>739</v>
      </c>
      <c r="B104" s="97">
        <v>32969.849889999998</v>
      </c>
      <c r="C104" s="97">
        <v>15384.364949999999</v>
      </c>
      <c r="D104" s="97">
        <v>7771.8988399999998</v>
      </c>
      <c r="E104" s="97">
        <v>56126.113680000002</v>
      </c>
      <c r="F104" s="160">
        <v>2.8529844102944801E-2</v>
      </c>
    </row>
    <row r="105" spans="1:6">
      <c r="A105" s="72" t="s">
        <v>160</v>
      </c>
      <c r="B105" s="158">
        <v>1379731.1575599997</v>
      </c>
      <c r="C105" s="158">
        <v>447772.73066</v>
      </c>
      <c r="D105" s="158">
        <v>139773.37686000002</v>
      </c>
      <c r="E105" s="158">
        <v>1967277.2650799996</v>
      </c>
      <c r="F105" s="161">
        <v>1</v>
      </c>
    </row>
    <row r="106" spans="1:6">
      <c r="A106" s="54" t="s">
        <v>740</v>
      </c>
      <c r="B106" s="160">
        <v>0.70134046788971194</v>
      </c>
      <c r="C106" s="160">
        <v>0.22761038243472573</v>
      </c>
      <c r="D106" s="160">
        <v>7.1049149675562445E-2</v>
      </c>
      <c r="E106" s="160">
        <v>1</v>
      </c>
      <c r="F106" s="160"/>
    </row>
    <row r="107" spans="1:6" ht="30" customHeight="1">
      <c r="A107" s="435" t="s">
        <v>743</v>
      </c>
      <c r="B107" s="73" t="s">
        <v>63</v>
      </c>
      <c r="C107" s="73" t="s">
        <v>65</v>
      </c>
      <c r="D107" s="73" t="s">
        <v>67</v>
      </c>
      <c r="E107" s="176" t="s">
        <v>519</v>
      </c>
      <c r="F107" s="73" t="s">
        <v>682</v>
      </c>
    </row>
    <row r="108" spans="1:6">
      <c r="A108" s="100" t="s">
        <v>726</v>
      </c>
      <c r="B108" s="97">
        <v>0</v>
      </c>
      <c r="C108" s="97">
        <v>0</v>
      </c>
      <c r="D108" s="97">
        <v>0</v>
      </c>
      <c r="E108" s="97">
        <v>0</v>
      </c>
      <c r="F108" s="160">
        <v>0</v>
      </c>
    </row>
    <row r="109" spans="1:6">
      <c r="A109" s="100" t="s">
        <v>727</v>
      </c>
      <c r="B109" s="97">
        <v>2</v>
      </c>
      <c r="C109" s="97">
        <v>2</v>
      </c>
      <c r="D109" s="97">
        <v>0</v>
      </c>
      <c r="E109" s="97">
        <v>4</v>
      </c>
      <c r="F109" s="160">
        <v>2.127874625627058E-5</v>
      </c>
    </row>
    <row r="110" spans="1:6">
      <c r="A110" s="100" t="s">
        <v>728</v>
      </c>
      <c r="B110" s="97">
        <v>0</v>
      </c>
      <c r="C110" s="97">
        <v>5</v>
      </c>
      <c r="D110" s="97">
        <v>0</v>
      </c>
      <c r="E110" s="97">
        <v>5</v>
      </c>
      <c r="F110" s="160">
        <v>2.6598432820338226E-5</v>
      </c>
    </row>
    <row r="111" spans="1:6">
      <c r="A111" s="100" t="s">
        <v>729</v>
      </c>
      <c r="B111" s="97">
        <v>16</v>
      </c>
      <c r="C111" s="97">
        <v>16</v>
      </c>
      <c r="D111" s="97">
        <v>0</v>
      </c>
      <c r="E111" s="97">
        <v>32</v>
      </c>
      <c r="F111" s="160">
        <v>1.7022997005016464E-4</v>
      </c>
    </row>
    <row r="112" spans="1:6">
      <c r="A112" s="100" t="s">
        <v>730</v>
      </c>
      <c r="B112" s="97">
        <v>103</v>
      </c>
      <c r="C112" s="97">
        <v>34</v>
      </c>
      <c r="D112" s="97">
        <v>3</v>
      </c>
      <c r="E112" s="97">
        <v>140</v>
      </c>
      <c r="F112" s="160">
        <v>7.447561189694703E-4</v>
      </c>
    </row>
    <row r="113" spans="1:6">
      <c r="A113" s="100" t="s">
        <v>731</v>
      </c>
      <c r="B113" s="97">
        <v>402</v>
      </c>
      <c r="C113" s="97">
        <v>99</v>
      </c>
      <c r="D113" s="97">
        <v>22</v>
      </c>
      <c r="E113" s="97">
        <v>523</v>
      </c>
      <c r="F113" s="160">
        <v>2.7821960730073786E-3</v>
      </c>
    </row>
    <row r="114" spans="1:6">
      <c r="A114" s="100" t="s">
        <v>732</v>
      </c>
      <c r="B114" s="97">
        <v>641</v>
      </c>
      <c r="C114" s="97">
        <v>178</v>
      </c>
      <c r="D114" s="97">
        <v>48</v>
      </c>
      <c r="E114" s="97">
        <v>867</v>
      </c>
      <c r="F114" s="160">
        <v>4.6121682510466486E-3</v>
      </c>
    </row>
    <row r="115" spans="1:6">
      <c r="A115" s="100" t="s">
        <v>733</v>
      </c>
      <c r="B115" s="97">
        <v>940</v>
      </c>
      <c r="C115" s="97">
        <v>213</v>
      </c>
      <c r="D115" s="97">
        <v>85</v>
      </c>
      <c r="E115" s="97">
        <v>1238</v>
      </c>
      <c r="F115" s="160">
        <v>6.5857719663157442E-3</v>
      </c>
    </row>
    <row r="116" spans="1:6">
      <c r="A116" s="100" t="s">
        <v>734</v>
      </c>
      <c r="B116" s="97">
        <v>886</v>
      </c>
      <c r="C116" s="97">
        <v>240</v>
      </c>
      <c r="D116" s="97">
        <v>97</v>
      </c>
      <c r="E116" s="97">
        <v>1223</v>
      </c>
      <c r="F116" s="160">
        <v>6.50597666785473E-3</v>
      </c>
    </row>
    <row r="117" spans="1:6">
      <c r="A117" s="100" t="s">
        <v>735</v>
      </c>
      <c r="B117" s="97">
        <v>1861</v>
      </c>
      <c r="C117" s="97">
        <v>475</v>
      </c>
      <c r="D117" s="97">
        <v>192</v>
      </c>
      <c r="E117" s="97">
        <v>2528</v>
      </c>
      <c r="F117" s="160">
        <v>1.3448167633963008E-2</v>
      </c>
    </row>
    <row r="118" spans="1:6">
      <c r="A118" s="100" t="s">
        <v>736</v>
      </c>
      <c r="B118" s="97">
        <v>4011</v>
      </c>
      <c r="C118" s="97">
        <v>1064</v>
      </c>
      <c r="D118" s="97">
        <v>542</v>
      </c>
      <c r="E118" s="97">
        <v>5617</v>
      </c>
      <c r="F118" s="160">
        <v>2.9880679430367964E-2</v>
      </c>
    </row>
    <row r="119" spans="1:6">
      <c r="A119" s="100" t="s">
        <v>737</v>
      </c>
      <c r="B119" s="97">
        <v>13295</v>
      </c>
      <c r="C119" s="97">
        <v>4192</v>
      </c>
      <c r="D119" s="97">
        <v>2139</v>
      </c>
      <c r="E119" s="97">
        <v>19626</v>
      </c>
      <c r="F119" s="160">
        <v>0.1044041685063916</v>
      </c>
    </row>
    <row r="120" spans="1:6">
      <c r="A120" s="100" t="s">
        <v>738</v>
      </c>
      <c r="B120" s="97">
        <v>5952</v>
      </c>
      <c r="C120" s="97">
        <v>2103</v>
      </c>
      <c r="D120" s="97">
        <v>1161</v>
      </c>
      <c r="E120" s="97">
        <v>9216</v>
      </c>
      <c r="F120" s="160">
        <v>4.9026231374447421E-2</v>
      </c>
    </row>
    <row r="121" spans="1:6">
      <c r="A121" s="100" t="s">
        <v>739</v>
      </c>
      <c r="B121" s="97">
        <v>90936</v>
      </c>
      <c r="C121" s="97">
        <v>43558</v>
      </c>
      <c r="D121" s="97">
        <v>12468</v>
      </c>
      <c r="E121" s="97">
        <v>146962</v>
      </c>
      <c r="F121" s="160">
        <v>0.78179177682850931</v>
      </c>
    </row>
    <row r="122" spans="1:6">
      <c r="A122" s="72" t="s">
        <v>160</v>
      </c>
      <c r="B122" s="158">
        <v>119045</v>
      </c>
      <c r="C122" s="158">
        <v>52179</v>
      </c>
      <c r="D122" s="158">
        <v>16757</v>
      </c>
      <c r="E122" s="158">
        <v>187981</v>
      </c>
      <c r="F122" s="161">
        <v>1</v>
      </c>
    </row>
    <row r="123" spans="1:6">
      <c r="A123" s="54" t="s">
        <v>740</v>
      </c>
      <c r="B123" s="160">
        <v>0.63328208701943278</v>
      </c>
      <c r="C123" s="160">
        <v>0.27757592522648566</v>
      </c>
      <c r="D123" s="160">
        <v>8.9141987754081525E-2</v>
      </c>
      <c r="E123" s="160">
        <v>1</v>
      </c>
      <c r="F123" s="160"/>
    </row>
    <row r="124" spans="1:6" ht="15.75" thickBot="1">
      <c r="A124" s="206"/>
      <c r="B124" s="207"/>
      <c r="C124" s="208"/>
      <c r="D124" s="208"/>
      <c r="E124" s="207"/>
      <c r="F124" s="207"/>
    </row>
    <row r="125" spans="1:6" ht="15.75" thickTop="1">
      <c r="A125" s="787" t="s">
        <v>1460</v>
      </c>
      <c r="B125" s="787"/>
      <c r="C125" s="787"/>
      <c r="D125" s="787"/>
      <c r="E125" s="787"/>
      <c r="F125" s="787"/>
    </row>
    <row r="126" spans="1:6">
      <c r="A126" s="214"/>
      <c r="B126" s="11"/>
      <c r="C126" s="96"/>
      <c r="D126" s="96"/>
      <c r="E126" s="11"/>
      <c r="F126" s="211"/>
    </row>
    <row r="127" spans="1:6" ht="30" customHeight="1">
      <c r="A127" s="733" t="s">
        <v>444</v>
      </c>
      <c r="B127" s="733"/>
      <c r="C127" s="733"/>
      <c r="D127" s="733"/>
      <c r="E127" s="733"/>
      <c r="F127" s="733"/>
    </row>
    <row r="128" spans="1:6" ht="18">
      <c r="A128" s="734" t="s">
        <v>744</v>
      </c>
      <c r="B128" s="734"/>
      <c r="C128" s="734"/>
      <c r="D128" s="734"/>
      <c r="E128" s="734"/>
      <c r="F128" s="734"/>
    </row>
    <row r="129" spans="1:6" ht="18">
      <c r="A129" s="734" t="s">
        <v>1506</v>
      </c>
      <c r="B129" s="734"/>
      <c r="C129" s="734"/>
      <c r="D129" s="734"/>
      <c r="E129" s="734"/>
      <c r="F129" s="734"/>
    </row>
    <row r="130" spans="1:6" ht="30" customHeight="1">
      <c r="A130" s="738" t="s">
        <v>512</v>
      </c>
      <c r="B130" s="738"/>
      <c r="C130" s="738"/>
      <c r="D130" s="738"/>
      <c r="E130" s="738"/>
      <c r="F130" s="738"/>
    </row>
    <row r="131" spans="1:6">
      <c r="A131" s="99"/>
      <c r="B131" s="205"/>
      <c r="C131" s="205"/>
      <c r="D131" s="101"/>
      <c r="E131" s="184"/>
      <c r="F131" s="205"/>
    </row>
    <row r="132" spans="1:6" ht="30" customHeight="1">
      <c r="A132" s="72" t="s">
        <v>724</v>
      </c>
      <c r="B132" s="73" t="s">
        <v>63</v>
      </c>
      <c r="C132" s="73" t="s">
        <v>65</v>
      </c>
      <c r="D132" s="73" t="s">
        <v>67</v>
      </c>
      <c r="E132" s="176" t="s">
        <v>519</v>
      </c>
      <c r="F132" s="73" t="s">
        <v>682</v>
      </c>
    </row>
    <row r="133" spans="1:6">
      <c r="A133" s="100" t="s">
        <v>726</v>
      </c>
      <c r="B133" s="97">
        <v>0</v>
      </c>
      <c r="C133" s="97">
        <v>0</v>
      </c>
      <c r="D133" s="97">
        <v>0</v>
      </c>
      <c r="E133" s="97">
        <v>0</v>
      </c>
      <c r="F133" s="160">
        <v>0</v>
      </c>
    </row>
    <row r="134" spans="1:6">
      <c r="A134" s="100" t="s">
        <v>727</v>
      </c>
      <c r="B134" s="97">
        <v>0</v>
      </c>
      <c r="C134" s="97">
        <v>46494.775979999999</v>
      </c>
      <c r="D134" s="97">
        <v>0</v>
      </c>
      <c r="E134" s="97">
        <v>46494.775979999999</v>
      </c>
      <c r="F134" s="160">
        <v>8.51107922427152E-2</v>
      </c>
    </row>
    <row r="135" spans="1:6">
      <c r="A135" s="100" t="s">
        <v>728</v>
      </c>
      <c r="B135" s="97">
        <v>0</v>
      </c>
      <c r="C135" s="97">
        <v>27118.951249999998</v>
      </c>
      <c r="D135" s="97">
        <v>0</v>
      </c>
      <c r="E135" s="97">
        <v>27118.951249999998</v>
      </c>
      <c r="F135" s="160">
        <v>4.9642467933858223E-2</v>
      </c>
    </row>
    <row r="136" spans="1:6">
      <c r="A136" s="100" t="s">
        <v>729</v>
      </c>
      <c r="B136" s="97">
        <v>3326.3199500000001</v>
      </c>
      <c r="C136" s="97">
        <v>63867.932479999996</v>
      </c>
      <c r="D136" s="97">
        <v>0</v>
      </c>
      <c r="E136" s="97">
        <v>67194.252429999993</v>
      </c>
      <c r="F136" s="160">
        <v>0.12300212094654102</v>
      </c>
    </row>
    <row r="137" spans="1:6">
      <c r="A137" s="100" t="s">
        <v>730</v>
      </c>
      <c r="B137" s="97">
        <v>9407.6450199999999</v>
      </c>
      <c r="C137" s="97">
        <v>75421.036599999992</v>
      </c>
      <c r="D137" s="97">
        <v>1773.9857099999999</v>
      </c>
      <c r="E137" s="97">
        <v>86602.667329999982</v>
      </c>
      <c r="F137" s="160">
        <v>0.15853010303693493</v>
      </c>
    </row>
    <row r="138" spans="1:6">
      <c r="A138" s="100" t="s">
        <v>731</v>
      </c>
      <c r="B138" s="97">
        <v>21527.28615</v>
      </c>
      <c r="C138" s="97">
        <v>47242.297789999997</v>
      </c>
      <c r="D138" s="97">
        <v>2176.2293</v>
      </c>
      <c r="E138" s="97">
        <v>70945.813240000003</v>
      </c>
      <c r="F138" s="160">
        <v>0.12986952284182429</v>
      </c>
    </row>
    <row r="139" spans="1:6">
      <c r="A139" s="100" t="s">
        <v>732</v>
      </c>
      <c r="B139" s="97">
        <v>20855.07648</v>
      </c>
      <c r="C139" s="97">
        <v>27068.165430000001</v>
      </c>
      <c r="D139" s="97">
        <v>2234.41336</v>
      </c>
      <c r="E139" s="97">
        <v>50157.655269999996</v>
      </c>
      <c r="F139" s="160">
        <v>9.1815858601039732E-2</v>
      </c>
    </row>
    <row r="140" spans="1:6">
      <c r="A140" s="100" t="s">
        <v>733</v>
      </c>
      <c r="B140" s="97">
        <v>19236.878860000001</v>
      </c>
      <c r="C140" s="97">
        <v>27417.525229999999</v>
      </c>
      <c r="D140" s="97">
        <v>3743.1133</v>
      </c>
      <c r="E140" s="97">
        <v>50397.517389999994</v>
      </c>
      <c r="F140" s="160">
        <v>9.2254937070220852E-2</v>
      </c>
    </row>
    <row r="141" spans="1:6">
      <c r="A141" s="100" t="s">
        <v>734</v>
      </c>
      <c r="B141" s="97">
        <v>11917.46854</v>
      </c>
      <c r="C141" s="97">
        <v>13293.203099999999</v>
      </c>
      <c r="D141" s="97">
        <v>1049.8703</v>
      </c>
      <c r="E141" s="97">
        <v>26260.541939999999</v>
      </c>
      <c r="F141" s="160">
        <v>4.8071110831846384E-2</v>
      </c>
    </row>
    <row r="142" spans="1:6">
      <c r="A142" s="100" t="s">
        <v>735</v>
      </c>
      <c r="B142" s="97">
        <v>19391.477449999998</v>
      </c>
      <c r="C142" s="97">
        <v>23380.794510000003</v>
      </c>
      <c r="D142" s="97">
        <v>3815.7650899999999</v>
      </c>
      <c r="E142" s="97">
        <v>46588.037049999999</v>
      </c>
      <c r="F142" s="160">
        <v>8.5281510853264422E-2</v>
      </c>
    </row>
    <row r="143" spans="1:6">
      <c r="A143" s="100" t="s">
        <v>736</v>
      </c>
      <c r="B143" s="97">
        <v>18434.931769999999</v>
      </c>
      <c r="C143" s="97">
        <v>21061.220739999997</v>
      </c>
      <c r="D143" s="97">
        <v>4743.1526399999993</v>
      </c>
      <c r="E143" s="97">
        <v>44239.30515</v>
      </c>
      <c r="F143" s="160">
        <v>8.0982050783584197E-2</v>
      </c>
    </row>
    <row r="144" spans="1:6">
      <c r="A144" s="100" t="s">
        <v>737</v>
      </c>
      <c r="B144" s="97">
        <v>10769.42021</v>
      </c>
      <c r="C144" s="97">
        <v>14933.16135</v>
      </c>
      <c r="D144" s="97">
        <v>2446.47129</v>
      </c>
      <c r="E144" s="97">
        <v>28149.05285</v>
      </c>
      <c r="F144" s="160">
        <v>5.1528115545198504E-2</v>
      </c>
    </row>
    <row r="145" spans="1:6">
      <c r="A145" s="100" t="s">
        <v>738</v>
      </c>
      <c r="B145" s="97">
        <v>517.91137000000003</v>
      </c>
      <c r="C145" s="97">
        <v>1215.77774</v>
      </c>
      <c r="D145" s="97">
        <v>209.91422</v>
      </c>
      <c r="E145" s="97">
        <v>1943.6033299999999</v>
      </c>
      <c r="F145" s="160">
        <v>3.5578538821874634E-3</v>
      </c>
    </row>
    <row r="146" spans="1:6">
      <c r="A146" s="100" t="s">
        <v>739</v>
      </c>
      <c r="B146" s="97">
        <v>190.44762</v>
      </c>
      <c r="C146" s="97">
        <v>2.6945199999999998</v>
      </c>
      <c r="D146" s="97">
        <v>0</v>
      </c>
      <c r="E146" s="97">
        <v>193.14214000000001</v>
      </c>
      <c r="F146" s="160">
        <v>3.5355543078483746E-4</v>
      </c>
    </row>
    <row r="147" spans="1:6">
      <c r="A147" s="72" t="s">
        <v>160</v>
      </c>
      <c r="B147" s="158">
        <v>135574.86341999998</v>
      </c>
      <c r="C147" s="158">
        <v>388517.53671999997</v>
      </c>
      <c r="D147" s="158">
        <v>22192.915209999999</v>
      </c>
      <c r="E147" s="158">
        <v>546285.31534999993</v>
      </c>
      <c r="F147" s="161">
        <v>1</v>
      </c>
    </row>
    <row r="148" spans="1:6">
      <c r="A148" s="54" t="s">
        <v>740</v>
      </c>
      <c r="B148" s="160">
        <v>0.24817592494343074</v>
      </c>
      <c r="C148" s="160">
        <v>0.71119893909482157</v>
      </c>
      <c r="D148" s="160">
        <v>4.0625135961747764E-2</v>
      </c>
      <c r="E148" s="160">
        <v>1</v>
      </c>
      <c r="F148" s="160"/>
    </row>
    <row r="149" spans="1:6" ht="30" customHeight="1">
      <c r="A149" s="435" t="s">
        <v>1007</v>
      </c>
      <c r="B149" s="73" t="s">
        <v>63</v>
      </c>
      <c r="C149" s="73" t="s">
        <v>65</v>
      </c>
      <c r="D149" s="73" t="s">
        <v>67</v>
      </c>
      <c r="E149" s="176" t="s">
        <v>519</v>
      </c>
      <c r="F149" s="73" t="s">
        <v>682</v>
      </c>
    </row>
    <row r="150" spans="1:6">
      <c r="A150" s="100" t="s">
        <v>726</v>
      </c>
      <c r="B150" s="97">
        <v>0</v>
      </c>
      <c r="C150" s="97">
        <v>0</v>
      </c>
      <c r="D150" s="97">
        <v>0</v>
      </c>
      <c r="E150" s="97">
        <v>0</v>
      </c>
      <c r="F150" s="160">
        <v>0</v>
      </c>
    </row>
    <row r="151" spans="1:6">
      <c r="A151" s="100" t="s">
        <v>727</v>
      </c>
      <c r="B151" s="97">
        <v>0</v>
      </c>
      <c r="C151" s="97">
        <v>6</v>
      </c>
      <c r="D151" s="97">
        <v>0</v>
      </c>
      <c r="E151" s="97">
        <v>6</v>
      </c>
      <c r="F151" s="160">
        <v>1.3207131851199648E-3</v>
      </c>
    </row>
    <row r="152" spans="1:6">
      <c r="A152" s="100" t="s">
        <v>728</v>
      </c>
      <c r="B152" s="97">
        <v>0</v>
      </c>
      <c r="C152" s="97">
        <v>7</v>
      </c>
      <c r="D152" s="97">
        <v>0</v>
      </c>
      <c r="E152" s="97">
        <v>7</v>
      </c>
      <c r="F152" s="160">
        <v>1.5408320493066256E-3</v>
      </c>
    </row>
    <row r="153" spans="1:6">
      <c r="A153" s="100" t="s">
        <v>729</v>
      </c>
      <c r="B153" s="97">
        <v>2</v>
      </c>
      <c r="C153" s="97">
        <v>29</v>
      </c>
      <c r="D153" s="97">
        <v>0</v>
      </c>
      <c r="E153" s="97">
        <v>31</v>
      </c>
      <c r="F153" s="160">
        <v>6.8236847897864845E-3</v>
      </c>
    </row>
    <row r="154" spans="1:6">
      <c r="A154" s="100" t="s">
        <v>730</v>
      </c>
      <c r="B154" s="97">
        <v>11</v>
      </c>
      <c r="C154" s="97">
        <v>77</v>
      </c>
      <c r="D154" s="97">
        <v>2</v>
      </c>
      <c r="E154" s="97">
        <v>90</v>
      </c>
      <c r="F154" s="160">
        <v>1.9810697776799471E-2</v>
      </c>
    </row>
    <row r="155" spans="1:6">
      <c r="A155" s="100" t="s">
        <v>731</v>
      </c>
      <c r="B155" s="97">
        <v>47</v>
      </c>
      <c r="C155" s="97">
        <v>101</v>
      </c>
      <c r="D155" s="97">
        <v>5</v>
      </c>
      <c r="E155" s="97">
        <v>153</v>
      </c>
      <c r="F155" s="160">
        <v>3.3678186220559105E-2</v>
      </c>
    </row>
    <row r="156" spans="1:6">
      <c r="A156" s="100" t="s">
        <v>732</v>
      </c>
      <c r="B156" s="97">
        <v>79</v>
      </c>
      <c r="C156" s="97">
        <v>99</v>
      </c>
      <c r="D156" s="97">
        <v>9</v>
      </c>
      <c r="E156" s="97">
        <v>187</v>
      </c>
      <c r="F156" s="160">
        <v>4.1162227602905568E-2</v>
      </c>
    </row>
    <row r="157" spans="1:6">
      <c r="A157" s="100" t="s">
        <v>733</v>
      </c>
      <c r="B157" s="97">
        <v>115</v>
      </c>
      <c r="C157" s="97">
        <v>164</v>
      </c>
      <c r="D157" s="97">
        <v>22</v>
      </c>
      <c r="E157" s="97">
        <v>301</v>
      </c>
      <c r="F157" s="160">
        <v>6.6255778120184905E-2</v>
      </c>
    </row>
    <row r="158" spans="1:6">
      <c r="A158" s="100" t="s">
        <v>734</v>
      </c>
      <c r="B158" s="97">
        <v>102</v>
      </c>
      <c r="C158" s="97">
        <v>112</v>
      </c>
      <c r="D158" s="97">
        <v>9</v>
      </c>
      <c r="E158" s="97">
        <v>223</v>
      </c>
      <c r="F158" s="160">
        <v>4.9086506713625355E-2</v>
      </c>
    </row>
    <row r="159" spans="1:6">
      <c r="A159" s="100" t="s">
        <v>735</v>
      </c>
      <c r="B159" s="97">
        <v>236</v>
      </c>
      <c r="C159" s="97">
        <v>276</v>
      </c>
      <c r="D159" s="97">
        <v>45</v>
      </c>
      <c r="E159" s="97">
        <v>557</v>
      </c>
      <c r="F159" s="160">
        <v>0.12260620735197006</v>
      </c>
    </row>
    <row r="160" spans="1:6">
      <c r="A160" s="100" t="s">
        <v>736</v>
      </c>
      <c r="B160" s="97">
        <v>375</v>
      </c>
      <c r="C160" s="97">
        <v>433</v>
      </c>
      <c r="D160" s="97">
        <v>96</v>
      </c>
      <c r="E160" s="97">
        <v>904</v>
      </c>
      <c r="F160" s="160">
        <v>0.19898745322474137</v>
      </c>
    </row>
    <row r="161" spans="1:6">
      <c r="A161" s="100" t="s">
        <v>737</v>
      </c>
      <c r="B161" s="97">
        <v>584</v>
      </c>
      <c r="C161" s="97">
        <v>836</v>
      </c>
      <c r="D161" s="97">
        <v>140</v>
      </c>
      <c r="E161" s="97">
        <v>1560</v>
      </c>
      <c r="F161" s="160">
        <v>0.34338542813119083</v>
      </c>
    </row>
    <row r="162" spans="1:6">
      <c r="A162" s="100" t="s">
        <v>738</v>
      </c>
      <c r="B162" s="97">
        <v>104</v>
      </c>
      <c r="C162" s="97">
        <v>273</v>
      </c>
      <c r="D162" s="97">
        <v>45</v>
      </c>
      <c r="E162" s="97">
        <v>422</v>
      </c>
      <c r="F162" s="160">
        <v>9.2890160686770862E-2</v>
      </c>
    </row>
    <row r="163" spans="1:6">
      <c r="A163" s="100" t="s">
        <v>739</v>
      </c>
      <c r="B163" s="97">
        <v>100</v>
      </c>
      <c r="C163" s="97">
        <v>2</v>
      </c>
      <c r="D163" s="97">
        <v>0</v>
      </c>
      <c r="E163" s="97">
        <v>102</v>
      </c>
      <c r="F163" s="160">
        <v>2.2452124147039402E-2</v>
      </c>
    </row>
    <row r="164" spans="1:6">
      <c r="A164" s="72" t="s">
        <v>160</v>
      </c>
      <c r="B164" s="158">
        <v>1755</v>
      </c>
      <c r="C164" s="158">
        <v>2415</v>
      </c>
      <c r="D164" s="158">
        <v>373</v>
      </c>
      <c r="E164" s="158">
        <v>4543</v>
      </c>
      <c r="F164" s="161">
        <v>1</v>
      </c>
    </row>
    <row r="165" spans="1:6">
      <c r="A165" s="54" t="s">
        <v>740</v>
      </c>
      <c r="B165" s="160">
        <v>0.3863086066475897</v>
      </c>
      <c r="C165" s="160">
        <v>0.53158705701078579</v>
      </c>
      <c r="D165" s="160">
        <v>8.2104336341624479E-2</v>
      </c>
      <c r="E165" s="160">
        <v>1</v>
      </c>
      <c r="F165" s="160"/>
    </row>
    <row r="166" spans="1:6" ht="15.75" thickBot="1">
      <c r="A166" s="206"/>
      <c r="B166" s="207"/>
      <c r="C166" s="208"/>
      <c r="D166" s="208"/>
      <c r="E166" s="207"/>
      <c r="F166" s="207"/>
    </row>
    <row r="167" spans="1:6" ht="15.75" customHeight="1" thickTop="1">
      <c r="A167" s="787" t="s">
        <v>1461</v>
      </c>
      <c r="B167" s="787"/>
      <c r="C167" s="787"/>
      <c r="D167" s="787"/>
      <c r="E167" s="787"/>
      <c r="F167" s="787"/>
    </row>
    <row r="168" spans="1:6">
      <c r="A168" s="190"/>
      <c r="B168" s="11"/>
      <c r="C168" s="96"/>
      <c r="D168" s="96"/>
      <c r="E168" s="11"/>
      <c r="F168" s="211"/>
    </row>
    <row r="169" spans="1:6" ht="30" customHeight="1">
      <c r="A169" s="733" t="s">
        <v>444</v>
      </c>
      <c r="B169" s="733"/>
      <c r="C169" s="733"/>
      <c r="D169" s="733"/>
      <c r="E169" s="733"/>
      <c r="F169" s="733"/>
    </row>
    <row r="170" spans="1:6" ht="18">
      <c r="A170" s="734" t="s">
        <v>745</v>
      </c>
      <c r="B170" s="734"/>
      <c r="C170" s="734"/>
      <c r="D170" s="734"/>
      <c r="E170" s="734"/>
      <c r="F170" s="734"/>
    </row>
    <row r="171" spans="1:6" ht="18">
      <c r="A171" s="734" t="s">
        <v>1506</v>
      </c>
      <c r="B171" s="734"/>
      <c r="C171" s="734"/>
      <c r="D171" s="734"/>
      <c r="E171" s="734"/>
      <c r="F171" s="734"/>
    </row>
    <row r="172" spans="1:6" ht="30" customHeight="1">
      <c r="A172" s="738" t="s">
        <v>512</v>
      </c>
      <c r="B172" s="738"/>
      <c r="C172" s="738"/>
      <c r="D172" s="738"/>
      <c r="E172" s="738"/>
      <c r="F172" s="738"/>
    </row>
    <row r="173" spans="1:6">
      <c r="A173" s="99"/>
      <c r="B173" s="205"/>
      <c r="C173" s="205"/>
      <c r="D173" s="101"/>
      <c r="E173" s="184"/>
      <c r="F173" s="205"/>
    </row>
    <row r="174" spans="1:6" ht="30" customHeight="1">
      <c r="A174" s="72" t="s">
        <v>724</v>
      </c>
      <c r="B174" s="73" t="s">
        <v>63</v>
      </c>
      <c r="C174" s="73" t="s">
        <v>65</v>
      </c>
      <c r="D174" s="73" t="s">
        <v>67</v>
      </c>
      <c r="E174" s="176" t="s">
        <v>519</v>
      </c>
      <c r="F174" s="73" t="s">
        <v>682</v>
      </c>
    </row>
    <row r="175" spans="1:6">
      <c r="A175" s="100" t="s">
        <v>726</v>
      </c>
      <c r="B175" s="97">
        <v>0</v>
      </c>
      <c r="C175" s="97">
        <v>0</v>
      </c>
      <c r="D175" s="97">
        <v>0</v>
      </c>
      <c r="E175" s="97">
        <v>0</v>
      </c>
      <c r="F175" s="160">
        <v>0</v>
      </c>
    </row>
    <row r="176" spans="1:6">
      <c r="A176" s="100" t="s">
        <v>727</v>
      </c>
      <c r="B176" s="97">
        <v>0</v>
      </c>
      <c r="C176" s="97">
        <v>0</v>
      </c>
      <c r="D176" s="97">
        <v>0</v>
      </c>
      <c r="E176" s="97">
        <v>0</v>
      </c>
      <c r="F176" s="160">
        <v>0</v>
      </c>
    </row>
    <row r="177" spans="1:6">
      <c r="A177" s="100" t="s">
        <v>728</v>
      </c>
      <c r="B177" s="97">
        <v>0</v>
      </c>
      <c r="C177" s="97">
        <v>0</v>
      </c>
      <c r="D177" s="97">
        <v>0</v>
      </c>
      <c r="E177" s="97">
        <v>0</v>
      </c>
      <c r="F177" s="160">
        <v>0</v>
      </c>
    </row>
    <row r="178" spans="1:6">
      <c r="A178" s="100" t="s">
        <v>729</v>
      </c>
      <c r="B178" s="97">
        <v>0</v>
      </c>
      <c r="C178" s="97">
        <v>6130</v>
      </c>
      <c r="D178" s="97">
        <v>0</v>
      </c>
      <c r="E178" s="97">
        <v>6130</v>
      </c>
      <c r="F178" s="160">
        <v>0.43770676963437805</v>
      </c>
    </row>
    <row r="179" spans="1:6">
      <c r="A179" s="100" t="s">
        <v>730</v>
      </c>
      <c r="B179" s="97">
        <v>0</v>
      </c>
      <c r="C179" s="97">
        <v>744.38493000000005</v>
      </c>
      <c r="D179" s="97">
        <v>0</v>
      </c>
      <c r="E179" s="97">
        <v>744.38493000000005</v>
      </c>
      <c r="F179" s="160">
        <v>5.3152091855597494E-2</v>
      </c>
    </row>
    <row r="180" spans="1:6">
      <c r="A180" s="100" t="s">
        <v>731</v>
      </c>
      <c r="B180" s="97">
        <v>379.23164000000003</v>
      </c>
      <c r="C180" s="97">
        <v>1658.9407900000001</v>
      </c>
      <c r="D180" s="97">
        <v>0</v>
      </c>
      <c r="E180" s="97">
        <v>2038.1724300000001</v>
      </c>
      <c r="F180" s="160">
        <v>0.14553374719300988</v>
      </c>
    </row>
    <row r="181" spans="1:6">
      <c r="A181" s="100" t="s">
        <v>732</v>
      </c>
      <c r="B181" s="97">
        <v>0</v>
      </c>
      <c r="C181" s="97">
        <v>483</v>
      </c>
      <c r="D181" s="97">
        <v>0</v>
      </c>
      <c r="E181" s="97">
        <v>483</v>
      </c>
      <c r="F181" s="160">
        <v>3.4488151669397157E-2</v>
      </c>
    </row>
    <row r="182" spans="1:6">
      <c r="A182" s="100" t="s">
        <v>733</v>
      </c>
      <c r="B182" s="97">
        <v>173.79659000000001</v>
      </c>
      <c r="C182" s="97">
        <v>1066.5376899999999</v>
      </c>
      <c r="D182" s="97">
        <v>0</v>
      </c>
      <c r="E182" s="97">
        <v>1240.3342799999998</v>
      </c>
      <c r="F182" s="160">
        <v>8.8564879439736066E-2</v>
      </c>
    </row>
    <row r="183" spans="1:6">
      <c r="A183" s="100" t="s">
        <v>734</v>
      </c>
      <c r="B183" s="97">
        <v>0</v>
      </c>
      <c r="C183" s="97">
        <v>924.23644999999999</v>
      </c>
      <c r="D183" s="97">
        <v>0</v>
      </c>
      <c r="E183" s="97">
        <v>924.23644999999999</v>
      </c>
      <c r="F183" s="160">
        <v>6.5994217113841E-2</v>
      </c>
    </row>
    <row r="184" spans="1:6">
      <c r="A184" s="100" t="s">
        <v>735</v>
      </c>
      <c r="B184" s="97">
        <v>70</v>
      </c>
      <c r="C184" s="97">
        <v>70</v>
      </c>
      <c r="D184" s="97">
        <v>0</v>
      </c>
      <c r="E184" s="97">
        <v>140</v>
      </c>
      <c r="F184" s="160">
        <v>9.9965657012745391E-3</v>
      </c>
    </row>
    <row r="185" spans="1:6">
      <c r="A185" s="100" t="s">
        <v>736</v>
      </c>
      <c r="B185" s="97">
        <v>361.00799999999998</v>
      </c>
      <c r="C185" s="97">
        <v>765.27088000000003</v>
      </c>
      <c r="D185" s="97">
        <v>0</v>
      </c>
      <c r="E185" s="97">
        <v>1126.2788800000001</v>
      </c>
      <c r="F185" s="160">
        <v>8.0420863013413599E-2</v>
      </c>
    </row>
    <row r="186" spans="1:6">
      <c r="A186" s="100" t="s">
        <v>737</v>
      </c>
      <c r="B186" s="97">
        <v>854.66102999999998</v>
      </c>
      <c r="C186" s="97">
        <v>213.55217000000002</v>
      </c>
      <c r="D186" s="97">
        <v>0</v>
      </c>
      <c r="E186" s="97">
        <v>1068.2131999999999</v>
      </c>
      <c r="F186" s="160">
        <v>7.6274738834062272E-2</v>
      </c>
    </row>
    <row r="187" spans="1:6">
      <c r="A187" s="100" t="s">
        <v>738</v>
      </c>
      <c r="B187" s="97">
        <v>80.332449999999994</v>
      </c>
      <c r="C187" s="97">
        <v>5.9912399999999995</v>
      </c>
      <c r="D187" s="97">
        <v>0</v>
      </c>
      <c r="E187" s="97">
        <v>86.323689999999999</v>
      </c>
      <c r="F187" s="160">
        <v>6.1638602761532567E-3</v>
      </c>
    </row>
    <row r="188" spans="1:6">
      <c r="A188" s="100" t="s">
        <v>739</v>
      </c>
      <c r="B188" s="97">
        <v>23.86581</v>
      </c>
      <c r="C188" s="97">
        <v>0</v>
      </c>
      <c r="D188" s="97">
        <v>0</v>
      </c>
      <c r="E188" s="97">
        <v>23.86581</v>
      </c>
      <c r="F188" s="160">
        <v>1.704115269136678E-3</v>
      </c>
    </row>
    <row r="189" spans="1:6">
      <c r="A189" s="72" t="s">
        <v>160</v>
      </c>
      <c r="B189" s="158">
        <v>1942.8955199999998</v>
      </c>
      <c r="C189" s="158">
        <v>12061.914150000001</v>
      </c>
      <c r="D189" s="158">
        <v>0</v>
      </c>
      <c r="E189" s="158">
        <v>14004.809670000001</v>
      </c>
      <c r="F189" s="161">
        <v>1</v>
      </c>
    </row>
    <row r="190" spans="1:6">
      <c r="A190" s="54" t="s">
        <v>740</v>
      </c>
      <c r="B190" s="160">
        <v>0.13873059083137113</v>
      </c>
      <c r="C190" s="160">
        <v>0.86126940916862882</v>
      </c>
      <c r="D190" s="160">
        <v>0</v>
      </c>
      <c r="E190" s="160">
        <v>1</v>
      </c>
      <c r="F190" s="160"/>
    </row>
    <row r="191" spans="1:6" ht="30" customHeight="1">
      <c r="A191" s="435" t="s">
        <v>1007</v>
      </c>
      <c r="B191" s="73" t="s">
        <v>63</v>
      </c>
      <c r="C191" s="73" t="s">
        <v>65</v>
      </c>
      <c r="D191" s="73" t="s">
        <v>67</v>
      </c>
      <c r="E191" s="176" t="s">
        <v>519</v>
      </c>
      <c r="F191" s="73" t="s">
        <v>682</v>
      </c>
    </row>
    <row r="192" spans="1:6">
      <c r="A192" s="100" t="s">
        <v>726</v>
      </c>
      <c r="B192" s="97">
        <v>0</v>
      </c>
      <c r="C192" s="97">
        <v>0</v>
      </c>
      <c r="D192" s="97">
        <v>0</v>
      </c>
      <c r="E192" s="97">
        <v>0</v>
      </c>
      <c r="F192" s="160">
        <v>0</v>
      </c>
    </row>
    <row r="193" spans="1:6">
      <c r="A193" s="100" t="s">
        <v>727</v>
      </c>
      <c r="B193" s="97">
        <v>0</v>
      </c>
      <c r="C193" s="97">
        <v>0</v>
      </c>
      <c r="D193" s="97">
        <v>0</v>
      </c>
      <c r="E193" s="97">
        <v>0</v>
      </c>
      <c r="F193" s="160">
        <v>0</v>
      </c>
    </row>
    <row r="194" spans="1:6">
      <c r="A194" s="100" t="s">
        <v>728</v>
      </c>
      <c r="B194" s="97">
        <v>0</v>
      </c>
      <c r="C194" s="97">
        <v>0</v>
      </c>
      <c r="D194" s="97">
        <v>0</v>
      </c>
      <c r="E194" s="97">
        <v>0</v>
      </c>
      <c r="F194" s="160">
        <v>0</v>
      </c>
    </row>
    <row r="195" spans="1:6">
      <c r="A195" s="100" t="s">
        <v>729</v>
      </c>
      <c r="B195" s="97">
        <v>0</v>
      </c>
      <c r="C195" s="97">
        <v>2</v>
      </c>
      <c r="D195" s="97">
        <v>0</v>
      </c>
      <c r="E195" s="97">
        <v>2</v>
      </c>
      <c r="F195" s="160">
        <v>1.3422818791946308E-2</v>
      </c>
    </row>
    <row r="196" spans="1:6">
      <c r="A196" s="100" t="s">
        <v>730</v>
      </c>
      <c r="B196" s="97">
        <v>0</v>
      </c>
      <c r="C196" s="97">
        <v>1</v>
      </c>
      <c r="D196" s="97">
        <v>0</v>
      </c>
      <c r="E196" s="97">
        <v>1</v>
      </c>
      <c r="F196" s="160">
        <v>6.7114093959731542E-3</v>
      </c>
    </row>
    <row r="197" spans="1:6">
      <c r="A197" s="100" t="s">
        <v>731</v>
      </c>
      <c r="B197" s="97">
        <v>1</v>
      </c>
      <c r="C197" s="97">
        <v>4</v>
      </c>
      <c r="D197" s="97">
        <v>0</v>
      </c>
      <c r="E197" s="97">
        <v>5</v>
      </c>
      <c r="F197" s="160">
        <v>3.3557046979865772E-2</v>
      </c>
    </row>
    <row r="198" spans="1:6">
      <c r="A198" s="100" t="s">
        <v>732</v>
      </c>
      <c r="B198" s="97">
        <v>0</v>
      </c>
      <c r="C198" s="97">
        <v>2</v>
      </c>
      <c r="D198" s="97">
        <v>0</v>
      </c>
      <c r="E198" s="97">
        <v>2</v>
      </c>
      <c r="F198" s="160">
        <v>1.3422818791946308E-2</v>
      </c>
    </row>
    <row r="199" spans="1:6">
      <c r="A199" s="100" t="s">
        <v>733</v>
      </c>
      <c r="B199" s="97">
        <v>1</v>
      </c>
      <c r="C199" s="97">
        <v>7</v>
      </c>
      <c r="D199" s="97">
        <v>0</v>
      </c>
      <c r="E199" s="97">
        <v>8</v>
      </c>
      <c r="F199" s="160">
        <v>5.3691275167785234E-2</v>
      </c>
    </row>
    <row r="200" spans="1:6">
      <c r="A200" s="100" t="s">
        <v>734</v>
      </c>
      <c r="B200" s="97">
        <v>0</v>
      </c>
      <c r="C200" s="97">
        <v>8</v>
      </c>
      <c r="D200" s="97">
        <v>0</v>
      </c>
      <c r="E200" s="97">
        <v>8</v>
      </c>
      <c r="F200" s="160">
        <v>5.3691275167785234E-2</v>
      </c>
    </row>
    <row r="201" spans="1:6">
      <c r="A201" s="100" t="s">
        <v>735</v>
      </c>
      <c r="B201" s="97">
        <v>1</v>
      </c>
      <c r="C201" s="97">
        <v>1</v>
      </c>
      <c r="D201" s="97">
        <v>0</v>
      </c>
      <c r="E201" s="97">
        <v>2</v>
      </c>
      <c r="F201" s="160">
        <v>1.3422818791946308E-2</v>
      </c>
    </row>
    <row r="202" spans="1:6">
      <c r="A202" s="100" t="s">
        <v>736</v>
      </c>
      <c r="B202" s="97">
        <v>8</v>
      </c>
      <c r="C202" s="97">
        <v>15</v>
      </c>
      <c r="D202" s="97">
        <v>0</v>
      </c>
      <c r="E202" s="97">
        <v>23</v>
      </c>
      <c r="F202" s="160">
        <v>0.15436241610738255</v>
      </c>
    </row>
    <row r="203" spans="1:6">
      <c r="A203" s="100" t="s">
        <v>737</v>
      </c>
      <c r="B203" s="97">
        <v>61</v>
      </c>
      <c r="C203" s="97">
        <v>9</v>
      </c>
      <c r="D203" s="97">
        <v>0</v>
      </c>
      <c r="E203" s="97">
        <v>70</v>
      </c>
      <c r="F203" s="160">
        <v>0.46979865771812079</v>
      </c>
    </row>
    <row r="204" spans="1:6">
      <c r="A204" s="100" t="s">
        <v>738</v>
      </c>
      <c r="B204" s="97">
        <v>18</v>
      </c>
      <c r="C204" s="97">
        <v>1</v>
      </c>
      <c r="D204" s="97">
        <v>0</v>
      </c>
      <c r="E204" s="97">
        <v>19</v>
      </c>
      <c r="F204" s="160">
        <v>0.12751677852348994</v>
      </c>
    </row>
    <row r="205" spans="1:6">
      <c r="A205" s="100" t="s">
        <v>739</v>
      </c>
      <c r="B205" s="97">
        <v>9</v>
      </c>
      <c r="C205" s="97">
        <v>0</v>
      </c>
      <c r="D205" s="97">
        <v>0</v>
      </c>
      <c r="E205" s="97">
        <v>9</v>
      </c>
      <c r="F205" s="160">
        <v>6.0402684563758392E-2</v>
      </c>
    </row>
    <row r="206" spans="1:6">
      <c r="A206" s="72" t="s">
        <v>160</v>
      </c>
      <c r="B206" s="158">
        <v>99</v>
      </c>
      <c r="C206" s="158">
        <v>50</v>
      </c>
      <c r="D206" s="158">
        <v>0</v>
      </c>
      <c r="E206" s="158">
        <v>149</v>
      </c>
      <c r="F206" s="161">
        <v>1</v>
      </c>
    </row>
    <row r="207" spans="1:6">
      <c r="A207" s="54" t="s">
        <v>740</v>
      </c>
      <c r="B207" s="160">
        <v>0.66442953020134232</v>
      </c>
      <c r="C207" s="160">
        <v>0.33557046979865773</v>
      </c>
      <c r="D207" s="160">
        <v>0</v>
      </c>
      <c r="E207" s="160">
        <v>1</v>
      </c>
      <c r="F207" s="160"/>
    </row>
    <row r="208" spans="1:6" ht="15.75" thickBot="1">
      <c r="A208" s="206"/>
      <c r="B208" s="207"/>
      <c r="C208" s="208"/>
      <c r="D208" s="208"/>
      <c r="E208" s="207"/>
      <c r="F208" s="207"/>
    </row>
    <row r="209" spans="1:6" ht="15.75" customHeight="1" thickTop="1">
      <c r="A209" s="787" t="s">
        <v>1462</v>
      </c>
      <c r="B209" s="787"/>
      <c r="C209" s="787"/>
      <c r="D209" s="787"/>
      <c r="E209" s="787"/>
      <c r="F209" s="787"/>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2" t="s">
        <v>962</v>
      </c>
      <c r="B1" s="772"/>
      <c r="C1" s="772"/>
      <c r="D1" s="772"/>
      <c r="E1" s="772"/>
      <c r="F1" s="772"/>
    </row>
    <row r="2" spans="1:6" ht="18">
      <c r="A2" s="773" t="s">
        <v>488</v>
      </c>
      <c r="B2" s="773"/>
      <c r="C2" s="773"/>
      <c r="D2" s="773"/>
      <c r="E2" s="773"/>
      <c r="F2" s="773"/>
    </row>
    <row r="3" spans="1:6" ht="18">
      <c r="A3" s="773" t="s">
        <v>1506</v>
      </c>
      <c r="B3" s="773"/>
      <c r="C3" s="773"/>
      <c r="D3" s="773"/>
      <c r="E3" s="773"/>
      <c r="F3" s="773"/>
    </row>
    <row r="4" spans="1:6" ht="30" customHeight="1">
      <c r="A4" s="774" t="s">
        <v>512</v>
      </c>
      <c r="B4" s="774"/>
      <c r="C4" s="774"/>
      <c r="D4" s="774"/>
      <c r="E4" s="774"/>
      <c r="F4" s="774"/>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8066437.0952500002</v>
      </c>
      <c r="C7" s="386">
        <v>1811100.6163499998</v>
      </c>
      <c r="D7" s="386">
        <v>0</v>
      </c>
      <c r="E7" s="386">
        <v>212.74674999999999</v>
      </c>
      <c r="F7" s="386">
        <v>9877750.4583500009</v>
      </c>
    </row>
    <row r="8" spans="1:6">
      <c r="A8" s="187" t="s">
        <v>162</v>
      </c>
      <c r="B8" s="57">
        <v>662788.50884999998</v>
      </c>
      <c r="C8" s="57">
        <v>317568.44094</v>
      </c>
      <c r="D8" s="57">
        <v>0</v>
      </c>
      <c r="E8" s="57">
        <v>208.69667000000001</v>
      </c>
      <c r="F8" s="57">
        <v>980565.64646000008</v>
      </c>
    </row>
    <row r="9" spans="1:6">
      <c r="A9" s="58" t="s">
        <v>163</v>
      </c>
      <c r="B9" s="95">
        <v>268351.32497000002</v>
      </c>
      <c r="C9" s="95">
        <v>143313.47845</v>
      </c>
      <c r="D9" s="95">
        <v>0</v>
      </c>
      <c r="E9" s="95">
        <v>0</v>
      </c>
      <c r="F9" s="95">
        <v>411664.80342000001</v>
      </c>
    </row>
    <row r="10" spans="1:6">
      <c r="A10" s="58" t="s">
        <v>164</v>
      </c>
      <c r="B10" s="95">
        <v>187605.54581000001</v>
      </c>
      <c r="C10" s="95">
        <v>84833.588909999991</v>
      </c>
      <c r="D10" s="95">
        <v>0</v>
      </c>
      <c r="E10" s="95">
        <v>208.69667000000001</v>
      </c>
      <c r="F10" s="95">
        <v>272647.83139000001</v>
      </c>
    </row>
    <row r="11" spans="1:6">
      <c r="A11" s="58" t="s">
        <v>165</v>
      </c>
      <c r="B11" s="95">
        <v>206781.18621000001</v>
      </c>
      <c r="C11" s="95">
        <v>89421.304640000002</v>
      </c>
      <c r="D11" s="95">
        <v>0</v>
      </c>
      <c r="E11" s="95">
        <v>0</v>
      </c>
      <c r="F11" s="95">
        <v>296202.49085</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71.165360000000007</v>
      </c>
      <c r="C14" s="95">
        <v>0</v>
      </c>
      <c r="D14" s="95">
        <v>0</v>
      </c>
      <c r="E14" s="95">
        <v>0</v>
      </c>
      <c r="F14" s="95">
        <v>71.165360000000007</v>
      </c>
    </row>
    <row r="15" spans="1:6">
      <c r="A15" s="58" t="s">
        <v>169</v>
      </c>
      <c r="B15" s="95">
        <v>2.1700000000000001E-3</v>
      </c>
      <c r="C15" s="95">
        <v>6.8940000000000001E-2</v>
      </c>
      <c r="D15" s="95">
        <v>0</v>
      </c>
      <c r="E15" s="95">
        <v>0</v>
      </c>
      <c r="F15" s="95">
        <v>7.1109999999999993E-2</v>
      </c>
    </row>
    <row r="16" spans="1:6">
      <c r="A16" s="58" t="s">
        <v>170</v>
      </c>
      <c r="B16" s="95">
        <v>-20.715669999999999</v>
      </c>
      <c r="C16" s="95">
        <v>0</v>
      </c>
      <c r="D16" s="95">
        <v>0</v>
      </c>
      <c r="E16" s="95">
        <v>0</v>
      </c>
      <c r="F16" s="95">
        <v>-20.715669999999999</v>
      </c>
    </row>
    <row r="17" spans="1:6">
      <c r="A17" s="187" t="s">
        <v>171</v>
      </c>
      <c r="B17" s="57">
        <v>500619.38325000001</v>
      </c>
      <c r="C17" s="57">
        <v>268085.33893999999</v>
      </c>
      <c r="D17" s="57">
        <v>0</v>
      </c>
      <c r="E17" s="57">
        <v>3.9853700000000001</v>
      </c>
      <c r="F17" s="57">
        <v>768708.70755999989</v>
      </c>
    </row>
    <row r="18" spans="1:6">
      <c r="A18" s="58" t="s">
        <v>172</v>
      </c>
      <c r="B18" s="95">
        <v>0</v>
      </c>
      <c r="C18" s="95">
        <v>0</v>
      </c>
      <c r="D18" s="95">
        <v>0</v>
      </c>
      <c r="E18" s="95">
        <v>0</v>
      </c>
      <c r="F18" s="95">
        <v>0</v>
      </c>
    </row>
    <row r="19" spans="1:6">
      <c r="A19" s="58" t="s">
        <v>173</v>
      </c>
      <c r="B19" s="95">
        <v>347245.26066000003</v>
      </c>
      <c r="C19" s="95">
        <v>80363.020269999994</v>
      </c>
      <c r="D19" s="95">
        <v>0</v>
      </c>
      <c r="E19" s="95">
        <v>3.96577</v>
      </c>
      <c r="F19" s="95">
        <v>427612.24669999996</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59788.14862</v>
      </c>
      <c r="C22" s="95">
        <v>38431.717939999995</v>
      </c>
      <c r="D22" s="95">
        <v>0</v>
      </c>
      <c r="E22" s="95">
        <v>0</v>
      </c>
      <c r="F22" s="95">
        <v>98219.866560000009</v>
      </c>
    </row>
    <row r="23" spans="1:6">
      <c r="A23" s="58" t="s">
        <v>177</v>
      </c>
      <c r="B23" s="95">
        <v>93363.185500000007</v>
      </c>
      <c r="C23" s="95">
        <v>149108.02653</v>
      </c>
      <c r="D23" s="95">
        <v>0</v>
      </c>
      <c r="E23" s="95">
        <v>1.9600000000000003E-2</v>
      </c>
      <c r="F23" s="95">
        <v>242471.23162999999</v>
      </c>
    </row>
    <row r="24" spans="1:6">
      <c r="A24" s="58" t="s">
        <v>178</v>
      </c>
      <c r="B24" s="95">
        <v>222.78846999999999</v>
      </c>
      <c r="C24" s="95">
        <v>182.57420000000002</v>
      </c>
      <c r="D24" s="95">
        <v>0</v>
      </c>
      <c r="E24" s="95">
        <v>0</v>
      </c>
      <c r="F24" s="95">
        <v>405.36266999999998</v>
      </c>
    </row>
    <row r="25" spans="1:6">
      <c r="A25" s="58" t="s">
        <v>179</v>
      </c>
      <c r="B25" s="95">
        <v>0</v>
      </c>
      <c r="C25" s="95">
        <v>0</v>
      </c>
      <c r="D25" s="95">
        <v>0</v>
      </c>
      <c r="E25" s="95">
        <v>0</v>
      </c>
      <c r="F25" s="95">
        <v>0</v>
      </c>
    </row>
    <row r="26" spans="1:6">
      <c r="A26" s="187" t="s">
        <v>180</v>
      </c>
      <c r="B26" s="57">
        <v>6516622.3683900004</v>
      </c>
      <c r="C26" s="57">
        <v>844951.26402</v>
      </c>
      <c r="D26" s="57">
        <v>0</v>
      </c>
      <c r="E26" s="57">
        <v>0</v>
      </c>
      <c r="F26" s="57">
        <v>7361573.6324100001</v>
      </c>
    </row>
    <row r="27" spans="1:6">
      <c r="A27" s="60" t="s">
        <v>181</v>
      </c>
      <c r="B27" s="95">
        <v>6024397.47346</v>
      </c>
      <c r="C27" s="95">
        <v>832802.33308000001</v>
      </c>
      <c r="D27" s="95">
        <v>0</v>
      </c>
      <c r="E27" s="95">
        <v>0</v>
      </c>
      <c r="F27" s="95">
        <v>6857199.8065400003</v>
      </c>
    </row>
    <row r="28" spans="1:6">
      <c r="A28" s="58" t="s">
        <v>182</v>
      </c>
      <c r="B28" s="95">
        <v>4305316.3034499995</v>
      </c>
      <c r="C28" s="95">
        <v>567109.20586999995</v>
      </c>
      <c r="D28" s="95">
        <v>0</v>
      </c>
      <c r="E28" s="95">
        <v>0</v>
      </c>
      <c r="F28" s="95">
        <v>4872425.5093199993</v>
      </c>
    </row>
    <row r="29" spans="1:6">
      <c r="A29" s="58" t="s">
        <v>183</v>
      </c>
      <c r="B29" s="95">
        <v>1516413.9113099999</v>
      </c>
      <c r="C29" s="95">
        <v>247905.25291000001</v>
      </c>
      <c r="D29" s="95">
        <v>0</v>
      </c>
      <c r="E29" s="95">
        <v>0</v>
      </c>
      <c r="F29" s="95">
        <v>1764319.1642199999</v>
      </c>
    </row>
    <row r="30" spans="1:6">
      <c r="A30" s="58" t="s">
        <v>184</v>
      </c>
      <c r="B30" s="95">
        <v>202667.25869999998</v>
      </c>
      <c r="C30" s="95">
        <v>17787.874299999999</v>
      </c>
      <c r="D30" s="95">
        <v>0</v>
      </c>
      <c r="E30" s="95">
        <v>0</v>
      </c>
      <c r="F30" s="95">
        <v>220455.133</v>
      </c>
    </row>
    <row r="31" spans="1:6">
      <c r="A31" s="60" t="s">
        <v>185</v>
      </c>
      <c r="B31" s="95">
        <v>66821.154410000003</v>
      </c>
      <c r="C31" s="95">
        <v>17171.47537</v>
      </c>
      <c r="D31" s="95">
        <v>0</v>
      </c>
      <c r="E31" s="95">
        <v>0</v>
      </c>
      <c r="F31" s="95">
        <v>83992.629780000003</v>
      </c>
    </row>
    <row r="32" spans="1:6">
      <c r="A32" s="58" t="s">
        <v>186</v>
      </c>
      <c r="B32" s="95">
        <v>25749.310799999999</v>
      </c>
      <c r="C32" s="95">
        <v>4014.77009</v>
      </c>
      <c r="D32" s="95">
        <v>0</v>
      </c>
      <c r="E32" s="95">
        <v>0</v>
      </c>
      <c r="F32" s="95">
        <v>29764.080890000001</v>
      </c>
    </row>
    <row r="33" spans="1:6">
      <c r="A33" s="58" t="s">
        <v>187</v>
      </c>
      <c r="B33" s="95">
        <v>36234.861270000001</v>
      </c>
      <c r="C33" s="95">
        <v>12215.37448</v>
      </c>
      <c r="D33" s="95">
        <v>0</v>
      </c>
      <c r="E33" s="95">
        <v>0</v>
      </c>
      <c r="F33" s="95">
        <v>48450.23575</v>
      </c>
    </row>
    <row r="34" spans="1:6">
      <c r="A34" s="58" t="s">
        <v>188</v>
      </c>
      <c r="B34" s="95">
        <v>4836.9823399999996</v>
      </c>
      <c r="C34" s="95">
        <v>941.33080000000007</v>
      </c>
      <c r="D34" s="95">
        <v>0</v>
      </c>
      <c r="E34" s="95">
        <v>0</v>
      </c>
      <c r="F34" s="95">
        <v>5778.3131399999993</v>
      </c>
    </row>
    <row r="35" spans="1:6">
      <c r="A35" s="60" t="s">
        <v>189</v>
      </c>
      <c r="B35" s="95">
        <v>140550.28443</v>
      </c>
      <c r="C35" s="95">
        <v>25595.43146</v>
      </c>
      <c r="D35" s="95">
        <v>0</v>
      </c>
      <c r="E35" s="95">
        <v>0</v>
      </c>
      <c r="F35" s="95">
        <v>166145.71588999999</v>
      </c>
    </row>
    <row r="36" spans="1:6">
      <c r="A36" s="58" t="s">
        <v>190</v>
      </c>
      <c r="B36" s="95">
        <v>95768.039689999991</v>
      </c>
      <c r="C36" s="95">
        <v>10277.32019</v>
      </c>
      <c r="D36" s="95">
        <v>0</v>
      </c>
      <c r="E36" s="95">
        <v>0</v>
      </c>
      <c r="F36" s="95">
        <v>106045.35987999999</v>
      </c>
    </row>
    <row r="37" spans="1:6">
      <c r="A37" s="58" t="s">
        <v>191</v>
      </c>
      <c r="B37" s="95">
        <v>41964.95203</v>
      </c>
      <c r="C37" s="95">
        <v>14816.370789999999</v>
      </c>
      <c r="D37" s="95">
        <v>0</v>
      </c>
      <c r="E37" s="95">
        <v>0</v>
      </c>
      <c r="F37" s="95">
        <v>56781.322820000001</v>
      </c>
    </row>
    <row r="38" spans="1:6">
      <c r="A38" s="58" t="s">
        <v>192</v>
      </c>
      <c r="B38" s="95">
        <v>2817.2927100000002</v>
      </c>
      <c r="C38" s="95">
        <v>501.74047999999999</v>
      </c>
      <c r="D38" s="95">
        <v>0</v>
      </c>
      <c r="E38" s="95">
        <v>0</v>
      </c>
      <c r="F38" s="95">
        <v>3319.0331900000001</v>
      </c>
    </row>
    <row r="39" spans="1:6">
      <c r="A39" s="60" t="s">
        <v>193</v>
      </c>
      <c r="B39" s="95">
        <v>700772.02921000007</v>
      </c>
      <c r="C39" s="95">
        <v>87695.067569999999</v>
      </c>
      <c r="D39" s="95">
        <v>0</v>
      </c>
      <c r="E39" s="95">
        <v>0</v>
      </c>
      <c r="F39" s="95">
        <v>788467.09678000002</v>
      </c>
    </row>
    <row r="40" spans="1:6">
      <c r="A40" s="58" t="s">
        <v>194</v>
      </c>
      <c r="B40" s="95">
        <v>95694.496980000011</v>
      </c>
      <c r="C40" s="95">
        <v>10356.529289999999</v>
      </c>
      <c r="D40" s="95">
        <v>0</v>
      </c>
      <c r="E40" s="95">
        <v>0</v>
      </c>
      <c r="F40" s="95">
        <v>106051.02627</v>
      </c>
    </row>
    <row r="41" spans="1:6">
      <c r="A41" s="58" t="s">
        <v>195</v>
      </c>
      <c r="B41" s="95">
        <v>240067.08455</v>
      </c>
      <c r="C41" s="95">
        <v>31839.968960000002</v>
      </c>
      <c r="D41" s="95">
        <v>0</v>
      </c>
      <c r="E41" s="95">
        <v>0</v>
      </c>
      <c r="F41" s="95">
        <v>271907.05351</v>
      </c>
    </row>
    <row r="42" spans="1:6">
      <c r="A42" s="58" t="s">
        <v>196</v>
      </c>
      <c r="B42" s="95">
        <v>383.83184</v>
      </c>
      <c r="C42" s="95">
        <v>3.4620300000000004</v>
      </c>
      <c r="D42" s="95">
        <v>0</v>
      </c>
      <c r="E42" s="95">
        <v>0</v>
      </c>
      <c r="F42" s="95">
        <v>387.29386999999997</v>
      </c>
    </row>
    <row r="43" spans="1:6">
      <c r="A43" s="58" t="s">
        <v>197</v>
      </c>
      <c r="B43" s="95">
        <v>3094.5485099999996</v>
      </c>
      <c r="C43" s="95">
        <v>956.39851999999996</v>
      </c>
      <c r="D43" s="95">
        <v>0</v>
      </c>
      <c r="E43" s="95">
        <v>0</v>
      </c>
      <c r="F43" s="95">
        <v>4050.9470299999998</v>
      </c>
    </row>
    <row r="44" spans="1:6">
      <c r="A44" s="58" t="s">
        <v>198</v>
      </c>
      <c r="B44" s="95">
        <v>110.03272</v>
      </c>
      <c r="C44" s="95">
        <v>4.1430000000000002E-2</v>
      </c>
      <c r="D44" s="95">
        <v>0</v>
      </c>
      <c r="E44" s="95">
        <v>0</v>
      </c>
      <c r="F44" s="95">
        <v>110.07414999999999</v>
      </c>
    </row>
    <row r="45" spans="1:6">
      <c r="A45" s="58" t="s">
        <v>199</v>
      </c>
      <c r="B45" s="95">
        <v>98.415059999999997</v>
      </c>
      <c r="C45" s="95">
        <v>1.0000000000000001E-5</v>
      </c>
      <c r="D45" s="95">
        <v>0</v>
      </c>
      <c r="E45" s="95">
        <v>0</v>
      </c>
      <c r="F45" s="95">
        <v>98.41507</v>
      </c>
    </row>
    <row r="46" spans="1:6">
      <c r="A46" s="58" t="s">
        <v>1193</v>
      </c>
      <c r="B46" s="95">
        <v>156877.59440999999</v>
      </c>
      <c r="C46" s="95">
        <v>18176.44584</v>
      </c>
      <c r="D46" s="95">
        <v>0</v>
      </c>
      <c r="E46" s="95">
        <v>0</v>
      </c>
      <c r="F46" s="95">
        <v>175054.04024999999</v>
      </c>
    </row>
    <row r="47" spans="1:6">
      <c r="A47" s="58" t="s">
        <v>1194</v>
      </c>
      <c r="B47" s="95">
        <v>200481.47787999999</v>
      </c>
      <c r="C47" s="95">
        <v>25618.933590000001</v>
      </c>
      <c r="D47" s="95">
        <v>0</v>
      </c>
      <c r="E47" s="95">
        <v>0</v>
      </c>
      <c r="F47" s="95">
        <v>226100.41146999999</v>
      </c>
    </row>
    <row r="48" spans="1:6">
      <c r="A48" s="58" t="s">
        <v>1199</v>
      </c>
      <c r="B48" s="95">
        <v>763.05457999999999</v>
      </c>
      <c r="C48" s="95">
        <v>34.694300000000005</v>
      </c>
      <c r="D48" s="95">
        <v>0</v>
      </c>
      <c r="E48" s="95">
        <v>0</v>
      </c>
      <c r="F48" s="95">
        <v>797.74887999999999</v>
      </c>
    </row>
    <row r="49" spans="1:6">
      <c r="A49" s="58" t="s">
        <v>1200</v>
      </c>
      <c r="B49" s="95">
        <v>2665.7091399999999</v>
      </c>
      <c r="C49" s="95">
        <v>708.21306000000004</v>
      </c>
      <c r="D49" s="95">
        <v>0</v>
      </c>
      <c r="E49" s="95">
        <v>0</v>
      </c>
      <c r="F49" s="95">
        <v>3373.9222</v>
      </c>
    </row>
    <row r="50" spans="1:6">
      <c r="A50" s="58" t="s">
        <v>1218</v>
      </c>
      <c r="B50" s="95">
        <v>206.39170000000001</v>
      </c>
      <c r="C50" s="95">
        <v>0.38054000000000004</v>
      </c>
      <c r="D50" s="95">
        <v>0</v>
      </c>
      <c r="E50" s="95">
        <v>0</v>
      </c>
      <c r="F50" s="95">
        <v>206.77223999999998</v>
      </c>
    </row>
    <row r="51" spans="1:6">
      <c r="A51" s="58" t="s">
        <v>1238</v>
      </c>
      <c r="B51" s="95">
        <v>329.39184</v>
      </c>
      <c r="C51" s="95">
        <v>0</v>
      </c>
      <c r="D51" s="95">
        <v>0</v>
      </c>
      <c r="E51" s="95">
        <v>0</v>
      </c>
      <c r="F51" s="95">
        <v>329.39184</v>
      </c>
    </row>
    <row r="52" spans="1:6">
      <c r="A52" s="60" t="s">
        <v>200</v>
      </c>
      <c r="B52" s="95">
        <v>-415918.57312000002</v>
      </c>
      <c r="C52" s="95">
        <v>-118313.04345999999</v>
      </c>
      <c r="D52" s="95">
        <v>0</v>
      </c>
      <c r="E52" s="95">
        <v>0</v>
      </c>
      <c r="F52" s="95">
        <v>-534231.61658000003</v>
      </c>
    </row>
    <row r="53" spans="1:6">
      <c r="A53" s="61" t="s">
        <v>1272</v>
      </c>
      <c r="B53" s="95">
        <v>-60217.752</v>
      </c>
      <c r="C53" s="95">
        <v>-16294.68557</v>
      </c>
      <c r="D53" s="95">
        <v>0</v>
      </c>
      <c r="E53" s="95">
        <v>0</v>
      </c>
      <c r="F53" s="95">
        <v>-76512.437569999995</v>
      </c>
    </row>
    <row r="54" spans="1:6">
      <c r="A54" s="58" t="s">
        <v>1298</v>
      </c>
      <c r="B54" s="95">
        <v>-21104.361699999998</v>
      </c>
      <c r="C54" s="95">
        <v>-16084.69557</v>
      </c>
      <c r="D54" s="95">
        <v>0</v>
      </c>
      <c r="E54" s="95">
        <v>0</v>
      </c>
      <c r="F54" s="95">
        <v>-37189.057270000005</v>
      </c>
    </row>
    <row r="55" spans="1:6">
      <c r="A55" s="58" t="s">
        <v>1273</v>
      </c>
      <c r="B55" s="95">
        <v>-13505.63711</v>
      </c>
      <c r="C55" s="95">
        <v>-2605.40508</v>
      </c>
      <c r="D55" s="95">
        <v>0</v>
      </c>
      <c r="E55" s="95">
        <v>0</v>
      </c>
      <c r="F55" s="95">
        <v>-16111.04219</v>
      </c>
    </row>
    <row r="56" spans="1:6">
      <c r="A56" s="58" t="s">
        <v>1299</v>
      </c>
      <c r="B56" s="95">
        <v>-15588.30242</v>
      </c>
      <c r="C56" s="95">
        <v>-3484.6950000000002</v>
      </c>
      <c r="D56" s="95">
        <v>0</v>
      </c>
      <c r="E56" s="95">
        <v>0</v>
      </c>
      <c r="F56" s="95">
        <v>-19072.997420000003</v>
      </c>
    </row>
    <row r="57" spans="1:6">
      <c r="A57" s="58" t="s">
        <v>1274</v>
      </c>
      <c r="B57" s="95">
        <v>-70462.408540000004</v>
      </c>
      <c r="C57" s="95">
        <v>-6479.8982300000007</v>
      </c>
      <c r="D57" s="95">
        <v>0</v>
      </c>
      <c r="E57" s="95">
        <v>0</v>
      </c>
      <c r="F57" s="95">
        <v>-76942.306769999996</v>
      </c>
    </row>
    <row r="58" spans="1:6">
      <c r="A58" s="58" t="s">
        <v>201</v>
      </c>
      <c r="B58" s="95">
        <v>-27115.566910000001</v>
      </c>
      <c r="C58" s="95">
        <v>-8486.1035299999985</v>
      </c>
      <c r="D58" s="95">
        <v>0</v>
      </c>
      <c r="E58" s="95">
        <v>0</v>
      </c>
      <c r="F58" s="95">
        <v>-35601.670439999994</v>
      </c>
    </row>
    <row r="59" spans="1:6">
      <c r="A59" s="61" t="s">
        <v>202</v>
      </c>
      <c r="B59" s="95">
        <v>-121308.22407</v>
      </c>
      <c r="C59" s="95">
        <v>-39062.538220000002</v>
      </c>
      <c r="D59" s="95">
        <v>0</v>
      </c>
      <c r="E59" s="95">
        <v>0</v>
      </c>
      <c r="F59" s="95">
        <v>-160370.76228999998</v>
      </c>
    </row>
    <row r="60" spans="1:6">
      <c r="A60" s="58" t="s">
        <v>203</v>
      </c>
      <c r="B60" s="95">
        <v>-75304.31263</v>
      </c>
      <c r="C60" s="95">
        <v>-23531.84131</v>
      </c>
      <c r="D60" s="95">
        <v>0</v>
      </c>
      <c r="E60" s="95">
        <v>0</v>
      </c>
      <c r="F60" s="95">
        <v>-98836.153940000004</v>
      </c>
    </row>
    <row r="61" spans="1:6">
      <c r="A61" s="58" t="s">
        <v>204</v>
      </c>
      <c r="B61" s="95">
        <v>-137.05919</v>
      </c>
      <c r="C61" s="95">
        <v>-56.219760000000001</v>
      </c>
      <c r="D61" s="95">
        <v>0</v>
      </c>
      <c r="E61" s="95">
        <v>0</v>
      </c>
      <c r="F61" s="95">
        <v>-193.27895000000001</v>
      </c>
    </row>
    <row r="62" spans="1:6">
      <c r="A62" s="58" t="s">
        <v>205</v>
      </c>
      <c r="B62" s="95">
        <v>0</v>
      </c>
      <c r="C62" s="95">
        <v>0</v>
      </c>
      <c r="D62" s="95">
        <v>0</v>
      </c>
      <c r="E62" s="95">
        <v>0</v>
      </c>
      <c r="F62" s="95">
        <v>0</v>
      </c>
    </row>
    <row r="63" spans="1:6">
      <c r="A63" s="58" t="s">
        <v>1003</v>
      </c>
      <c r="B63" s="95">
        <v>-1909.5409099999999</v>
      </c>
      <c r="C63" s="95">
        <v>-576.10761000000002</v>
      </c>
      <c r="D63" s="95">
        <v>0</v>
      </c>
      <c r="E63" s="95">
        <v>0</v>
      </c>
      <c r="F63" s="95">
        <v>-2485.6485200000002</v>
      </c>
    </row>
    <row r="64" spans="1:6">
      <c r="A64" s="58" t="s">
        <v>1004</v>
      </c>
      <c r="B64" s="95">
        <v>-1715.9333999999999</v>
      </c>
      <c r="C64" s="95">
        <v>-832.09582</v>
      </c>
      <c r="D64" s="95">
        <v>0</v>
      </c>
      <c r="E64" s="95">
        <v>0</v>
      </c>
      <c r="F64" s="95">
        <v>-2548.0292200000004</v>
      </c>
    </row>
    <row r="65" spans="1:6">
      <c r="A65" s="61" t="s">
        <v>1201</v>
      </c>
      <c r="B65" s="95">
        <v>-1022.3652900000001</v>
      </c>
      <c r="C65" s="95">
        <v>-49.843609999999998</v>
      </c>
      <c r="D65" s="95">
        <v>0</v>
      </c>
      <c r="E65" s="95">
        <v>0</v>
      </c>
      <c r="F65" s="95">
        <v>-1072.2088999999999</v>
      </c>
    </row>
    <row r="66" spans="1:6">
      <c r="A66" s="58" t="s">
        <v>1202</v>
      </c>
      <c r="B66" s="95">
        <v>-1922.8013999999998</v>
      </c>
      <c r="C66" s="95">
        <v>-227.55578</v>
      </c>
      <c r="D66" s="95">
        <v>0</v>
      </c>
      <c r="E66" s="95">
        <v>0</v>
      </c>
      <c r="F66" s="95">
        <v>-2150.35718</v>
      </c>
    </row>
    <row r="67" spans="1:6">
      <c r="A67" s="58" t="s">
        <v>1203</v>
      </c>
      <c r="B67" s="95">
        <v>-2699.60617</v>
      </c>
      <c r="C67" s="95">
        <v>-172.25523999999999</v>
      </c>
      <c r="D67" s="95">
        <v>0</v>
      </c>
      <c r="E67" s="95">
        <v>0</v>
      </c>
      <c r="F67" s="95">
        <v>-2871.86141</v>
      </c>
    </row>
    <row r="68" spans="1:6">
      <c r="A68" s="58" t="s">
        <v>1204</v>
      </c>
      <c r="B68" s="95">
        <v>-1904.70138</v>
      </c>
      <c r="C68" s="95">
        <v>-369.10313000000002</v>
      </c>
      <c r="D68" s="95">
        <v>0</v>
      </c>
      <c r="E68" s="95">
        <v>0</v>
      </c>
      <c r="F68" s="95">
        <v>-2273.8045099999999</v>
      </c>
    </row>
    <row r="69" spans="1:6">
      <c r="A69" s="187" t="s">
        <v>206</v>
      </c>
      <c r="B69" s="57">
        <v>54746.918010000001</v>
      </c>
      <c r="C69" s="57">
        <v>19930.733130000001</v>
      </c>
      <c r="D69" s="57">
        <v>0</v>
      </c>
      <c r="E69" s="57">
        <v>0</v>
      </c>
      <c r="F69" s="57">
        <v>74677.651140000002</v>
      </c>
    </row>
    <row r="70" spans="1:6">
      <c r="A70" s="58" t="s">
        <v>207</v>
      </c>
      <c r="B70" s="95">
        <v>423.57682</v>
      </c>
      <c r="C70" s="95">
        <v>184.21687</v>
      </c>
      <c r="D70" s="95">
        <v>711.49381000000005</v>
      </c>
      <c r="E70" s="95">
        <v>0</v>
      </c>
      <c r="F70" s="95">
        <v>1319.2874999999999</v>
      </c>
    </row>
    <row r="71" spans="1:6">
      <c r="A71" s="61" t="s">
        <v>208</v>
      </c>
      <c r="B71" s="95">
        <v>21610.769949999998</v>
      </c>
      <c r="C71" s="95">
        <v>6885.6959699999998</v>
      </c>
      <c r="D71" s="95">
        <v>0</v>
      </c>
      <c r="E71" s="95">
        <v>0</v>
      </c>
      <c r="F71" s="95">
        <v>28496.465920000002</v>
      </c>
    </row>
    <row r="72" spans="1:6">
      <c r="A72" s="58" t="s">
        <v>209</v>
      </c>
      <c r="B72" s="95">
        <v>43327.321400000001</v>
      </c>
      <c r="C72" s="95">
        <v>20605.572410000001</v>
      </c>
      <c r="D72" s="95">
        <v>0</v>
      </c>
      <c r="E72" s="95">
        <v>0</v>
      </c>
      <c r="F72" s="95">
        <v>63932.893810000001</v>
      </c>
    </row>
    <row r="73" spans="1:6">
      <c r="A73" s="58" t="s">
        <v>210</v>
      </c>
      <c r="B73" s="95">
        <v>0</v>
      </c>
      <c r="C73" s="95">
        <v>0</v>
      </c>
      <c r="D73" s="95">
        <v>0</v>
      </c>
      <c r="E73" s="95">
        <v>0</v>
      </c>
      <c r="F73" s="95">
        <v>0</v>
      </c>
    </row>
    <row r="74" spans="1:6">
      <c r="A74" s="58" t="s">
        <v>211</v>
      </c>
      <c r="B74" s="95">
        <v>-10614.75016</v>
      </c>
      <c r="C74" s="95">
        <v>-7744.7521200000001</v>
      </c>
      <c r="D74" s="95">
        <v>-711.49381000000005</v>
      </c>
      <c r="E74" s="95">
        <v>0</v>
      </c>
      <c r="F74" s="95">
        <v>-19070.996090000001</v>
      </c>
    </row>
    <row r="75" spans="1:6">
      <c r="A75" s="187" t="s">
        <v>212</v>
      </c>
      <c r="B75" s="57">
        <v>7998.1194599999999</v>
      </c>
      <c r="C75" s="57">
        <v>0</v>
      </c>
      <c r="D75" s="57">
        <v>0</v>
      </c>
      <c r="E75" s="57">
        <v>0</v>
      </c>
      <c r="F75" s="57">
        <v>7998.1194599999999</v>
      </c>
    </row>
    <row r="76" spans="1:6">
      <c r="A76" s="58" t="s">
        <v>213</v>
      </c>
      <c r="B76" s="95">
        <v>2516.3833500000001</v>
      </c>
      <c r="C76" s="95">
        <v>0</v>
      </c>
      <c r="D76" s="95">
        <v>0</v>
      </c>
      <c r="E76" s="95">
        <v>0</v>
      </c>
      <c r="F76" s="95">
        <v>2516.3833500000001</v>
      </c>
    </row>
    <row r="77" spans="1:6">
      <c r="A77" s="58" t="s">
        <v>214</v>
      </c>
      <c r="B77" s="95">
        <v>28405.086760000002</v>
      </c>
      <c r="C77" s="95">
        <v>0</v>
      </c>
      <c r="D77" s="95">
        <v>0</v>
      </c>
      <c r="E77" s="95">
        <v>0</v>
      </c>
      <c r="F77" s="95">
        <v>28405.086760000002</v>
      </c>
    </row>
    <row r="78" spans="1:6">
      <c r="A78" s="58" t="s">
        <v>215</v>
      </c>
      <c r="B78" s="95">
        <v>3948.8847500000002</v>
      </c>
      <c r="C78" s="95">
        <v>0</v>
      </c>
      <c r="D78" s="95">
        <v>0</v>
      </c>
      <c r="E78" s="95">
        <v>0</v>
      </c>
      <c r="F78" s="95">
        <v>3948.8847500000002</v>
      </c>
    </row>
    <row r="79" spans="1:6">
      <c r="A79" s="58" t="s">
        <v>216</v>
      </c>
      <c r="B79" s="95">
        <v>3439.4710399999999</v>
      </c>
      <c r="C79" s="95">
        <v>0</v>
      </c>
      <c r="D79" s="95">
        <v>0</v>
      </c>
      <c r="E79" s="95">
        <v>0</v>
      </c>
      <c r="F79" s="95">
        <v>3439.4710399999999</v>
      </c>
    </row>
    <row r="80" spans="1:6">
      <c r="A80" s="58" t="s">
        <v>217</v>
      </c>
      <c r="B80" s="95">
        <v>-30311.706440000002</v>
      </c>
      <c r="C80" s="95">
        <v>0</v>
      </c>
      <c r="D80" s="95">
        <v>0</v>
      </c>
      <c r="E80" s="95">
        <v>0</v>
      </c>
      <c r="F80" s="95">
        <v>-30311.706440000002</v>
      </c>
    </row>
    <row r="81" spans="1:6">
      <c r="A81" s="187" t="s">
        <v>218</v>
      </c>
      <c r="B81" s="57">
        <v>116479.98745999999</v>
      </c>
      <c r="C81" s="57">
        <v>358333.80027999997</v>
      </c>
      <c r="D81" s="57">
        <v>0</v>
      </c>
      <c r="E81" s="57">
        <v>6.470999999999999E-2</v>
      </c>
      <c r="F81" s="57">
        <v>474813.85245000001</v>
      </c>
    </row>
    <row r="82" spans="1:6">
      <c r="A82" s="58" t="s">
        <v>172</v>
      </c>
      <c r="B82" s="95">
        <v>0</v>
      </c>
      <c r="C82" s="95">
        <v>0</v>
      </c>
      <c r="D82" s="95">
        <v>0</v>
      </c>
      <c r="E82" s="95">
        <v>0</v>
      </c>
      <c r="F82" s="95">
        <v>0</v>
      </c>
    </row>
    <row r="83" spans="1:6">
      <c r="A83" s="58" t="s">
        <v>173</v>
      </c>
      <c r="B83" s="95">
        <v>61600.448409999997</v>
      </c>
      <c r="C83" s="95">
        <v>40799.377890000003</v>
      </c>
      <c r="D83" s="95">
        <v>0</v>
      </c>
      <c r="E83" s="95">
        <v>0</v>
      </c>
      <c r="F83" s="95">
        <v>102399.8263</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98.013390000000001</v>
      </c>
      <c r="C86" s="95">
        <v>6.9286000000000003</v>
      </c>
      <c r="D86" s="95">
        <v>0</v>
      </c>
      <c r="E86" s="95">
        <v>0</v>
      </c>
      <c r="F86" s="95">
        <v>104.94199</v>
      </c>
    </row>
    <row r="87" spans="1:6">
      <c r="A87" s="58" t="s">
        <v>220</v>
      </c>
      <c r="B87" s="95">
        <v>451.84343000000001</v>
      </c>
      <c r="C87" s="95">
        <v>2843.3013300000002</v>
      </c>
      <c r="D87" s="95">
        <v>0</v>
      </c>
      <c r="E87" s="95">
        <v>0</v>
      </c>
      <c r="F87" s="95">
        <v>3295.1447599999997</v>
      </c>
    </row>
    <row r="88" spans="1:6">
      <c r="A88" s="58" t="s">
        <v>177</v>
      </c>
      <c r="B88" s="95">
        <v>53432.106450000007</v>
      </c>
      <c r="C88" s="95">
        <v>316514.73725999997</v>
      </c>
      <c r="D88" s="95">
        <v>0</v>
      </c>
      <c r="E88" s="95">
        <v>6.470999999999999E-2</v>
      </c>
      <c r="F88" s="95">
        <v>369946.90841999999</v>
      </c>
    </row>
    <row r="89" spans="1:6">
      <c r="A89" s="58" t="s">
        <v>221</v>
      </c>
      <c r="B89" s="95">
        <v>1361.9661000000001</v>
      </c>
      <c r="C89" s="95">
        <v>162.06411</v>
      </c>
      <c r="D89" s="95">
        <v>0</v>
      </c>
      <c r="E89" s="95">
        <v>0</v>
      </c>
      <c r="F89" s="95">
        <v>1524.0302099999999</v>
      </c>
    </row>
    <row r="90" spans="1:6">
      <c r="A90" s="58" t="s">
        <v>222</v>
      </c>
      <c r="B90" s="95">
        <v>-464.39032000000003</v>
      </c>
      <c r="C90" s="95">
        <v>-1992.6089099999999</v>
      </c>
      <c r="D90" s="95">
        <v>0</v>
      </c>
      <c r="E90" s="95">
        <v>0</v>
      </c>
      <c r="F90" s="95">
        <v>-2456.9992299999999</v>
      </c>
    </row>
    <row r="91" spans="1:6">
      <c r="A91" s="187" t="s">
        <v>223</v>
      </c>
      <c r="B91" s="57">
        <v>189560.10527</v>
      </c>
      <c r="C91" s="57">
        <v>0</v>
      </c>
      <c r="D91" s="57">
        <v>0</v>
      </c>
      <c r="E91" s="57">
        <v>0</v>
      </c>
      <c r="F91" s="57">
        <v>189560.10527</v>
      </c>
    </row>
    <row r="92" spans="1:6">
      <c r="A92" s="58" t="s">
        <v>224</v>
      </c>
      <c r="B92" s="95">
        <v>51428.0579</v>
      </c>
      <c r="C92" s="95">
        <v>0</v>
      </c>
      <c r="D92" s="95">
        <v>0</v>
      </c>
      <c r="E92" s="95">
        <v>0</v>
      </c>
      <c r="F92" s="95">
        <v>51428.0579</v>
      </c>
    </row>
    <row r="93" spans="1:6">
      <c r="A93" s="58" t="s">
        <v>225</v>
      </c>
      <c r="B93" s="95">
        <v>95279.116129999995</v>
      </c>
      <c r="C93" s="95">
        <v>0</v>
      </c>
      <c r="D93" s="95">
        <v>0</v>
      </c>
      <c r="E93" s="95">
        <v>0</v>
      </c>
      <c r="F93" s="95">
        <v>95279.116129999995</v>
      </c>
    </row>
    <row r="94" spans="1:6">
      <c r="A94" s="58" t="s">
        <v>226</v>
      </c>
      <c r="B94" s="95">
        <v>11088.791499999999</v>
      </c>
      <c r="C94" s="95">
        <v>0</v>
      </c>
      <c r="D94" s="95">
        <v>0</v>
      </c>
      <c r="E94" s="95">
        <v>0</v>
      </c>
      <c r="F94" s="95">
        <v>11088.791499999999</v>
      </c>
    </row>
    <row r="95" spans="1:6">
      <c r="A95" s="58" t="s">
        <v>227</v>
      </c>
      <c r="B95" s="95">
        <v>14676.200510000001</v>
      </c>
      <c r="C95" s="95">
        <v>0</v>
      </c>
      <c r="D95" s="95">
        <v>0</v>
      </c>
      <c r="E95" s="95">
        <v>0</v>
      </c>
      <c r="F95" s="95">
        <v>14676.200510000001</v>
      </c>
    </row>
    <row r="96" spans="1:6">
      <c r="A96" s="58" t="s">
        <v>228</v>
      </c>
      <c r="B96" s="95">
        <v>12661.77072</v>
      </c>
      <c r="C96" s="95">
        <v>0</v>
      </c>
      <c r="D96" s="95">
        <v>0</v>
      </c>
      <c r="E96" s="95">
        <v>0</v>
      </c>
      <c r="F96" s="95">
        <v>12661.77072</v>
      </c>
    </row>
    <row r="97" spans="1:6">
      <c r="A97" s="58" t="s">
        <v>229</v>
      </c>
      <c r="B97" s="95">
        <v>1515.5991899999999</v>
      </c>
      <c r="C97" s="95">
        <v>0</v>
      </c>
      <c r="D97" s="95">
        <v>0</v>
      </c>
      <c r="E97" s="95">
        <v>0</v>
      </c>
      <c r="F97" s="95">
        <v>1515.5991899999999</v>
      </c>
    </row>
    <row r="98" spans="1:6">
      <c r="A98" s="58" t="s">
        <v>230</v>
      </c>
      <c r="B98" s="95">
        <v>169.12998000000002</v>
      </c>
      <c r="C98" s="95">
        <v>0</v>
      </c>
      <c r="D98" s="95">
        <v>0</v>
      </c>
      <c r="E98" s="95">
        <v>0</v>
      </c>
      <c r="F98" s="95">
        <v>169.12998000000002</v>
      </c>
    </row>
    <row r="99" spans="1:6">
      <c r="A99" s="58" t="s">
        <v>231</v>
      </c>
      <c r="B99" s="95">
        <v>24.866919999999997</v>
      </c>
      <c r="C99" s="95">
        <v>0</v>
      </c>
      <c r="D99" s="95">
        <v>0</v>
      </c>
      <c r="E99" s="95">
        <v>0</v>
      </c>
      <c r="F99" s="95">
        <v>24.866919999999997</v>
      </c>
    </row>
    <row r="100" spans="1:6">
      <c r="A100" s="58" t="s">
        <v>232</v>
      </c>
      <c r="B100" s="95">
        <v>2716.57242</v>
      </c>
      <c r="C100" s="95">
        <v>0</v>
      </c>
      <c r="D100" s="95">
        <v>0</v>
      </c>
      <c r="E100" s="95">
        <v>0</v>
      </c>
      <c r="F100" s="95">
        <v>2716.57242</v>
      </c>
    </row>
    <row r="101" spans="1:6">
      <c r="A101" s="187" t="s">
        <v>233</v>
      </c>
      <c r="B101" s="57">
        <v>17621.704559999998</v>
      </c>
      <c r="C101" s="57">
        <v>2231.0390400000001</v>
      </c>
      <c r="D101" s="57">
        <v>0</v>
      </c>
      <c r="E101" s="57">
        <v>0</v>
      </c>
      <c r="F101" s="57">
        <v>19852.743600000002</v>
      </c>
    </row>
    <row r="102" spans="1:6">
      <c r="A102" s="58" t="s">
        <v>234</v>
      </c>
      <c r="B102" s="95">
        <v>6557.7479000000003</v>
      </c>
      <c r="C102" s="95">
        <v>0</v>
      </c>
      <c r="D102" s="95">
        <v>0</v>
      </c>
      <c r="E102" s="95">
        <v>0</v>
      </c>
      <c r="F102" s="95">
        <v>6557.7479000000003</v>
      </c>
    </row>
    <row r="103" spans="1:6">
      <c r="A103" s="58" t="s">
        <v>235</v>
      </c>
      <c r="B103" s="95">
        <v>1766.4585900000002</v>
      </c>
      <c r="C103" s="95">
        <v>2.7E-4</v>
      </c>
      <c r="D103" s="95">
        <v>0</v>
      </c>
      <c r="E103" s="95">
        <v>0</v>
      </c>
      <c r="F103" s="95">
        <v>1766.4588600000002</v>
      </c>
    </row>
    <row r="104" spans="1:6">
      <c r="A104" s="58" t="s">
        <v>236</v>
      </c>
      <c r="B104" s="95">
        <v>3566.7309799999998</v>
      </c>
      <c r="C104" s="95">
        <v>949.2834499999999</v>
      </c>
      <c r="D104" s="95">
        <v>0</v>
      </c>
      <c r="E104" s="95">
        <v>0</v>
      </c>
      <c r="F104" s="95">
        <v>4516.0144299999993</v>
      </c>
    </row>
    <row r="105" spans="1:6">
      <c r="A105" s="58" t="s">
        <v>237</v>
      </c>
      <c r="B105" s="95">
        <v>6458.15391</v>
      </c>
      <c r="C105" s="95">
        <v>1607.75837</v>
      </c>
      <c r="D105" s="95">
        <v>0</v>
      </c>
      <c r="E105" s="95">
        <v>0</v>
      </c>
      <c r="F105" s="95">
        <v>8065.9122800000005</v>
      </c>
    </row>
    <row r="106" spans="1:6">
      <c r="A106" s="58" t="s">
        <v>238</v>
      </c>
      <c r="B106" s="95">
        <v>-727.38681999999994</v>
      </c>
      <c r="C106" s="95">
        <v>-326.00304999999997</v>
      </c>
      <c r="D106" s="95">
        <v>0</v>
      </c>
      <c r="E106" s="95">
        <v>0</v>
      </c>
      <c r="F106" s="95">
        <v>-1053.3898700000002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6720320.7091199998</v>
      </c>
      <c r="C114" s="57">
        <v>1842313.7301400001</v>
      </c>
      <c r="D114" s="57">
        <v>208.95726000000002</v>
      </c>
      <c r="E114" s="57">
        <v>0.14928999999999998</v>
      </c>
      <c r="F114" s="57">
        <v>8562843.545810001</v>
      </c>
    </row>
    <row r="115" spans="1:6">
      <c r="A115" s="177" t="s">
        <v>247</v>
      </c>
      <c r="B115" s="57">
        <v>5580313.3908799998</v>
      </c>
      <c r="C115" s="57">
        <v>1583742.9094700001</v>
      </c>
      <c r="D115" s="57">
        <v>0</v>
      </c>
      <c r="E115" s="57">
        <v>0.14928999999999998</v>
      </c>
      <c r="F115" s="57">
        <v>7164056.4496400002</v>
      </c>
    </row>
    <row r="116" spans="1:6">
      <c r="A116" s="64" t="s">
        <v>248</v>
      </c>
      <c r="B116" s="95">
        <v>11077.493210000001</v>
      </c>
      <c r="C116" s="95">
        <v>980.66764000000001</v>
      </c>
      <c r="D116" s="95">
        <v>0</v>
      </c>
      <c r="E116" s="95">
        <v>0</v>
      </c>
      <c r="F116" s="95">
        <v>12058.16085</v>
      </c>
    </row>
    <row r="117" spans="1:6">
      <c r="A117" s="64" t="s">
        <v>249</v>
      </c>
      <c r="B117" s="95">
        <v>503.30440000000004</v>
      </c>
      <c r="C117" s="95">
        <v>907.87731000000008</v>
      </c>
      <c r="D117" s="95">
        <v>0</v>
      </c>
      <c r="E117" s="95">
        <v>0</v>
      </c>
      <c r="F117" s="95">
        <v>1411.1817100000001</v>
      </c>
    </row>
    <row r="118" spans="1:6">
      <c r="A118" s="64" t="s">
        <v>250</v>
      </c>
      <c r="B118" s="95">
        <v>10574.18881</v>
      </c>
      <c r="C118" s="95">
        <v>72.790329999999997</v>
      </c>
      <c r="D118" s="95">
        <v>0</v>
      </c>
      <c r="E118" s="95">
        <v>0</v>
      </c>
      <c r="F118" s="95">
        <v>10646.979140000001</v>
      </c>
    </row>
    <row r="119" spans="1:6">
      <c r="A119" s="64" t="s">
        <v>251</v>
      </c>
      <c r="B119" s="95">
        <v>1771097.26749</v>
      </c>
      <c r="C119" s="95">
        <v>380925.78781999997</v>
      </c>
      <c r="D119" s="95">
        <v>0</v>
      </c>
      <c r="E119" s="95">
        <v>0.14077999999999999</v>
      </c>
      <c r="F119" s="95">
        <v>2152023.1960900002</v>
      </c>
    </row>
    <row r="120" spans="1:6">
      <c r="A120" s="64" t="s">
        <v>252</v>
      </c>
      <c r="B120" s="95">
        <v>3208911.2856700001</v>
      </c>
      <c r="C120" s="95">
        <v>766029.45915000001</v>
      </c>
      <c r="D120" s="95">
        <v>0</v>
      </c>
      <c r="E120" s="95">
        <v>0</v>
      </c>
      <c r="F120" s="95">
        <v>3974940.7448200001</v>
      </c>
    </row>
    <row r="121" spans="1:6">
      <c r="A121" s="65" t="s">
        <v>253</v>
      </c>
      <c r="B121" s="95">
        <v>92767.377710000001</v>
      </c>
      <c r="C121" s="95">
        <v>33169.761100000003</v>
      </c>
      <c r="D121" s="95">
        <v>0</v>
      </c>
      <c r="E121" s="95">
        <v>0</v>
      </c>
      <c r="F121" s="95">
        <v>125937.13881</v>
      </c>
    </row>
    <row r="122" spans="1:6">
      <c r="A122" s="65" t="s">
        <v>254</v>
      </c>
      <c r="B122" s="95">
        <v>11110.530439999999</v>
      </c>
      <c r="C122" s="95">
        <v>2623.9438799999998</v>
      </c>
      <c r="D122" s="95">
        <v>0</v>
      </c>
      <c r="E122" s="95">
        <v>0</v>
      </c>
      <c r="F122" s="95">
        <v>13734.474320000001</v>
      </c>
    </row>
    <row r="123" spans="1:6">
      <c r="A123" s="99" t="s">
        <v>255</v>
      </c>
      <c r="B123" s="95">
        <v>21510.826219999999</v>
      </c>
      <c r="C123" s="95">
        <v>4075.9518700000003</v>
      </c>
      <c r="D123" s="95">
        <v>0</v>
      </c>
      <c r="E123" s="95">
        <v>0</v>
      </c>
      <c r="F123" s="95">
        <v>25586.77809</v>
      </c>
    </row>
    <row r="124" spans="1:6">
      <c r="A124" s="99" t="s">
        <v>256</v>
      </c>
      <c r="B124" s="95">
        <v>145707.21147000001</v>
      </c>
      <c r="C124" s="95">
        <v>25734.503000000001</v>
      </c>
      <c r="D124" s="95">
        <v>0</v>
      </c>
      <c r="E124" s="95">
        <v>0</v>
      </c>
      <c r="F124" s="95">
        <v>171441.71447000001</v>
      </c>
    </row>
    <row r="125" spans="1:6">
      <c r="A125" s="99" t="s">
        <v>257</v>
      </c>
      <c r="B125" s="95">
        <v>433877.65772000002</v>
      </c>
      <c r="C125" s="95">
        <v>74944.582209999993</v>
      </c>
      <c r="D125" s="95">
        <v>0</v>
      </c>
      <c r="E125" s="95">
        <v>0</v>
      </c>
      <c r="F125" s="95">
        <v>508822.23992999998</v>
      </c>
    </row>
    <row r="126" spans="1:6">
      <c r="A126" s="99" t="s">
        <v>258</v>
      </c>
      <c r="B126" s="95">
        <v>1561140.3930499998</v>
      </c>
      <c r="C126" s="95">
        <v>239896.81040000002</v>
      </c>
      <c r="D126" s="95">
        <v>0</v>
      </c>
      <c r="E126" s="95">
        <v>0</v>
      </c>
      <c r="F126" s="95">
        <v>1801037.2034500001</v>
      </c>
    </row>
    <row r="127" spans="1:6">
      <c r="A127" s="99" t="s">
        <v>1488</v>
      </c>
      <c r="B127" s="95">
        <v>358327.58301</v>
      </c>
      <c r="C127" s="95">
        <v>180689.58797999998</v>
      </c>
      <c r="D127" s="95">
        <v>0</v>
      </c>
      <c r="E127" s="95">
        <v>0</v>
      </c>
      <c r="F127" s="95">
        <v>539017.17099000001</v>
      </c>
    </row>
    <row r="128" spans="1:6">
      <c r="A128" s="99" t="s">
        <v>1489</v>
      </c>
      <c r="B128" s="95">
        <v>584469.70604999992</v>
      </c>
      <c r="C128" s="95">
        <v>204894.31871000002</v>
      </c>
      <c r="D128" s="95">
        <v>0</v>
      </c>
      <c r="E128" s="95">
        <v>0</v>
      </c>
      <c r="F128" s="95">
        <v>789364.02475999994</v>
      </c>
    </row>
    <row r="129" spans="1:6">
      <c r="A129" s="156" t="s">
        <v>261</v>
      </c>
      <c r="B129" s="95">
        <v>196861.76042999999</v>
      </c>
      <c r="C129" s="95">
        <v>67613.392859999993</v>
      </c>
      <c r="D129" s="95">
        <v>0</v>
      </c>
      <c r="E129" s="95">
        <v>8.5100000000000002E-3</v>
      </c>
      <c r="F129" s="95">
        <v>264475.1618</v>
      </c>
    </row>
    <row r="130" spans="1:6">
      <c r="A130" s="156" t="s">
        <v>262</v>
      </c>
      <c r="B130" s="95">
        <v>294230.61845999997</v>
      </c>
      <c r="C130" s="95">
        <v>346730.79486000002</v>
      </c>
      <c r="D130" s="95">
        <v>0</v>
      </c>
      <c r="E130" s="95">
        <v>0</v>
      </c>
      <c r="F130" s="95">
        <v>640961.41332000005</v>
      </c>
    </row>
    <row r="131" spans="1:6">
      <c r="A131" s="64" t="s">
        <v>263</v>
      </c>
      <c r="B131" s="95">
        <v>98134.965620000003</v>
      </c>
      <c r="C131" s="95">
        <v>21462.807140000001</v>
      </c>
      <c r="D131" s="95">
        <v>0</v>
      </c>
      <c r="E131" s="95">
        <v>0</v>
      </c>
      <c r="F131" s="95">
        <v>119597.77276000001</v>
      </c>
    </row>
    <row r="132" spans="1:6">
      <c r="A132" s="177" t="s">
        <v>264</v>
      </c>
      <c r="B132" s="57">
        <v>224.0437</v>
      </c>
      <c r="C132" s="57">
        <v>137.20657999999997</v>
      </c>
      <c r="D132" s="57">
        <v>0</v>
      </c>
      <c r="E132" s="57">
        <v>0</v>
      </c>
      <c r="F132" s="57">
        <v>361.25028000000003</v>
      </c>
    </row>
    <row r="133" spans="1:6">
      <c r="A133" s="177" t="s">
        <v>455</v>
      </c>
      <c r="B133" s="57">
        <v>2898.8417899999999</v>
      </c>
      <c r="C133" s="57">
        <v>0</v>
      </c>
      <c r="D133" s="57">
        <v>0</v>
      </c>
      <c r="E133" s="57">
        <v>0</v>
      </c>
      <c r="F133" s="57">
        <v>2898.8417899999999</v>
      </c>
    </row>
    <row r="134" spans="1:6">
      <c r="A134" s="64" t="s">
        <v>456</v>
      </c>
      <c r="B134" s="95">
        <v>0</v>
      </c>
      <c r="C134" s="95">
        <v>0</v>
      </c>
      <c r="D134" s="95">
        <v>0</v>
      </c>
      <c r="E134" s="95">
        <v>0</v>
      </c>
      <c r="F134" s="95">
        <v>0</v>
      </c>
    </row>
    <row r="135" spans="1:6">
      <c r="A135" s="64" t="s">
        <v>457</v>
      </c>
      <c r="B135" s="95">
        <v>2898.8417899999999</v>
      </c>
      <c r="C135" s="95">
        <v>0</v>
      </c>
      <c r="D135" s="95">
        <v>0</v>
      </c>
      <c r="E135" s="95">
        <v>0</v>
      </c>
      <c r="F135" s="95">
        <v>2898.8417899999999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666889.34347000008</v>
      </c>
      <c r="C140" s="57">
        <v>98617.366549999992</v>
      </c>
      <c r="D140" s="57">
        <v>208.95726000000002</v>
      </c>
      <c r="E140" s="57">
        <v>0</v>
      </c>
      <c r="F140" s="57">
        <v>765715.66727999994</v>
      </c>
    </row>
    <row r="141" spans="1:6">
      <c r="A141" s="64" t="s">
        <v>266</v>
      </c>
      <c r="B141" s="95">
        <v>5647.0935999999992</v>
      </c>
      <c r="C141" s="95">
        <v>69.363579999999999</v>
      </c>
      <c r="D141" s="95">
        <v>0</v>
      </c>
      <c r="E141" s="95">
        <v>0</v>
      </c>
      <c r="F141" s="95">
        <v>5716.4571799999994</v>
      </c>
    </row>
    <row r="142" spans="1:6">
      <c r="A142" s="64" t="s">
        <v>1495</v>
      </c>
      <c r="B142" s="95">
        <v>219422.11119999998</v>
      </c>
      <c r="C142" s="95">
        <v>0</v>
      </c>
      <c r="D142" s="95">
        <v>0</v>
      </c>
      <c r="E142" s="95">
        <v>0</v>
      </c>
      <c r="F142" s="95">
        <v>219422.11119999998</v>
      </c>
    </row>
    <row r="143" spans="1:6">
      <c r="A143" s="64" t="s">
        <v>268</v>
      </c>
      <c r="B143" s="95">
        <v>0</v>
      </c>
      <c r="C143" s="95">
        <v>1189.2921299999998</v>
      </c>
      <c r="D143" s="95">
        <v>0</v>
      </c>
      <c r="E143" s="95">
        <v>0</v>
      </c>
      <c r="F143" s="95">
        <v>1189.2921299999998</v>
      </c>
    </row>
    <row r="144" spans="1:6">
      <c r="A144" s="64" t="s">
        <v>269</v>
      </c>
      <c r="B144" s="95">
        <v>99120.803629999995</v>
      </c>
      <c r="C144" s="95">
        <v>923.19581999999991</v>
      </c>
      <c r="D144" s="95">
        <v>208.95726000000002</v>
      </c>
      <c r="E144" s="95">
        <v>0</v>
      </c>
      <c r="F144" s="95">
        <v>100252.95671</v>
      </c>
    </row>
    <row r="145" spans="1:6">
      <c r="A145" s="64" t="s">
        <v>1490</v>
      </c>
      <c r="B145" s="95">
        <v>321922.01932000002</v>
      </c>
      <c r="C145" s="95">
        <v>56943.20695</v>
      </c>
      <c r="D145" s="95">
        <v>0</v>
      </c>
      <c r="E145" s="95">
        <v>0</v>
      </c>
      <c r="F145" s="95">
        <v>378865.22626999998</v>
      </c>
    </row>
    <row r="146" spans="1:6">
      <c r="A146" s="64" t="s">
        <v>271</v>
      </c>
      <c r="B146" s="95">
        <v>3226.2136299999997</v>
      </c>
      <c r="C146" s="95">
        <v>0</v>
      </c>
      <c r="D146" s="95">
        <v>0</v>
      </c>
      <c r="E146" s="95">
        <v>0</v>
      </c>
      <c r="F146" s="95">
        <v>3226.2136299999997</v>
      </c>
    </row>
    <row r="147" spans="1:6">
      <c r="A147" s="64" t="s">
        <v>272</v>
      </c>
      <c r="B147" s="95">
        <v>12654.240890000001</v>
      </c>
      <c r="C147" s="95">
        <v>38710.005880000004</v>
      </c>
      <c r="D147" s="95">
        <v>0</v>
      </c>
      <c r="E147" s="95">
        <v>0</v>
      </c>
      <c r="F147" s="95">
        <v>51364.246770000005</v>
      </c>
    </row>
    <row r="148" spans="1:6">
      <c r="A148" s="64" t="s">
        <v>273</v>
      </c>
      <c r="B148" s="95">
        <v>4896.8612000000003</v>
      </c>
      <c r="C148" s="95">
        <v>782.30219</v>
      </c>
      <c r="D148" s="95">
        <v>0</v>
      </c>
      <c r="E148" s="95">
        <v>0</v>
      </c>
      <c r="F148" s="95">
        <v>5679.1633899999997</v>
      </c>
    </row>
    <row r="149" spans="1:6">
      <c r="A149" s="177" t="s">
        <v>274</v>
      </c>
      <c r="B149" s="57">
        <v>217500.63738999999</v>
      </c>
      <c r="C149" s="57">
        <v>68504.689099999989</v>
      </c>
      <c r="D149" s="57">
        <v>0</v>
      </c>
      <c r="E149" s="57">
        <v>0</v>
      </c>
      <c r="F149" s="57">
        <v>286005.32649000001</v>
      </c>
    </row>
    <row r="150" spans="1:6">
      <c r="A150" s="64" t="s">
        <v>207</v>
      </c>
      <c r="B150" s="95">
        <v>207.76971</v>
      </c>
      <c r="C150" s="95">
        <v>344.75416999999999</v>
      </c>
      <c r="D150" s="95">
        <v>0</v>
      </c>
      <c r="E150" s="95">
        <v>0</v>
      </c>
      <c r="F150" s="95">
        <v>552.52387999999996</v>
      </c>
    </row>
    <row r="151" spans="1:6">
      <c r="A151" s="64" t="s">
        <v>209</v>
      </c>
      <c r="B151" s="95">
        <v>78615.638200000001</v>
      </c>
      <c r="C151" s="95">
        <v>56204.840979999994</v>
      </c>
      <c r="D151" s="95">
        <v>0</v>
      </c>
      <c r="E151" s="95">
        <v>0</v>
      </c>
      <c r="F151" s="95">
        <v>134820.47917999999</v>
      </c>
    </row>
    <row r="152" spans="1:6">
      <c r="A152" s="64" t="s">
        <v>275</v>
      </c>
      <c r="B152" s="95">
        <v>135220.68086000002</v>
      </c>
      <c r="C152" s="95">
        <v>10632.13783</v>
      </c>
      <c r="D152" s="95">
        <v>0</v>
      </c>
      <c r="E152" s="95">
        <v>0</v>
      </c>
      <c r="F152" s="95">
        <v>145852.81868999999</v>
      </c>
    </row>
    <row r="153" spans="1:6">
      <c r="A153" s="64" t="s">
        <v>236</v>
      </c>
      <c r="B153" s="95">
        <v>3456.54862</v>
      </c>
      <c r="C153" s="95">
        <v>1322.9561200000001</v>
      </c>
      <c r="D153" s="95">
        <v>0</v>
      </c>
      <c r="E153" s="95">
        <v>0</v>
      </c>
      <c r="F153" s="95">
        <v>4779.5047400000003</v>
      </c>
    </row>
    <row r="154" spans="1:6">
      <c r="A154" s="64" t="s">
        <v>276</v>
      </c>
      <c r="B154" s="95">
        <v>0</v>
      </c>
      <c r="C154" s="95">
        <v>0</v>
      </c>
      <c r="D154" s="95">
        <v>0</v>
      </c>
      <c r="E154" s="95">
        <v>0</v>
      </c>
      <c r="F154" s="95">
        <v>0</v>
      </c>
    </row>
    <row r="155" spans="1:6">
      <c r="A155" s="177" t="s">
        <v>277</v>
      </c>
      <c r="B155" s="57">
        <v>121979.14276999999</v>
      </c>
      <c r="C155" s="57">
        <v>89586.540410000001</v>
      </c>
      <c r="D155" s="57">
        <v>0</v>
      </c>
      <c r="E155" s="57">
        <v>0</v>
      </c>
      <c r="F155" s="57">
        <v>211565.68317999999</v>
      </c>
    </row>
    <row r="156" spans="1:6">
      <c r="A156" s="64" t="s">
        <v>278</v>
      </c>
      <c r="B156" s="95">
        <v>457.08375999999998</v>
      </c>
      <c r="C156" s="95">
        <v>0</v>
      </c>
      <c r="D156" s="95">
        <v>0</v>
      </c>
      <c r="E156" s="95">
        <v>0</v>
      </c>
      <c r="F156" s="95">
        <v>457.08375999999998</v>
      </c>
    </row>
    <row r="157" spans="1:6">
      <c r="A157" s="64" t="s">
        <v>279</v>
      </c>
      <c r="B157" s="95">
        <v>0</v>
      </c>
      <c r="C157" s="95">
        <v>0</v>
      </c>
      <c r="D157" s="95">
        <v>0</v>
      </c>
      <c r="E157" s="95">
        <v>0</v>
      </c>
      <c r="F157" s="95">
        <v>0</v>
      </c>
    </row>
    <row r="158" spans="1:6">
      <c r="A158" s="64" t="s">
        <v>280</v>
      </c>
      <c r="B158" s="95">
        <v>62882.091110000001</v>
      </c>
      <c r="C158" s="95">
        <v>58185.777020000001</v>
      </c>
      <c r="D158" s="95">
        <v>0</v>
      </c>
      <c r="E158" s="95">
        <v>0</v>
      </c>
      <c r="F158" s="95">
        <v>121067.86812999999</v>
      </c>
    </row>
    <row r="159" spans="1:6">
      <c r="A159" s="64" t="s">
        <v>1300</v>
      </c>
      <c r="B159" s="95">
        <v>0</v>
      </c>
      <c r="C159" s="95">
        <v>0</v>
      </c>
      <c r="D159" s="95">
        <v>0</v>
      </c>
      <c r="E159" s="95">
        <v>0</v>
      </c>
      <c r="F159" s="95">
        <v>0</v>
      </c>
    </row>
    <row r="160" spans="1:6">
      <c r="A160" s="64" t="s">
        <v>281</v>
      </c>
      <c r="B160" s="95">
        <v>53872.494659999997</v>
      </c>
      <c r="C160" s="95">
        <v>16439.19773</v>
      </c>
      <c r="D160" s="95">
        <v>0</v>
      </c>
      <c r="E160" s="95">
        <v>0</v>
      </c>
      <c r="F160" s="95">
        <v>70311.692389999997</v>
      </c>
    </row>
    <row r="161" spans="1:6">
      <c r="A161" s="64" t="s">
        <v>282</v>
      </c>
      <c r="B161" s="95">
        <v>4767.4732400000003</v>
      </c>
      <c r="C161" s="95">
        <v>14961.56566</v>
      </c>
      <c r="D161" s="95">
        <v>0</v>
      </c>
      <c r="E161" s="95">
        <v>0</v>
      </c>
      <c r="F161" s="95">
        <v>19729.0389</v>
      </c>
    </row>
    <row r="162" spans="1:6">
      <c r="A162" s="177" t="s">
        <v>283</v>
      </c>
      <c r="B162" s="57">
        <v>130451.80976999999</v>
      </c>
      <c r="C162" s="57">
        <v>0</v>
      </c>
      <c r="D162" s="57">
        <v>0</v>
      </c>
      <c r="E162" s="57">
        <v>0</v>
      </c>
      <c r="F162" s="57">
        <v>130451.80976999999</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124514.60231999999</v>
      </c>
      <c r="C165" s="95">
        <v>0</v>
      </c>
      <c r="D165" s="95">
        <v>0</v>
      </c>
      <c r="E165" s="95">
        <v>0</v>
      </c>
      <c r="F165" s="95">
        <v>124514.60231999999</v>
      </c>
    </row>
    <row r="166" spans="1:6">
      <c r="A166" s="64" t="s">
        <v>287</v>
      </c>
      <c r="B166" s="95">
        <v>5937.2074499999999</v>
      </c>
      <c r="C166" s="95">
        <v>0</v>
      </c>
      <c r="D166" s="95">
        <v>0</v>
      </c>
      <c r="E166" s="95">
        <v>0</v>
      </c>
      <c r="F166" s="95">
        <v>5937.2074499999999</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1314906.9119599999</v>
      </c>
      <c r="C176" s="57">
        <v>0</v>
      </c>
      <c r="D176" s="57">
        <v>0</v>
      </c>
      <c r="E176" s="57">
        <v>0</v>
      </c>
      <c r="F176" s="57">
        <v>1314906.9119599999</v>
      </c>
    </row>
    <row r="177" spans="1:6">
      <c r="A177" s="63" t="s">
        <v>298</v>
      </c>
      <c r="B177" s="95">
        <v>485562.97489999997</v>
      </c>
      <c r="C177" s="95">
        <v>0</v>
      </c>
      <c r="D177" s="95">
        <v>0</v>
      </c>
      <c r="E177" s="95">
        <v>0</v>
      </c>
      <c r="F177" s="95">
        <v>485562.97489999997</v>
      </c>
    </row>
    <row r="178" spans="1:6">
      <c r="A178" s="64" t="s">
        <v>299</v>
      </c>
      <c r="B178" s="95">
        <v>485562.97489999997</v>
      </c>
      <c r="C178" s="95">
        <v>0</v>
      </c>
      <c r="D178" s="95">
        <v>0</v>
      </c>
      <c r="E178" s="95">
        <v>0</v>
      </c>
      <c r="F178" s="95">
        <v>485562.97489999997</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20038.02824</v>
      </c>
      <c r="C181" s="95">
        <v>0</v>
      </c>
      <c r="D181" s="95">
        <v>0</v>
      </c>
      <c r="E181" s="95">
        <v>0</v>
      </c>
      <c r="F181" s="95">
        <v>20038.02824</v>
      </c>
    </row>
    <row r="182" spans="1:6">
      <c r="A182" s="64" t="s">
        <v>303</v>
      </c>
      <c r="B182" s="95">
        <v>0</v>
      </c>
      <c r="C182" s="95">
        <v>0</v>
      </c>
      <c r="D182" s="95">
        <v>0</v>
      </c>
      <c r="E182" s="95">
        <v>0</v>
      </c>
      <c r="F182" s="95">
        <v>0</v>
      </c>
    </row>
    <row r="183" spans="1:6">
      <c r="A183" s="64" t="s">
        <v>304</v>
      </c>
      <c r="B183" s="95">
        <v>2604.1409700000004</v>
      </c>
      <c r="C183" s="95">
        <v>0</v>
      </c>
      <c r="D183" s="95">
        <v>0</v>
      </c>
      <c r="E183" s="95">
        <v>0</v>
      </c>
      <c r="F183" s="95">
        <v>2604.1409700000004</v>
      </c>
    </row>
    <row r="184" spans="1:6">
      <c r="A184" s="64" t="s">
        <v>305</v>
      </c>
      <c r="B184" s="95">
        <v>17433.887269999999</v>
      </c>
      <c r="C184" s="95">
        <v>0</v>
      </c>
      <c r="D184" s="95">
        <v>0</v>
      </c>
      <c r="E184" s="95">
        <v>0</v>
      </c>
      <c r="F184" s="95">
        <v>17433.887269999999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804307.88170999999</v>
      </c>
      <c r="C187" s="95">
        <v>0</v>
      </c>
      <c r="D187" s="95">
        <v>0</v>
      </c>
      <c r="E187" s="95">
        <v>0</v>
      </c>
      <c r="F187" s="95">
        <v>804307.88170999999</v>
      </c>
    </row>
    <row r="188" spans="1:6">
      <c r="A188" s="64" t="s">
        <v>309</v>
      </c>
      <c r="B188" s="95">
        <v>338022.12682999996</v>
      </c>
      <c r="C188" s="95">
        <v>0</v>
      </c>
      <c r="D188" s="95">
        <v>0</v>
      </c>
      <c r="E188" s="95">
        <v>0</v>
      </c>
      <c r="F188" s="95">
        <v>338022.12682999996</v>
      </c>
    </row>
    <row r="189" spans="1:6">
      <c r="A189" s="64" t="s">
        <v>310</v>
      </c>
      <c r="B189" s="95">
        <v>269429.26725999999</v>
      </c>
      <c r="C189" s="95">
        <v>0</v>
      </c>
      <c r="D189" s="95">
        <v>0</v>
      </c>
      <c r="E189" s="95">
        <v>0</v>
      </c>
      <c r="F189" s="95">
        <v>269429.26725999999</v>
      </c>
    </row>
    <row r="190" spans="1:6">
      <c r="A190" s="64" t="s">
        <v>311</v>
      </c>
      <c r="B190" s="95">
        <v>196856.48762</v>
      </c>
      <c r="C190" s="95">
        <v>0</v>
      </c>
      <c r="D190" s="95">
        <v>0</v>
      </c>
      <c r="E190" s="95">
        <v>0</v>
      </c>
      <c r="F190" s="95">
        <v>196856.48762</v>
      </c>
    </row>
    <row r="191" spans="1:6">
      <c r="A191" s="63" t="s">
        <v>312</v>
      </c>
      <c r="B191" s="95">
        <v>4998.02711</v>
      </c>
      <c r="C191" s="95">
        <v>0</v>
      </c>
      <c r="D191" s="95">
        <v>0</v>
      </c>
      <c r="E191" s="95">
        <v>0</v>
      </c>
      <c r="F191" s="95">
        <v>4998.02711</v>
      </c>
    </row>
    <row r="192" spans="1:6">
      <c r="A192" s="64" t="s">
        <v>313</v>
      </c>
      <c r="B192" s="95">
        <v>-5879.8613499999992</v>
      </c>
      <c r="C192" s="95">
        <v>0</v>
      </c>
      <c r="D192" s="95">
        <v>0</v>
      </c>
      <c r="E192" s="95">
        <v>0</v>
      </c>
      <c r="F192" s="95">
        <v>-5879.8613499999992</v>
      </c>
    </row>
    <row r="193" spans="1:6">
      <c r="A193" s="64" t="s">
        <v>314</v>
      </c>
      <c r="B193" s="95">
        <v>10877.88846</v>
      </c>
      <c r="C193" s="95">
        <v>0</v>
      </c>
      <c r="D193" s="95">
        <v>0</v>
      </c>
      <c r="E193" s="95">
        <v>0</v>
      </c>
      <c r="F193" s="95">
        <v>10877.88846</v>
      </c>
    </row>
    <row r="194" spans="1:6">
      <c r="A194" s="72" t="s">
        <v>315</v>
      </c>
      <c r="B194" s="57">
        <v>8035227.62108</v>
      </c>
      <c r="C194" s="57">
        <v>1842313.7301400001</v>
      </c>
      <c r="D194" s="57">
        <v>208.95726000000002</v>
      </c>
      <c r="E194" s="57">
        <v>0.14928999999999998</v>
      </c>
      <c r="F194" s="57">
        <v>9877750.4577700011</v>
      </c>
    </row>
    <row r="195" spans="1:6">
      <c r="A195" s="72" t="s">
        <v>316</v>
      </c>
      <c r="B195" s="57">
        <v>12866.842720000001</v>
      </c>
      <c r="C195" s="57">
        <v>137.19999999999999</v>
      </c>
      <c r="D195" s="57">
        <v>0</v>
      </c>
      <c r="E195" s="57">
        <v>0</v>
      </c>
      <c r="F195" s="57">
        <v>13004.042720000001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1602.98036</v>
      </c>
      <c r="C202" s="95">
        <v>137.19999999999999</v>
      </c>
      <c r="D202" s="95">
        <v>0</v>
      </c>
      <c r="E202" s="95">
        <v>0</v>
      </c>
      <c r="F202" s="95">
        <v>1740.1803600000001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33.358150000000002</v>
      </c>
      <c r="C205" s="95">
        <v>0</v>
      </c>
      <c r="D205" s="95">
        <v>0</v>
      </c>
      <c r="E205" s="95">
        <v>0</v>
      </c>
      <c r="F205" s="95">
        <v>33.358150000000002</v>
      </c>
    </row>
    <row r="206" spans="1:6">
      <c r="A206" s="64" t="s">
        <v>327</v>
      </c>
      <c r="B206" s="95">
        <v>0</v>
      </c>
      <c r="C206" s="95">
        <v>0</v>
      </c>
      <c r="D206" s="95">
        <v>0</v>
      </c>
      <c r="E206" s="95">
        <v>0</v>
      </c>
      <c r="F206" s="95">
        <v>0</v>
      </c>
    </row>
    <row r="207" spans="1:6">
      <c r="A207" s="64" t="s">
        <v>328</v>
      </c>
      <c r="B207" s="95">
        <v>1569.62221</v>
      </c>
      <c r="C207" s="95">
        <v>137.19999999999999</v>
      </c>
      <c r="D207" s="95">
        <v>0</v>
      </c>
      <c r="E207" s="95">
        <v>0</v>
      </c>
      <c r="F207" s="95">
        <v>1706.82221</v>
      </c>
    </row>
    <row r="208" spans="1:6">
      <c r="A208" s="63" t="s">
        <v>329</v>
      </c>
      <c r="B208" s="95">
        <v>0</v>
      </c>
      <c r="C208" s="95">
        <v>0</v>
      </c>
      <c r="D208" s="95">
        <v>0</v>
      </c>
      <c r="E208" s="95">
        <v>0</v>
      </c>
      <c r="F208" s="95">
        <v>0</v>
      </c>
    </row>
    <row r="209" spans="1:6">
      <c r="A209" s="63" t="s">
        <v>330</v>
      </c>
      <c r="B209" s="95">
        <v>11263.862359999999</v>
      </c>
      <c r="C209" s="95">
        <v>0</v>
      </c>
      <c r="D209" s="95">
        <v>0</v>
      </c>
      <c r="E209" s="95">
        <v>0</v>
      </c>
      <c r="F209" s="95">
        <v>11263.862359999999</v>
      </c>
    </row>
    <row r="210" spans="1:6">
      <c r="A210" s="64" t="s">
        <v>331</v>
      </c>
      <c r="B210" s="95">
        <v>0</v>
      </c>
      <c r="C210" s="95">
        <v>0</v>
      </c>
      <c r="D210" s="95">
        <v>0</v>
      </c>
      <c r="E210" s="95">
        <v>0</v>
      </c>
      <c r="F210" s="95">
        <v>0</v>
      </c>
    </row>
    <row r="211" spans="1:6">
      <c r="A211" s="64" t="s">
        <v>332</v>
      </c>
      <c r="B211" s="95">
        <v>11263.862359999999</v>
      </c>
      <c r="C211" s="95">
        <v>0</v>
      </c>
      <c r="D211" s="95">
        <v>0</v>
      </c>
      <c r="E211" s="95">
        <v>0</v>
      </c>
      <c r="F211" s="95">
        <v>11263.862359999999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6759408.4523299998</v>
      </c>
      <c r="C215" s="57">
        <v>7461108.0981999999</v>
      </c>
      <c r="D215" s="57">
        <v>3940.1392900000001</v>
      </c>
      <c r="E215" s="57">
        <v>0</v>
      </c>
      <c r="F215" s="57">
        <v>14224456.689819999</v>
      </c>
    </row>
    <row r="216" spans="1:6">
      <c r="A216" s="63" t="s">
        <v>337</v>
      </c>
      <c r="B216" s="95">
        <v>18444.882570000002</v>
      </c>
      <c r="C216" s="95">
        <v>6739.6950800000004</v>
      </c>
      <c r="D216" s="95">
        <v>0</v>
      </c>
      <c r="E216" s="95">
        <v>0</v>
      </c>
      <c r="F216" s="95">
        <v>25184.577649999999</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18444.882570000002</v>
      </c>
      <c r="C219" s="95">
        <v>6739.6950800000004</v>
      </c>
      <c r="D219" s="95">
        <v>0</v>
      </c>
      <c r="E219" s="95">
        <v>0</v>
      </c>
      <c r="F219" s="95">
        <v>25184.577649999999</v>
      </c>
    </row>
    <row r="220" spans="1:6">
      <c r="A220" s="63" t="s">
        <v>341</v>
      </c>
      <c r="B220" s="95">
        <v>54832.628560000005</v>
      </c>
      <c r="C220" s="95">
        <v>0</v>
      </c>
      <c r="D220" s="95">
        <v>742.23801000000003</v>
      </c>
      <c r="E220" s="95">
        <v>0</v>
      </c>
      <c r="F220" s="95">
        <v>55574.866569999998</v>
      </c>
    </row>
    <row r="221" spans="1:6">
      <c r="A221" s="64" t="s">
        <v>342</v>
      </c>
      <c r="B221" s="95">
        <v>0</v>
      </c>
      <c r="C221" s="95">
        <v>0</v>
      </c>
      <c r="D221" s="95">
        <v>0</v>
      </c>
      <c r="E221" s="95">
        <v>0</v>
      </c>
      <c r="F221" s="95">
        <v>0</v>
      </c>
    </row>
    <row r="222" spans="1:6">
      <c r="A222" s="64" t="s">
        <v>343</v>
      </c>
      <c r="B222" s="95">
        <v>54832.628560000005</v>
      </c>
      <c r="C222" s="95">
        <v>0</v>
      </c>
      <c r="D222" s="95">
        <v>742.23801000000003</v>
      </c>
      <c r="E222" s="95">
        <v>0</v>
      </c>
      <c r="F222" s="95">
        <v>55574.866569999998</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1569.3998000000001</v>
      </c>
      <c r="D226" s="95">
        <v>0</v>
      </c>
      <c r="E226" s="95">
        <v>0</v>
      </c>
      <c r="F226" s="95">
        <v>1569.3998000000001</v>
      </c>
    </row>
    <row r="227" spans="1:6">
      <c r="A227" s="64" t="s">
        <v>348</v>
      </c>
      <c r="B227" s="95">
        <v>0</v>
      </c>
      <c r="C227" s="95">
        <v>1569.3998000000001</v>
      </c>
      <c r="D227" s="95">
        <v>0</v>
      </c>
      <c r="E227" s="95">
        <v>0</v>
      </c>
      <c r="F227" s="95">
        <v>1569.3998000000001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5836496.6497299997</v>
      </c>
      <c r="C232" s="95">
        <v>5245470.3207799997</v>
      </c>
      <c r="D232" s="95">
        <v>0</v>
      </c>
      <c r="E232" s="95">
        <v>0</v>
      </c>
      <c r="F232" s="95">
        <v>11081966.97051</v>
      </c>
    </row>
    <row r="233" spans="1:6">
      <c r="A233" s="64" t="s">
        <v>354</v>
      </c>
      <c r="B233" s="95">
        <v>4909536.2961999997</v>
      </c>
      <c r="C233" s="95">
        <v>4858108.0241899993</v>
      </c>
      <c r="D233" s="95">
        <v>0</v>
      </c>
      <c r="E233" s="95">
        <v>0</v>
      </c>
      <c r="F233" s="95">
        <v>9767644.3203899991</v>
      </c>
    </row>
    <row r="234" spans="1:6">
      <c r="A234" s="64" t="s">
        <v>355</v>
      </c>
      <c r="B234" s="95">
        <v>5.5E-2</v>
      </c>
      <c r="C234" s="95">
        <v>0</v>
      </c>
      <c r="D234" s="95">
        <v>0</v>
      </c>
      <c r="E234" s="95">
        <v>0</v>
      </c>
      <c r="F234" s="95">
        <v>5.5E-2</v>
      </c>
    </row>
    <row r="235" spans="1:6">
      <c r="A235" s="64" t="s">
        <v>356</v>
      </c>
      <c r="B235" s="95">
        <v>387171.78877999994</v>
      </c>
      <c r="C235" s="95">
        <v>113253.55529</v>
      </c>
      <c r="D235" s="95">
        <v>0</v>
      </c>
      <c r="E235" s="95">
        <v>0</v>
      </c>
      <c r="F235" s="95">
        <v>500425.34406999999</v>
      </c>
    </row>
    <row r="236" spans="1:6">
      <c r="A236" s="64" t="s">
        <v>357</v>
      </c>
      <c r="B236" s="95">
        <v>0</v>
      </c>
      <c r="C236" s="95">
        <v>0</v>
      </c>
      <c r="D236" s="95">
        <v>0</v>
      </c>
      <c r="E236" s="95">
        <v>0</v>
      </c>
      <c r="F236" s="95">
        <v>0</v>
      </c>
    </row>
    <row r="237" spans="1:6">
      <c r="A237" s="64" t="s">
        <v>358</v>
      </c>
      <c r="B237" s="95">
        <v>160184.28122</v>
      </c>
      <c r="C237" s="95">
        <v>51913.688630000004</v>
      </c>
      <c r="D237" s="95">
        <v>0</v>
      </c>
      <c r="E237" s="95">
        <v>0</v>
      </c>
      <c r="F237" s="95">
        <v>212097.96984999999</v>
      </c>
    </row>
    <row r="238" spans="1:6">
      <c r="A238" s="64" t="s">
        <v>359</v>
      </c>
      <c r="B238" s="95">
        <v>871.31683999999996</v>
      </c>
      <c r="C238" s="95">
        <v>0</v>
      </c>
      <c r="D238" s="95">
        <v>0</v>
      </c>
      <c r="E238" s="95">
        <v>0</v>
      </c>
      <c r="F238" s="95">
        <v>871.31683999999996</v>
      </c>
    </row>
    <row r="239" spans="1:6">
      <c r="A239" s="64" t="s">
        <v>360</v>
      </c>
      <c r="B239" s="95">
        <v>7.6820000000000004</v>
      </c>
      <c r="C239" s="95">
        <v>1.7334499999999999</v>
      </c>
      <c r="D239" s="95">
        <v>0</v>
      </c>
      <c r="E239" s="95">
        <v>0</v>
      </c>
      <c r="F239" s="95">
        <v>9.4154499999999999</v>
      </c>
    </row>
    <row r="240" spans="1:6">
      <c r="A240" s="64" t="s">
        <v>361</v>
      </c>
      <c r="B240" s="95">
        <v>378725.22969000001</v>
      </c>
      <c r="C240" s="95">
        <v>222193.31922</v>
      </c>
      <c r="D240" s="95">
        <v>0</v>
      </c>
      <c r="E240" s="95">
        <v>0</v>
      </c>
      <c r="F240" s="95">
        <v>600918.54891000001</v>
      </c>
    </row>
    <row r="241" spans="1:6">
      <c r="A241" s="63" t="s">
        <v>362</v>
      </c>
      <c r="B241" s="95">
        <v>824621.74523</v>
      </c>
      <c r="C241" s="95">
        <v>2163703.1895700004</v>
      </c>
      <c r="D241" s="95">
        <v>3197.9012799999996</v>
      </c>
      <c r="E241" s="95">
        <v>0</v>
      </c>
      <c r="F241" s="95">
        <v>2991522.8360799998</v>
      </c>
    </row>
    <row r="242" spans="1:6">
      <c r="A242" s="64" t="s">
        <v>363</v>
      </c>
      <c r="B242" s="95">
        <v>251396.81353000001</v>
      </c>
      <c r="C242" s="95">
        <v>57138.20321</v>
      </c>
      <c r="D242" s="95">
        <v>0</v>
      </c>
      <c r="E242" s="95">
        <v>0</v>
      </c>
      <c r="F242" s="95">
        <v>308535.01673999999</v>
      </c>
    </row>
    <row r="243" spans="1:6">
      <c r="A243" s="64" t="s">
        <v>364</v>
      </c>
      <c r="B243" s="95">
        <v>25535.72</v>
      </c>
      <c r="C243" s="95">
        <v>44499.522560000005</v>
      </c>
      <c r="D243" s="95">
        <v>0</v>
      </c>
      <c r="E243" s="95">
        <v>0</v>
      </c>
      <c r="F243" s="95">
        <v>70035.242559999999</v>
      </c>
    </row>
    <row r="244" spans="1:6">
      <c r="A244" s="64" t="s">
        <v>365</v>
      </c>
      <c r="B244" s="95">
        <v>131459.66743</v>
      </c>
      <c r="C244" s="95">
        <v>80505.540059999999</v>
      </c>
      <c r="D244" s="95">
        <v>585.80505000000005</v>
      </c>
      <c r="E244" s="95">
        <v>0</v>
      </c>
      <c r="F244" s="95">
        <v>212551.01254</v>
      </c>
    </row>
    <row r="245" spans="1:6">
      <c r="A245" s="64" t="s">
        <v>366</v>
      </c>
      <c r="B245" s="95">
        <v>100602.77231</v>
      </c>
      <c r="C245" s="95">
        <v>35505.086609999998</v>
      </c>
      <c r="D245" s="95">
        <v>2400.9471699999999</v>
      </c>
      <c r="E245" s="95">
        <v>0</v>
      </c>
      <c r="F245" s="95">
        <v>138508.80609</v>
      </c>
    </row>
    <row r="246" spans="1:6">
      <c r="A246" s="64" t="s">
        <v>1493</v>
      </c>
      <c r="B246" s="95">
        <v>0</v>
      </c>
      <c r="C246" s="95">
        <v>0</v>
      </c>
      <c r="D246" s="95">
        <v>0</v>
      </c>
      <c r="E246" s="95">
        <v>0</v>
      </c>
      <c r="F246" s="95">
        <v>0</v>
      </c>
    </row>
    <row r="247" spans="1:6">
      <c r="A247" s="64" t="s">
        <v>367</v>
      </c>
      <c r="B247" s="95">
        <v>315626.77195999998</v>
      </c>
      <c r="C247" s="95">
        <v>1946054.8371300001</v>
      </c>
      <c r="D247" s="95">
        <v>211.14905999999999</v>
      </c>
      <c r="E247" s="95">
        <v>0</v>
      </c>
      <c r="F247" s="95">
        <v>2261892.7581500001</v>
      </c>
    </row>
    <row r="248" spans="1:6">
      <c r="A248" s="63" t="s">
        <v>368</v>
      </c>
      <c r="B248" s="95">
        <v>25012.54624</v>
      </c>
      <c r="C248" s="95">
        <v>43625.492969999999</v>
      </c>
      <c r="D248" s="95">
        <v>0</v>
      </c>
      <c r="E248" s="95">
        <v>0</v>
      </c>
      <c r="F248" s="95">
        <v>68638.039209999988</v>
      </c>
    </row>
    <row r="249" spans="1:6">
      <c r="A249" s="64" t="s">
        <v>369</v>
      </c>
      <c r="B249" s="95">
        <v>25012.54624</v>
      </c>
      <c r="C249" s="95">
        <v>43625.492969999999</v>
      </c>
      <c r="D249" s="95">
        <v>0</v>
      </c>
      <c r="E249" s="95">
        <v>0</v>
      </c>
      <c r="F249" s="95">
        <v>68638.039209999988</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709196.48992999992</v>
      </c>
      <c r="C254" s="57">
        <v>103975.32646</v>
      </c>
      <c r="D254" s="57">
        <v>0</v>
      </c>
      <c r="E254" s="57">
        <v>0</v>
      </c>
      <c r="F254" s="57">
        <v>813171.81638999993</v>
      </c>
    </row>
    <row r="255" spans="1:6">
      <c r="A255" s="99" t="s">
        <v>373</v>
      </c>
      <c r="B255" s="95">
        <v>3711.9494399999999</v>
      </c>
      <c r="C255" s="95">
        <v>108.98333</v>
      </c>
      <c r="D255" s="95">
        <v>0</v>
      </c>
      <c r="E255" s="95">
        <v>0</v>
      </c>
      <c r="F255" s="95">
        <v>3820.9327699999999</v>
      </c>
    </row>
    <row r="256" spans="1:6">
      <c r="A256" s="99" t="s">
        <v>374</v>
      </c>
      <c r="B256" s="95">
        <v>9495.4956600000005</v>
      </c>
      <c r="C256" s="95">
        <v>2302.7527099999998</v>
      </c>
      <c r="D256" s="95">
        <v>0</v>
      </c>
      <c r="E256" s="95">
        <v>0</v>
      </c>
      <c r="F256" s="95">
        <v>11798.248369999999</v>
      </c>
    </row>
    <row r="257" spans="1:6">
      <c r="A257" s="99" t="s">
        <v>375</v>
      </c>
      <c r="B257" s="95">
        <v>536993.62512999994</v>
      </c>
      <c r="C257" s="95">
        <v>65829.794829999999</v>
      </c>
      <c r="D257" s="95">
        <v>0</v>
      </c>
      <c r="E257" s="95">
        <v>0</v>
      </c>
      <c r="F257" s="95">
        <v>602823.41996000009</v>
      </c>
    </row>
    <row r="258" spans="1:6">
      <c r="A258" s="99" t="s">
        <v>376</v>
      </c>
      <c r="B258" s="95">
        <v>135362.89836000002</v>
      </c>
      <c r="C258" s="95">
        <v>29584.276570000002</v>
      </c>
      <c r="D258" s="95">
        <v>0</v>
      </c>
      <c r="E258" s="95">
        <v>0</v>
      </c>
      <c r="F258" s="95">
        <v>164947.17493000001</v>
      </c>
    </row>
    <row r="259" spans="1:6">
      <c r="A259" s="99" t="s">
        <v>377</v>
      </c>
      <c r="B259" s="95">
        <v>5811.7920800000002</v>
      </c>
      <c r="C259" s="95">
        <v>868.50814000000003</v>
      </c>
      <c r="D259" s="95">
        <v>0</v>
      </c>
      <c r="E259" s="95">
        <v>0</v>
      </c>
      <c r="F259" s="95">
        <v>6680.3002200000001</v>
      </c>
    </row>
    <row r="260" spans="1:6">
      <c r="A260" s="99" t="s">
        <v>378</v>
      </c>
      <c r="B260" s="95">
        <v>5344.9612500000003</v>
      </c>
      <c r="C260" s="95">
        <v>1338.9381100000001</v>
      </c>
      <c r="D260" s="95">
        <v>0</v>
      </c>
      <c r="E260" s="95">
        <v>0</v>
      </c>
      <c r="F260" s="95">
        <v>6683.8993600000003</v>
      </c>
    </row>
    <row r="261" spans="1:6">
      <c r="A261" s="99" t="s">
        <v>379</v>
      </c>
      <c r="B261" s="95">
        <v>5949.8870800000004</v>
      </c>
      <c r="C261" s="95">
        <v>998.94606999999996</v>
      </c>
      <c r="D261" s="95">
        <v>0</v>
      </c>
      <c r="E261" s="95">
        <v>0</v>
      </c>
      <c r="F261" s="95">
        <v>6948.8331500000004</v>
      </c>
    </row>
    <row r="262" spans="1:6">
      <c r="A262" s="99" t="s">
        <v>380</v>
      </c>
      <c r="B262" s="95">
        <v>3460.8600499999998</v>
      </c>
      <c r="C262" s="95">
        <v>2064.7259899999999</v>
      </c>
      <c r="D262" s="95">
        <v>0</v>
      </c>
      <c r="E262" s="95">
        <v>0</v>
      </c>
      <c r="F262" s="95">
        <v>5525.5860400000001</v>
      </c>
    </row>
    <row r="263" spans="1:6">
      <c r="A263" s="99" t="s">
        <v>381</v>
      </c>
      <c r="B263" s="95">
        <v>0</v>
      </c>
      <c r="C263" s="95">
        <v>0</v>
      </c>
      <c r="D263" s="95">
        <v>0</v>
      </c>
      <c r="E263" s="95">
        <v>0</v>
      </c>
      <c r="F263" s="95">
        <v>0</v>
      </c>
    </row>
    <row r="264" spans="1:6">
      <c r="A264" s="99" t="s">
        <v>382</v>
      </c>
      <c r="B264" s="95">
        <v>3000.9746500000001</v>
      </c>
      <c r="C264" s="95">
        <v>867.50881000000004</v>
      </c>
      <c r="D264" s="95">
        <v>0</v>
      </c>
      <c r="E264" s="95">
        <v>0</v>
      </c>
      <c r="F264" s="95">
        <v>3868.4834599999999</v>
      </c>
    </row>
    <row r="265" spans="1:6">
      <c r="A265" s="99" t="s">
        <v>383</v>
      </c>
      <c r="B265" s="95">
        <v>64.046230000000008</v>
      </c>
      <c r="C265" s="95">
        <v>10.8919</v>
      </c>
      <c r="D265" s="95">
        <v>0</v>
      </c>
      <c r="E265" s="95">
        <v>0</v>
      </c>
      <c r="F265" s="95">
        <v>74.938130000000001</v>
      </c>
    </row>
    <row r="266" spans="1:6">
      <c r="A266" s="216" t="s">
        <v>384</v>
      </c>
      <c r="B266" s="57">
        <v>-246073.90499000001</v>
      </c>
      <c r="C266" s="57">
        <v>-40987.928020000007</v>
      </c>
      <c r="D266" s="57">
        <v>0</v>
      </c>
      <c r="E266" s="57">
        <v>0</v>
      </c>
      <c r="F266" s="57">
        <v>-287061.83301</v>
      </c>
    </row>
    <row r="267" spans="1:6">
      <c r="A267" s="99" t="s">
        <v>385</v>
      </c>
      <c r="B267" s="95">
        <v>-214710.52671999999</v>
      </c>
      <c r="C267" s="95">
        <v>-36676.822540000001</v>
      </c>
      <c r="D267" s="95">
        <v>0</v>
      </c>
      <c r="E267" s="95">
        <v>0</v>
      </c>
      <c r="F267" s="95">
        <v>-251387.34925999999</v>
      </c>
    </row>
    <row r="268" spans="1:6">
      <c r="A268" s="99" t="s">
        <v>386</v>
      </c>
      <c r="B268" s="95">
        <v>0</v>
      </c>
      <c r="C268" s="95">
        <v>0</v>
      </c>
      <c r="D268" s="95">
        <v>0</v>
      </c>
      <c r="E268" s="95">
        <v>0</v>
      </c>
      <c r="F268" s="95">
        <v>0</v>
      </c>
    </row>
    <row r="269" spans="1:6">
      <c r="A269" s="99" t="s">
        <v>387</v>
      </c>
      <c r="B269" s="95">
        <v>-20390.593239999998</v>
      </c>
      <c r="C269" s="95">
        <v>-2116.3777400000004</v>
      </c>
      <c r="D269" s="95">
        <v>0</v>
      </c>
      <c r="E269" s="95">
        <v>0</v>
      </c>
      <c r="F269" s="95">
        <v>-22506.970980000002</v>
      </c>
    </row>
    <row r="270" spans="1:6">
      <c r="A270" s="99" t="s">
        <v>388</v>
      </c>
      <c r="B270" s="95">
        <v>-4194.1546099999996</v>
      </c>
      <c r="C270" s="95">
        <v>-2194.7277400000003</v>
      </c>
      <c r="D270" s="95">
        <v>0</v>
      </c>
      <c r="E270" s="95">
        <v>0</v>
      </c>
      <c r="F270" s="95">
        <v>-6388.8823499999999</v>
      </c>
    </row>
    <row r="271" spans="1:6">
      <c r="A271" s="99" t="s">
        <v>389</v>
      </c>
      <c r="B271" s="95">
        <v>-6770.1785599999994</v>
      </c>
      <c r="C271" s="95">
        <v>0</v>
      </c>
      <c r="D271" s="95">
        <v>0</v>
      </c>
      <c r="E271" s="95">
        <v>0</v>
      </c>
      <c r="F271" s="95">
        <v>-6770.1785599999994</v>
      </c>
    </row>
    <row r="272" spans="1:6">
      <c r="A272" s="156" t="s">
        <v>390</v>
      </c>
      <c r="B272" s="95">
        <v>0</v>
      </c>
      <c r="C272" s="95">
        <v>0</v>
      </c>
      <c r="D272" s="95">
        <v>0</v>
      </c>
      <c r="E272" s="95">
        <v>0</v>
      </c>
      <c r="F272" s="95">
        <v>0</v>
      </c>
    </row>
    <row r="273" spans="1:6">
      <c r="A273" s="99" t="s">
        <v>461</v>
      </c>
      <c r="B273" s="95">
        <v>-8.4518599999999999</v>
      </c>
      <c r="C273" s="95">
        <v>0</v>
      </c>
      <c r="D273" s="95">
        <v>0</v>
      </c>
      <c r="E273" s="95">
        <v>0</v>
      </c>
      <c r="F273" s="95">
        <v>-8.4518599999999999</v>
      </c>
    </row>
    <row r="274" spans="1:6">
      <c r="A274" s="216" t="s">
        <v>975</v>
      </c>
      <c r="B274" s="57">
        <v>463122.58493999997</v>
      </c>
      <c r="C274" s="57">
        <v>62987.398439999997</v>
      </c>
      <c r="D274" s="57">
        <v>0</v>
      </c>
      <c r="E274" s="57">
        <v>0</v>
      </c>
      <c r="F274" s="57">
        <v>526109.98337999999</v>
      </c>
    </row>
    <row r="275" spans="1:6">
      <c r="A275" s="69" t="s">
        <v>391</v>
      </c>
      <c r="B275" s="57">
        <v>28046.691260000003</v>
      </c>
      <c r="C275" s="57">
        <v>11613.43936</v>
      </c>
      <c r="D275" s="57">
        <v>0</v>
      </c>
      <c r="E275" s="57">
        <v>0</v>
      </c>
      <c r="F275" s="57">
        <v>39660.130619999996</v>
      </c>
    </row>
    <row r="276" spans="1:6">
      <c r="A276" s="99" t="s">
        <v>392</v>
      </c>
      <c r="B276" s="95">
        <v>15515.32194</v>
      </c>
      <c r="C276" s="95">
        <v>3180.51694</v>
      </c>
      <c r="D276" s="95">
        <v>0</v>
      </c>
      <c r="E276" s="95">
        <v>0</v>
      </c>
      <c r="F276" s="95">
        <v>18695.838879999999</v>
      </c>
    </row>
    <row r="277" spans="1:6">
      <c r="A277" s="99" t="s">
        <v>393</v>
      </c>
      <c r="B277" s="95">
        <v>1768.2532099999999</v>
      </c>
      <c r="C277" s="95">
        <v>2011.85031</v>
      </c>
      <c r="D277" s="95">
        <v>0</v>
      </c>
      <c r="E277" s="95">
        <v>0</v>
      </c>
      <c r="F277" s="95">
        <v>3780.1035200000001</v>
      </c>
    </row>
    <row r="278" spans="1:6">
      <c r="A278" s="99" t="s">
        <v>394</v>
      </c>
      <c r="B278" s="95">
        <v>6587.2243099999996</v>
      </c>
      <c r="C278" s="95">
        <v>5540.7945799999998</v>
      </c>
      <c r="D278" s="95">
        <v>0</v>
      </c>
      <c r="E278" s="95">
        <v>0</v>
      </c>
      <c r="F278" s="95">
        <v>12128.018890000001</v>
      </c>
    </row>
    <row r="279" spans="1:6">
      <c r="A279" s="99" t="s">
        <v>395</v>
      </c>
      <c r="B279" s="95">
        <v>0</v>
      </c>
      <c r="C279" s="95">
        <v>0</v>
      </c>
      <c r="D279" s="95">
        <v>0</v>
      </c>
      <c r="E279" s="95">
        <v>0</v>
      </c>
      <c r="F279" s="95">
        <v>0</v>
      </c>
    </row>
    <row r="280" spans="1:6">
      <c r="A280" s="99" t="s">
        <v>396</v>
      </c>
      <c r="B280" s="95">
        <v>4175.8917999999994</v>
      </c>
      <c r="C280" s="95">
        <v>880.27753000000007</v>
      </c>
      <c r="D280" s="95">
        <v>0</v>
      </c>
      <c r="E280" s="95">
        <v>0</v>
      </c>
      <c r="F280" s="95">
        <v>5056.1693299999997</v>
      </c>
    </row>
    <row r="281" spans="1:6">
      <c r="A281" s="99" t="s">
        <v>397</v>
      </c>
      <c r="B281" s="95">
        <v>0</v>
      </c>
      <c r="C281" s="95">
        <v>0</v>
      </c>
      <c r="D281" s="95">
        <v>0</v>
      </c>
      <c r="E281" s="95">
        <v>0</v>
      </c>
      <c r="F281" s="95">
        <v>0</v>
      </c>
    </row>
    <row r="282" spans="1:6">
      <c r="A282" s="157" t="s">
        <v>398</v>
      </c>
      <c r="B282" s="57">
        <v>-20440.421850000002</v>
      </c>
      <c r="C282" s="57">
        <v>-1299.8767</v>
      </c>
      <c r="D282" s="57">
        <v>0</v>
      </c>
      <c r="E282" s="57">
        <v>0</v>
      </c>
      <c r="F282" s="57">
        <v>-21740.29855</v>
      </c>
    </row>
    <row r="283" spans="1:6">
      <c r="A283" s="99" t="s">
        <v>392</v>
      </c>
      <c r="B283" s="95">
        <v>-3312.1869100000004</v>
      </c>
      <c r="C283" s="95">
        <v>-856.06200999999999</v>
      </c>
      <c r="D283" s="95">
        <v>0</v>
      </c>
      <c r="E283" s="95">
        <v>0</v>
      </c>
      <c r="F283" s="95">
        <v>-4168.24892</v>
      </c>
    </row>
    <row r="284" spans="1:6">
      <c r="A284" s="99" t="s">
        <v>399</v>
      </c>
      <c r="B284" s="95">
        <v>-8090.9464000000007</v>
      </c>
      <c r="C284" s="95">
        <v>-32.39781</v>
      </c>
      <c r="D284" s="95">
        <v>0</v>
      </c>
      <c r="E284" s="95">
        <v>0</v>
      </c>
      <c r="F284" s="95">
        <v>-8123.3442100000002</v>
      </c>
    </row>
    <row r="285" spans="1:6">
      <c r="A285" s="99" t="s">
        <v>400</v>
      </c>
      <c r="B285" s="95">
        <v>-2.3653000000000004</v>
      </c>
      <c r="C285" s="95">
        <v>-5.2744</v>
      </c>
      <c r="D285" s="95">
        <v>0</v>
      </c>
      <c r="E285" s="95">
        <v>0</v>
      </c>
      <c r="F285" s="95">
        <v>-7.6396999999999995</v>
      </c>
    </row>
    <row r="286" spans="1:6">
      <c r="A286" s="99" t="s">
        <v>401</v>
      </c>
      <c r="B286" s="95">
        <v>-63.29025</v>
      </c>
      <c r="C286" s="95">
        <v>0</v>
      </c>
      <c r="D286" s="95">
        <v>0</v>
      </c>
      <c r="E286" s="95">
        <v>0</v>
      </c>
      <c r="F286" s="95">
        <v>-63.29025</v>
      </c>
    </row>
    <row r="287" spans="1:6">
      <c r="A287" s="99" t="s">
        <v>402</v>
      </c>
      <c r="B287" s="95">
        <v>-8971.6329900000001</v>
      </c>
      <c r="C287" s="95">
        <v>-406.14247999999998</v>
      </c>
      <c r="D287" s="95">
        <v>0</v>
      </c>
      <c r="E287" s="95">
        <v>0</v>
      </c>
      <c r="F287" s="95">
        <v>-9377.7754700000005</v>
      </c>
    </row>
    <row r="288" spans="1:6">
      <c r="A288" s="99" t="s">
        <v>403</v>
      </c>
      <c r="B288" s="95">
        <v>0</v>
      </c>
      <c r="C288" s="95">
        <v>0</v>
      </c>
      <c r="D288" s="95">
        <v>0</v>
      </c>
      <c r="E288" s="95">
        <v>0</v>
      </c>
      <c r="F288" s="95">
        <v>0</v>
      </c>
    </row>
    <row r="289" spans="1:6">
      <c r="A289" s="216" t="s">
        <v>974</v>
      </c>
      <c r="B289" s="57">
        <v>470728.85435000004</v>
      </c>
      <c r="C289" s="57">
        <v>73300.9611</v>
      </c>
      <c r="D289" s="57">
        <v>0</v>
      </c>
      <c r="E289" s="57">
        <v>0</v>
      </c>
      <c r="F289" s="57">
        <v>544029.81544999999</v>
      </c>
    </row>
    <row r="290" spans="1:6">
      <c r="A290" s="99" t="s">
        <v>404</v>
      </c>
      <c r="B290" s="95">
        <v>175273.99759000001</v>
      </c>
      <c r="C290" s="95">
        <v>45423.7183</v>
      </c>
      <c r="D290" s="95">
        <v>0</v>
      </c>
      <c r="E290" s="95">
        <v>0</v>
      </c>
      <c r="F290" s="95">
        <v>220697.71588999999</v>
      </c>
    </row>
    <row r="291" spans="1:6">
      <c r="A291" s="99" t="s">
        <v>405</v>
      </c>
      <c r="B291" s="95">
        <v>30387.76772</v>
      </c>
      <c r="C291" s="95">
        <v>13125.225039999999</v>
      </c>
      <c r="D291" s="95">
        <v>0</v>
      </c>
      <c r="E291" s="95">
        <v>0</v>
      </c>
      <c r="F291" s="95">
        <v>43512.992760000001</v>
      </c>
    </row>
    <row r="292" spans="1:6">
      <c r="A292" s="99" t="s">
        <v>406</v>
      </c>
      <c r="B292" s="95">
        <v>144886.22987000001</v>
      </c>
      <c r="C292" s="95">
        <v>32298.493260000003</v>
      </c>
      <c r="D292" s="95">
        <v>0</v>
      </c>
      <c r="E292" s="95">
        <v>0</v>
      </c>
      <c r="F292" s="95">
        <v>177184.72313</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-229079.27572000001</v>
      </c>
      <c r="C298" s="95">
        <v>-56225.768499999998</v>
      </c>
      <c r="D298" s="95">
        <v>0</v>
      </c>
      <c r="E298" s="95">
        <v>0</v>
      </c>
      <c r="F298" s="95">
        <v>-285305.04422000004</v>
      </c>
    </row>
    <row r="299" spans="1:6">
      <c r="A299" s="99" t="s">
        <v>413</v>
      </c>
      <c r="B299" s="95">
        <v>-176439.39882</v>
      </c>
      <c r="C299" s="95">
        <v>-35348.540049999996</v>
      </c>
      <c r="D299" s="95">
        <v>0</v>
      </c>
      <c r="E299" s="95">
        <v>0</v>
      </c>
      <c r="F299" s="95">
        <v>-211787.93887000001</v>
      </c>
    </row>
    <row r="300" spans="1:6">
      <c r="A300" s="99" t="s">
        <v>414</v>
      </c>
      <c r="B300" s="95">
        <v>-19.069650000000003</v>
      </c>
      <c r="C300" s="95">
        <v>-104.32371999999999</v>
      </c>
      <c r="D300" s="95">
        <v>0</v>
      </c>
      <c r="E300" s="95">
        <v>0</v>
      </c>
      <c r="F300" s="95">
        <v>-123.39336999999999</v>
      </c>
    </row>
    <row r="301" spans="1:6">
      <c r="A301" s="99" t="s">
        <v>415</v>
      </c>
      <c r="B301" s="95">
        <v>-4.1909999999999996E-2</v>
      </c>
      <c r="C301" s="95">
        <v>0</v>
      </c>
      <c r="D301" s="95">
        <v>0</v>
      </c>
      <c r="E301" s="95">
        <v>0</v>
      </c>
      <c r="F301" s="95">
        <v>-4.1909999999999996E-2</v>
      </c>
    </row>
    <row r="302" spans="1:6">
      <c r="A302" s="156" t="s">
        <v>416</v>
      </c>
      <c r="B302" s="95">
        <v>-52265.291850000001</v>
      </c>
      <c r="C302" s="95">
        <v>-20772.904730000002</v>
      </c>
      <c r="D302" s="95">
        <v>0</v>
      </c>
      <c r="E302" s="95">
        <v>0</v>
      </c>
      <c r="F302" s="95">
        <v>-73038.196580000003</v>
      </c>
    </row>
    <row r="303" spans="1:6">
      <c r="A303" s="156" t="s">
        <v>1494</v>
      </c>
      <c r="B303" s="95">
        <v>-4.9540000000000001E-2</v>
      </c>
      <c r="C303" s="95">
        <v>0</v>
      </c>
      <c r="D303" s="95">
        <v>0</v>
      </c>
      <c r="E303" s="95">
        <v>0</v>
      </c>
      <c r="F303" s="95">
        <v>-4.9540000000000001E-2</v>
      </c>
    </row>
    <row r="304" spans="1:6">
      <c r="A304" s="156" t="s">
        <v>418</v>
      </c>
      <c r="B304" s="95">
        <v>-355.42394999999999</v>
      </c>
      <c r="C304" s="95">
        <v>0</v>
      </c>
      <c r="D304" s="95">
        <v>0</v>
      </c>
      <c r="E304" s="95">
        <v>0</v>
      </c>
      <c r="F304" s="95">
        <v>-355.42394999999999</v>
      </c>
    </row>
    <row r="305" spans="1:6">
      <c r="A305" s="216" t="s">
        <v>973</v>
      </c>
      <c r="B305" s="57">
        <v>416923.57622000005</v>
      </c>
      <c r="C305" s="57">
        <v>62498.910899999995</v>
      </c>
      <c r="D305" s="57">
        <v>0</v>
      </c>
      <c r="E305" s="57">
        <v>0</v>
      </c>
      <c r="F305" s="57">
        <v>479422.48712000001</v>
      </c>
    </row>
    <row r="306" spans="1:6">
      <c r="A306" s="216" t="s">
        <v>419</v>
      </c>
      <c r="B306" s="57">
        <v>-452358.78756999999</v>
      </c>
      <c r="C306" s="57">
        <v>-27247.032829999996</v>
      </c>
      <c r="D306" s="57">
        <v>0</v>
      </c>
      <c r="E306" s="57">
        <v>0</v>
      </c>
      <c r="F306" s="57">
        <v>-479605.82039999997</v>
      </c>
    </row>
    <row r="307" spans="1:6">
      <c r="A307" s="99" t="s">
        <v>420</v>
      </c>
      <c r="B307" s="95">
        <v>-269375.90505</v>
      </c>
      <c r="C307" s="95">
        <v>-638.36808999999994</v>
      </c>
      <c r="D307" s="95">
        <v>0</v>
      </c>
      <c r="E307" s="95">
        <v>0</v>
      </c>
      <c r="F307" s="95">
        <v>-270014.27314</v>
      </c>
    </row>
    <row r="308" spans="1:6">
      <c r="A308" s="99" t="s">
        <v>421</v>
      </c>
      <c r="B308" s="95">
        <v>-39832.441279999999</v>
      </c>
      <c r="C308" s="95">
        <v>-1830.7901000000002</v>
      </c>
      <c r="D308" s="95">
        <v>0</v>
      </c>
      <c r="E308" s="95">
        <v>0</v>
      </c>
      <c r="F308" s="95">
        <v>-41663.231380000005</v>
      </c>
    </row>
    <row r="309" spans="1:6">
      <c r="A309" s="99" t="s">
        <v>422</v>
      </c>
      <c r="B309" s="95">
        <v>-8934.7728499999994</v>
      </c>
      <c r="C309" s="95">
        <v>-4812.1307300000008</v>
      </c>
      <c r="D309" s="95">
        <v>0</v>
      </c>
      <c r="E309" s="95">
        <v>0</v>
      </c>
      <c r="F309" s="95">
        <v>-13746.90358</v>
      </c>
    </row>
    <row r="310" spans="1:6">
      <c r="A310" s="99" t="s">
        <v>423</v>
      </c>
      <c r="B310" s="95">
        <v>-13977.149069999999</v>
      </c>
      <c r="C310" s="95">
        <v>-1.5580000000000001</v>
      </c>
      <c r="D310" s="95">
        <v>0</v>
      </c>
      <c r="E310" s="95">
        <v>0</v>
      </c>
      <c r="F310" s="95">
        <v>-13978.70707</v>
      </c>
    </row>
    <row r="311" spans="1:6">
      <c r="A311" s="99" t="s">
        <v>424</v>
      </c>
      <c r="B311" s="95">
        <v>-23263.652539999999</v>
      </c>
      <c r="C311" s="95">
        <v>-1149.3026399999999</v>
      </c>
      <c r="D311" s="95">
        <v>0</v>
      </c>
      <c r="E311" s="95">
        <v>0</v>
      </c>
      <c r="F311" s="95">
        <v>-24412.955180000001</v>
      </c>
    </row>
    <row r="312" spans="1:6">
      <c r="A312" s="99" t="s">
        <v>425</v>
      </c>
      <c r="B312" s="95">
        <v>-7034.1483099999996</v>
      </c>
      <c r="C312" s="95">
        <v>-283.55313000000001</v>
      </c>
      <c r="D312" s="95">
        <v>0</v>
      </c>
      <c r="E312" s="95">
        <v>0</v>
      </c>
      <c r="F312" s="95">
        <v>-7317.7014400000007</v>
      </c>
    </row>
    <row r="313" spans="1:6">
      <c r="A313" s="99" t="s">
        <v>426</v>
      </c>
      <c r="B313" s="95">
        <v>-16137.01057</v>
      </c>
      <c r="C313" s="95">
        <v>0</v>
      </c>
      <c r="D313" s="95">
        <v>0</v>
      </c>
      <c r="E313" s="95">
        <v>0</v>
      </c>
      <c r="F313" s="95">
        <v>-16137.01057</v>
      </c>
    </row>
    <row r="314" spans="1:6">
      <c r="A314" s="99" t="s">
        <v>427</v>
      </c>
      <c r="B314" s="95">
        <v>-3798.09033</v>
      </c>
      <c r="C314" s="95">
        <v>-491.15132</v>
      </c>
      <c r="D314" s="95">
        <v>0</v>
      </c>
      <c r="E314" s="95">
        <v>0</v>
      </c>
      <c r="F314" s="95">
        <v>-4289.2416499999999</v>
      </c>
    </row>
    <row r="315" spans="1:6">
      <c r="A315" s="99" t="s">
        <v>428</v>
      </c>
      <c r="B315" s="95">
        <v>-70005.617569999988</v>
      </c>
      <c r="C315" s="95">
        <v>-18040.178820000001</v>
      </c>
      <c r="D315" s="95">
        <v>0</v>
      </c>
      <c r="E315" s="95">
        <v>0</v>
      </c>
      <c r="F315" s="95">
        <v>-88045.796390000003</v>
      </c>
    </row>
    <row r="316" spans="1:6">
      <c r="A316" s="69" t="s">
        <v>972</v>
      </c>
      <c r="B316" s="57">
        <v>-35435.211350000005</v>
      </c>
      <c r="C316" s="57">
        <v>35251.878069999999</v>
      </c>
      <c r="D316" s="57">
        <v>0</v>
      </c>
      <c r="E316" s="57">
        <v>0</v>
      </c>
      <c r="F316" s="57">
        <v>-183.33328</v>
      </c>
    </row>
    <row r="317" spans="1:6">
      <c r="A317" s="156" t="s">
        <v>429</v>
      </c>
      <c r="B317" s="95">
        <v>165.31263000000001</v>
      </c>
      <c r="C317" s="95">
        <v>55.09881</v>
      </c>
      <c r="D317" s="95">
        <v>0</v>
      </c>
      <c r="E317" s="95">
        <v>7.9040000000000013E-2</v>
      </c>
      <c r="F317" s="95">
        <v>220.49048000000002</v>
      </c>
    </row>
    <row r="318" spans="1:6">
      <c r="A318" s="156" t="s">
        <v>430</v>
      </c>
      <c r="B318" s="95">
        <v>163.28948</v>
      </c>
      <c r="C318" s="95">
        <v>55.09881</v>
      </c>
      <c r="D318" s="95">
        <v>0</v>
      </c>
      <c r="E318" s="95">
        <v>0</v>
      </c>
      <c r="F318" s="95">
        <v>218.38829000000001</v>
      </c>
    </row>
    <row r="319" spans="1:6">
      <c r="A319" s="156" t="s">
        <v>431</v>
      </c>
      <c r="B319" s="95">
        <v>2.0231500000000002</v>
      </c>
      <c r="C319" s="95">
        <v>0</v>
      </c>
      <c r="D319" s="95">
        <v>0</v>
      </c>
      <c r="E319" s="95">
        <v>7.9040000000000013E-2</v>
      </c>
      <c r="F319" s="95">
        <v>2.1021900000000002</v>
      </c>
    </row>
    <row r="320" spans="1:6">
      <c r="A320" s="156" t="s">
        <v>432</v>
      </c>
      <c r="B320" s="95">
        <v>-33.581129999999995</v>
      </c>
      <c r="C320" s="95">
        <v>-6.0456099999999999</v>
      </c>
      <c r="D320" s="95">
        <v>0</v>
      </c>
      <c r="E320" s="95">
        <v>-2.7100000000000002E-3</v>
      </c>
      <c r="F320" s="95">
        <v>-39.629449999999999</v>
      </c>
    </row>
    <row r="321" spans="1:6">
      <c r="A321" s="156" t="s">
        <v>433</v>
      </c>
      <c r="B321" s="95">
        <v>-33.581129999999995</v>
      </c>
      <c r="C321" s="95">
        <v>-6.0456099999999999</v>
      </c>
      <c r="D321" s="95">
        <v>0</v>
      </c>
      <c r="E321" s="95">
        <v>0</v>
      </c>
      <c r="F321" s="95">
        <v>-39.626739999999998</v>
      </c>
    </row>
    <row r="322" spans="1:6">
      <c r="A322" s="156" t="s">
        <v>434</v>
      </c>
      <c r="B322" s="95">
        <v>0</v>
      </c>
      <c r="C322" s="95">
        <v>0</v>
      </c>
      <c r="D322" s="95">
        <v>0</v>
      </c>
      <c r="E322" s="95">
        <v>-2.7100000000000002E-3</v>
      </c>
      <c r="F322" s="95">
        <v>-2.7100000000000002E-3</v>
      </c>
    </row>
    <row r="323" spans="1:6">
      <c r="A323" s="155" t="s">
        <v>1239</v>
      </c>
      <c r="B323" s="57">
        <v>-35303.479850000003</v>
      </c>
      <c r="C323" s="57">
        <v>35300.931270000001</v>
      </c>
      <c r="D323" s="57">
        <v>0</v>
      </c>
      <c r="E323" s="57">
        <v>7.6329999999999995E-2</v>
      </c>
      <c r="F323" s="57">
        <v>-2.4722499999999998</v>
      </c>
    </row>
    <row r="324" spans="1:6">
      <c r="A324" s="99" t="s">
        <v>435</v>
      </c>
      <c r="B324" s="95">
        <v>-801.81286</v>
      </c>
      <c r="C324" s="95">
        <v>-92.511110000000002</v>
      </c>
      <c r="D324" s="95">
        <v>0</v>
      </c>
      <c r="E324" s="95">
        <v>0</v>
      </c>
      <c r="F324" s="95">
        <v>-894.32396999999992</v>
      </c>
    </row>
    <row r="325" spans="1:6">
      <c r="A325" s="69" t="s">
        <v>971</v>
      </c>
      <c r="B325" s="57">
        <v>-36105.292710000002</v>
      </c>
      <c r="C325" s="57">
        <v>35208.420159999994</v>
      </c>
      <c r="D325" s="57">
        <v>0</v>
      </c>
      <c r="E325" s="57">
        <v>7.6329999999999995E-2</v>
      </c>
      <c r="F325" s="57">
        <v>-896.79621999999995</v>
      </c>
    </row>
    <row r="326" spans="1:6">
      <c r="A326" s="156" t="s">
        <v>436</v>
      </c>
      <c r="B326" s="95">
        <v>15859.752920000001</v>
      </c>
      <c r="C326" s="95">
        <v>-223.27789000000001</v>
      </c>
      <c r="D326" s="95">
        <v>0</v>
      </c>
      <c r="E326" s="95">
        <v>0</v>
      </c>
      <c r="F326" s="95">
        <v>15636.47503</v>
      </c>
    </row>
    <row r="327" spans="1:6">
      <c r="A327" s="155" t="s">
        <v>1240</v>
      </c>
      <c r="B327" s="57">
        <v>-20245.539789999999</v>
      </c>
      <c r="C327" s="57">
        <v>34985.142270000004</v>
      </c>
      <c r="D327" s="57">
        <v>0</v>
      </c>
      <c r="E327" s="57">
        <v>7.6329999999999995E-2</v>
      </c>
      <c r="F327" s="57">
        <v>14739.678810000001</v>
      </c>
    </row>
    <row r="328" spans="1:6">
      <c r="A328" s="156" t="s">
        <v>437</v>
      </c>
      <c r="B328" s="95">
        <v>0</v>
      </c>
      <c r="C328" s="95">
        <v>0</v>
      </c>
      <c r="D328" s="95">
        <v>0</v>
      </c>
      <c r="E328" s="95">
        <v>0</v>
      </c>
      <c r="F328" s="95">
        <v>0</v>
      </c>
    </row>
    <row r="329" spans="1:6">
      <c r="A329" s="69" t="s">
        <v>970</v>
      </c>
      <c r="B329" s="57">
        <v>-20245.539789999999</v>
      </c>
      <c r="C329" s="57">
        <v>34985.142270000004</v>
      </c>
      <c r="D329" s="57">
        <v>0</v>
      </c>
      <c r="E329" s="57">
        <v>7.6329999999999995E-2</v>
      </c>
      <c r="F329" s="57">
        <v>14739.678810000001</v>
      </c>
    </row>
    <row r="330" spans="1:6">
      <c r="A330" s="156" t="s">
        <v>438</v>
      </c>
      <c r="B330" s="95">
        <v>-3861.7903500000002</v>
      </c>
      <c r="C330" s="95">
        <v>0</v>
      </c>
      <c r="D330" s="95">
        <v>0</v>
      </c>
      <c r="E330" s="95">
        <v>0</v>
      </c>
      <c r="F330" s="95">
        <v>-3861.7903500000002</v>
      </c>
    </row>
    <row r="331" spans="1:6">
      <c r="A331" s="69" t="s">
        <v>969</v>
      </c>
      <c r="B331" s="57">
        <v>-24107.330140000002</v>
      </c>
      <c r="C331" s="158">
        <v>34985.142270000004</v>
      </c>
      <c r="D331" s="158">
        <v>0</v>
      </c>
      <c r="E331" s="158">
        <v>7.6329999999999995E-2</v>
      </c>
      <c r="F331" s="57">
        <v>10877.88846</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activeCell="A3" sqref="A3:AM3"/>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4" bestFit="1" customWidth="1"/>
    <col min="37" max="37" width="7.42578125" style="719" bestFit="1" customWidth="1"/>
    <col min="38" max="38" width="8.5703125" style="5" bestFit="1" customWidth="1"/>
    <col min="39" max="39" width="12.7109375" style="5"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520</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18">
      <c r="A3" s="734" t="s">
        <v>1506</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row>
    <row r="4" spans="1:39"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row>
    <row r="5" spans="1:39" ht="3.75" customHeight="1"/>
    <row r="6" spans="1:39" ht="30" customHeight="1" thickBot="1">
      <c r="A6" s="387"/>
      <c r="B6" s="524" t="s">
        <v>68</v>
      </c>
      <c r="C6" s="524" t="s">
        <v>70</v>
      </c>
      <c r="D6" s="524" t="s">
        <v>69</v>
      </c>
      <c r="E6" s="524" t="s">
        <v>73</v>
      </c>
      <c r="F6" s="524" t="s">
        <v>75</v>
      </c>
      <c r="G6" s="388" t="s">
        <v>76</v>
      </c>
      <c r="H6" s="524" t="s">
        <v>77</v>
      </c>
      <c r="I6" s="524" t="s">
        <v>72</v>
      </c>
      <c r="J6" s="524" t="s">
        <v>74</v>
      </c>
      <c r="K6" s="524" t="s">
        <v>80</v>
      </c>
      <c r="L6" s="388" t="s">
        <v>71</v>
      </c>
      <c r="M6" s="524" t="s">
        <v>88</v>
      </c>
      <c r="N6" s="524" t="s">
        <v>89</v>
      </c>
      <c r="O6" s="524" t="s">
        <v>90</v>
      </c>
      <c r="P6" s="524" t="s">
        <v>81</v>
      </c>
      <c r="Q6" s="388" t="s">
        <v>83</v>
      </c>
      <c r="R6" s="524" t="s">
        <v>79</v>
      </c>
      <c r="S6" s="524" t="s">
        <v>82</v>
      </c>
      <c r="T6" s="524" t="s">
        <v>78</v>
      </c>
      <c r="U6" s="524" t="s">
        <v>85</v>
      </c>
      <c r="V6" s="388" t="s">
        <v>87</v>
      </c>
      <c r="W6" s="524" t="s">
        <v>84</v>
      </c>
      <c r="X6" s="524" t="s">
        <v>91</v>
      </c>
      <c r="Y6" s="524" t="s">
        <v>92</v>
      </c>
      <c r="Z6" s="524" t="s">
        <v>93</v>
      </c>
      <c r="AA6" s="388" t="s">
        <v>94</v>
      </c>
      <c r="AB6" s="524" t="s">
        <v>95</v>
      </c>
      <c r="AC6" s="524" t="s">
        <v>96</v>
      </c>
      <c r="AD6" s="524" t="s">
        <v>97</v>
      </c>
      <c r="AE6" s="524" t="s">
        <v>98</v>
      </c>
      <c r="AF6" s="388" t="s">
        <v>518</v>
      </c>
      <c r="AG6" s="388" t="s">
        <v>1316</v>
      </c>
      <c r="AH6" s="388" t="s">
        <v>1331</v>
      </c>
      <c r="AI6" s="388" t="s">
        <v>1332</v>
      </c>
      <c r="AJ6" s="388" t="s">
        <v>1348</v>
      </c>
      <c r="AK6" s="524" t="s">
        <v>1349</v>
      </c>
      <c r="AL6" s="524" t="s">
        <v>1480</v>
      </c>
      <c r="AM6" s="525" t="s">
        <v>519</v>
      </c>
    </row>
    <row r="7" spans="1:39">
      <c r="A7" s="389" t="s">
        <v>161</v>
      </c>
      <c r="B7" s="390">
        <v>1832046.1373099999</v>
      </c>
      <c r="C7" s="390">
        <v>509439.83149000001</v>
      </c>
      <c r="D7" s="390">
        <v>1098784.7892499999</v>
      </c>
      <c r="E7" s="390">
        <v>416451.09908999997</v>
      </c>
      <c r="F7" s="390">
        <v>240277.8327</v>
      </c>
      <c r="G7" s="390">
        <v>214583.87568999999</v>
      </c>
      <c r="H7" s="390">
        <v>154215.28533000001</v>
      </c>
      <c r="I7" s="390">
        <v>292979.29313000001</v>
      </c>
      <c r="J7" s="390">
        <v>236950.69169000001</v>
      </c>
      <c r="K7" s="390">
        <v>313476.97167</v>
      </c>
      <c r="L7" s="390">
        <v>143518.12880999999</v>
      </c>
      <c r="M7" s="390">
        <v>365144.10884</v>
      </c>
      <c r="N7" s="390">
        <v>392024.86616000003</v>
      </c>
      <c r="O7" s="390">
        <v>156469.51175000001</v>
      </c>
      <c r="P7" s="390">
        <v>178999.94949</v>
      </c>
      <c r="Q7" s="390">
        <v>70850.893400000001</v>
      </c>
      <c r="R7" s="390">
        <v>86749.61103</v>
      </c>
      <c r="S7" s="390">
        <v>99463.936799999996</v>
      </c>
      <c r="T7" s="390">
        <v>129158.38455</v>
      </c>
      <c r="U7" s="390">
        <v>231669.31813</v>
      </c>
      <c r="V7" s="390">
        <v>87815.171799999996</v>
      </c>
      <c r="W7" s="390">
        <v>125173.9645</v>
      </c>
      <c r="X7" s="390">
        <v>320221.87108000001</v>
      </c>
      <c r="Y7" s="390">
        <v>134704.56779</v>
      </c>
      <c r="Z7" s="390">
        <v>310036.91694000002</v>
      </c>
      <c r="AA7" s="390">
        <v>142633.49549</v>
      </c>
      <c r="AB7" s="390">
        <v>382855.05789999996</v>
      </c>
      <c r="AC7" s="390">
        <v>312652.71392000001</v>
      </c>
      <c r="AD7" s="390">
        <v>85404.761809999996</v>
      </c>
      <c r="AE7" s="390">
        <v>341396.20714000001</v>
      </c>
      <c r="AF7" s="390">
        <v>77704.508499999996</v>
      </c>
      <c r="AG7" s="390">
        <v>77720.018819999998</v>
      </c>
      <c r="AH7" s="390">
        <v>76511.473599999998</v>
      </c>
      <c r="AI7" s="390">
        <v>29406.186959999999</v>
      </c>
      <c r="AJ7" s="390">
        <v>51725.347419999998</v>
      </c>
      <c r="AK7" s="390">
        <v>21024.482989999997</v>
      </c>
      <c r="AL7" s="390">
        <v>137509.19537999999</v>
      </c>
      <c r="AM7" s="390">
        <v>9877750.4583500009</v>
      </c>
    </row>
    <row r="8" spans="1:39">
      <c r="A8" s="391" t="s">
        <v>162</v>
      </c>
      <c r="B8" s="440">
        <v>306480.44636</v>
      </c>
      <c r="C8" s="440">
        <v>56801.640119999996</v>
      </c>
      <c r="D8" s="440">
        <v>143873.2169</v>
      </c>
      <c r="E8" s="440">
        <v>21560.426230000001</v>
      </c>
      <c r="F8" s="440">
        <v>17928.545140000002</v>
      </c>
      <c r="G8" s="440">
        <v>8562.4810099999995</v>
      </c>
      <c r="H8" s="440">
        <v>7022.7550999999994</v>
      </c>
      <c r="I8" s="440">
        <v>24867.45434</v>
      </c>
      <c r="J8" s="440">
        <v>13059.00027</v>
      </c>
      <c r="K8" s="440">
        <v>27186.9424</v>
      </c>
      <c r="L8" s="440">
        <v>17377.460019999999</v>
      </c>
      <c r="M8" s="440">
        <v>38642.890380000004</v>
      </c>
      <c r="N8" s="440">
        <v>20475.274870000001</v>
      </c>
      <c r="O8" s="440">
        <v>8588.7998100000004</v>
      </c>
      <c r="P8" s="440">
        <v>33089.093110000002</v>
      </c>
      <c r="Q8" s="440">
        <v>5054.69686</v>
      </c>
      <c r="R8" s="440">
        <v>10346.67115</v>
      </c>
      <c r="S8" s="440">
        <v>9848.9308199999996</v>
      </c>
      <c r="T8" s="440">
        <v>6538.6662100000003</v>
      </c>
      <c r="U8" s="440">
        <v>9439.7977300000002</v>
      </c>
      <c r="V8" s="440">
        <v>6823.0914499999999</v>
      </c>
      <c r="W8" s="440">
        <v>7813.3872199999996</v>
      </c>
      <c r="X8" s="440">
        <v>27018.38147</v>
      </c>
      <c r="Y8" s="440">
        <v>8383.4102400000011</v>
      </c>
      <c r="Z8" s="440">
        <v>22536.080670000003</v>
      </c>
      <c r="AA8" s="440">
        <v>4804.7816199999997</v>
      </c>
      <c r="AB8" s="440">
        <v>21867.57214</v>
      </c>
      <c r="AC8" s="440">
        <v>37865.842710000004</v>
      </c>
      <c r="AD8" s="440">
        <v>3869.7797300000002</v>
      </c>
      <c r="AE8" s="440">
        <v>19057.296579999998</v>
      </c>
      <c r="AF8" s="440">
        <v>8223.1220900000008</v>
      </c>
      <c r="AG8" s="440">
        <v>5697.3215700000001</v>
      </c>
      <c r="AH8" s="440">
        <v>5704.2820000000002</v>
      </c>
      <c r="AI8" s="440">
        <v>1239.51135</v>
      </c>
      <c r="AJ8" s="440">
        <v>3873.44245</v>
      </c>
      <c r="AK8" s="440">
        <v>641.14919999999995</v>
      </c>
      <c r="AL8" s="440">
        <v>8402.0051400000011</v>
      </c>
      <c r="AM8" s="440">
        <v>980565.64646000008</v>
      </c>
    </row>
    <row r="9" spans="1:39">
      <c r="A9" s="64" t="s">
        <v>163</v>
      </c>
      <c r="B9" s="59">
        <v>204656.27518999999</v>
      </c>
      <c r="C9" s="59">
        <v>9779.1919600000001</v>
      </c>
      <c r="D9" s="59">
        <v>40325.65494</v>
      </c>
      <c r="E9" s="59">
        <v>7463.8363499999996</v>
      </c>
      <c r="F9" s="59">
        <v>3643.3427099999999</v>
      </c>
      <c r="G9" s="59">
        <v>4554.7071399999995</v>
      </c>
      <c r="H9" s="59">
        <v>3828.5540299999998</v>
      </c>
      <c r="I9" s="59">
        <v>5362.3376200000002</v>
      </c>
      <c r="J9" s="59">
        <v>2751.7958399999998</v>
      </c>
      <c r="K9" s="59">
        <v>7148.2308899999998</v>
      </c>
      <c r="L9" s="59">
        <v>4769.0590899999997</v>
      </c>
      <c r="M9" s="59">
        <v>12226.614730000001</v>
      </c>
      <c r="N9" s="59">
        <v>9895.153769999999</v>
      </c>
      <c r="O9" s="59">
        <v>4050.53955</v>
      </c>
      <c r="P9" s="59">
        <v>11896.446099999999</v>
      </c>
      <c r="Q9" s="59">
        <v>1394.79051</v>
      </c>
      <c r="R9" s="59">
        <v>3381.8718399999998</v>
      </c>
      <c r="S9" s="59">
        <v>4000.8956400000002</v>
      </c>
      <c r="T9" s="59">
        <v>3196.2114799999999</v>
      </c>
      <c r="U9" s="59">
        <v>1917.3177000000001</v>
      </c>
      <c r="V9" s="59">
        <v>3332.0036700000001</v>
      </c>
      <c r="W9" s="59">
        <v>1964.9033700000002</v>
      </c>
      <c r="X9" s="59">
        <v>5481.4907199999998</v>
      </c>
      <c r="Y9" s="59">
        <v>2422.1571800000002</v>
      </c>
      <c r="Z9" s="59">
        <v>6373.5566900000003</v>
      </c>
      <c r="AA9" s="59">
        <v>2187.9791299999997</v>
      </c>
      <c r="AB9" s="59">
        <v>9000.6058599999997</v>
      </c>
      <c r="AC9" s="59">
        <v>13049.64739</v>
      </c>
      <c r="AD9" s="59">
        <v>983.36589000000004</v>
      </c>
      <c r="AE9" s="59">
        <v>9273.076939999999</v>
      </c>
      <c r="AF9" s="59">
        <v>1676.1303600000001</v>
      </c>
      <c r="AG9" s="59">
        <v>1783.39634</v>
      </c>
      <c r="AH9" s="59">
        <v>1782.07924</v>
      </c>
      <c r="AI9" s="59">
        <v>559.8211</v>
      </c>
      <c r="AJ9" s="59">
        <v>2076.2875600000002</v>
      </c>
      <c r="AK9" s="59">
        <v>379.31178000000006</v>
      </c>
      <c r="AL9" s="59">
        <v>3096.1631200000002</v>
      </c>
      <c r="AM9" s="59">
        <v>411664.80342000001</v>
      </c>
    </row>
    <row r="10" spans="1:39">
      <c r="A10" s="64" t="s">
        <v>164</v>
      </c>
      <c r="B10" s="59">
        <v>54469.479789999998</v>
      </c>
      <c r="C10" s="59">
        <v>28321.190300000002</v>
      </c>
      <c r="D10" s="59">
        <v>28115.418559999998</v>
      </c>
      <c r="E10" s="59">
        <v>9680.987869999999</v>
      </c>
      <c r="F10" s="59">
        <v>5151.1926100000001</v>
      </c>
      <c r="G10" s="59">
        <v>2458.4469100000001</v>
      </c>
      <c r="H10" s="59">
        <v>2326.6674400000002</v>
      </c>
      <c r="I10" s="59">
        <v>4251.60592</v>
      </c>
      <c r="J10" s="59">
        <v>3037.9041099999999</v>
      </c>
      <c r="K10" s="59">
        <v>6048.1315800000002</v>
      </c>
      <c r="L10" s="59">
        <v>3227.7325799999999</v>
      </c>
      <c r="M10" s="59">
        <v>23045.507109999999</v>
      </c>
      <c r="N10" s="59">
        <v>6828.0323399999997</v>
      </c>
      <c r="O10" s="59">
        <v>3215.8608599999998</v>
      </c>
      <c r="P10" s="59">
        <v>7204.49154</v>
      </c>
      <c r="Q10" s="59">
        <v>1743.08376</v>
      </c>
      <c r="R10" s="59">
        <v>6480.7014300000001</v>
      </c>
      <c r="S10" s="59">
        <v>3453.2679399999997</v>
      </c>
      <c r="T10" s="59">
        <v>3342.13069</v>
      </c>
      <c r="U10" s="59">
        <v>3568.69031</v>
      </c>
      <c r="V10" s="59">
        <v>2966.7055599999999</v>
      </c>
      <c r="W10" s="59">
        <v>1765.7984299999998</v>
      </c>
      <c r="X10" s="59">
        <v>9116.1487699999998</v>
      </c>
      <c r="Y10" s="59">
        <v>5063.7894800000004</v>
      </c>
      <c r="Z10" s="59">
        <v>9164.8701500000006</v>
      </c>
      <c r="AA10" s="59">
        <v>2488.9686900000002</v>
      </c>
      <c r="AB10" s="59">
        <v>5327.2542300000005</v>
      </c>
      <c r="AC10" s="59">
        <v>16848.54881</v>
      </c>
      <c r="AD10" s="59">
        <v>1021.60988</v>
      </c>
      <c r="AE10" s="59">
        <v>4268.0717599999998</v>
      </c>
      <c r="AF10" s="59">
        <v>1344.6890600000002</v>
      </c>
      <c r="AG10" s="59">
        <v>1753.6683</v>
      </c>
      <c r="AH10" s="59">
        <v>1803.4418700000001</v>
      </c>
      <c r="AI10" s="59">
        <v>365.60888</v>
      </c>
      <c r="AJ10" s="59">
        <v>1354.7643500000001</v>
      </c>
      <c r="AK10" s="59">
        <v>232.93376999999998</v>
      </c>
      <c r="AL10" s="59">
        <v>1790.4357500000001</v>
      </c>
      <c r="AM10" s="59">
        <v>272647.83139000001</v>
      </c>
    </row>
    <row r="11" spans="1:39">
      <c r="A11" s="64" t="s">
        <v>165</v>
      </c>
      <c r="B11" s="59">
        <v>47302.078299999994</v>
      </c>
      <c r="C11" s="59">
        <v>18701.186750000001</v>
      </c>
      <c r="D11" s="59">
        <v>75432.143400000001</v>
      </c>
      <c r="E11" s="59">
        <v>4415.6020099999996</v>
      </c>
      <c r="F11" s="59">
        <v>9134.0098200000011</v>
      </c>
      <c r="G11" s="59">
        <v>1549.3269599999999</v>
      </c>
      <c r="H11" s="59">
        <v>867.53363000000002</v>
      </c>
      <c r="I11" s="59">
        <v>15253.5108</v>
      </c>
      <c r="J11" s="59">
        <v>7269.3003200000003</v>
      </c>
      <c r="K11" s="59">
        <v>13990.57993</v>
      </c>
      <c r="L11" s="59">
        <v>9380.6683499999999</v>
      </c>
      <c r="M11" s="59">
        <v>3370.76854</v>
      </c>
      <c r="N11" s="59">
        <v>3752.0887599999996</v>
      </c>
      <c r="O11" s="59">
        <v>1343.1150700000001</v>
      </c>
      <c r="P11" s="59">
        <v>13988.155470000002</v>
      </c>
      <c r="Q11" s="59">
        <v>1916.82259</v>
      </c>
      <c r="R11" s="59">
        <v>484.09788000000003</v>
      </c>
      <c r="S11" s="59">
        <v>2394.7672400000001</v>
      </c>
      <c r="T11" s="59">
        <v>0.32403999999999999</v>
      </c>
      <c r="U11" s="59">
        <v>3953.7897200000002</v>
      </c>
      <c r="V11" s="59">
        <v>524.38221999999996</v>
      </c>
      <c r="W11" s="59">
        <v>4082.6854199999998</v>
      </c>
      <c r="X11" s="59">
        <v>12420.741980000001</v>
      </c>
      <c r="Y11" s="59">
        <v>897.46357999999998</v>
      </c>
      <c r="Z11" s="59">
        <v>6979.1015499999994</v>
      </c>
      <c r="AA11" s="59">
        <v>127.8338</v>
      </c>
      <c r="AB11" s="59">
        <v>7539.7120500000001</v>
      </c>
      <c r="AC11" s="59">
        <v>7967.6465099999996</v>
      </c>
      <c r="AD11" s="59">
        <v>1864.80396</v>
      </c>
      <c r="AE11" s="59">
        <v>5516.1478799999995</v>
      </c>
      <c r="AF11" s="59">
        <v>5202.30267</v>
      </c>
      <c r="AG11" s="59">
        <v>2160.25693</v>
      </c>
      <c r="AH11" s="59">
        <v>2118.76089</v>
      </c>
      <c r="AI11" s="59">
        <v>314.08136999999999</v>
      </c>
      <c r="AJ11" s="59">
        <v>442.39053999999999</v>
      </c>
      <c r="AK11" s="59">
        <v>28.903650000000003</v>
      </c>
      <c r="AL11" s="59">
        <v>3515.4062699999999</v>
      </c>
      <c r="AM11" s="59">
        <v>296202.49085</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1487</v>
      </c>
      <c r="B14" s="59">
        <v>52.613080000000004</v>
      </c>
      <c r="C14" s="59">
        <v>0</v>
      </c>
      <c r="D14" s="59">
        <v>0</v>
      </c>
      <c r="E14" s="59">
        <v>0</v>
      </c>
      <c r="F14" s="59">
        <v>0</v>
      </c>
      <c r="G14" s="59">
        <v>0</v>
      </c>
      <c r="H14" s="59">
        <v>0</v>
      </c>
      <c r="I14" s="59">
        <v>0</v>
      </c>
      <c r="J14" s="59">
        <v>0</v>
      </c>
      <c r="K14" s="59">
        <v>0</v>
      </c>
      <c r="L14" s="59">
        <v>0</v>
      </c>
      <c r="M14" s="59">
        <v>0</v>
      </c>
      <c r="N14" s="59">
        <v>0</v>
      </c>
      <c r="O14" s="59">
        <v>0</v>
      </c>
      <c r="P14" s="59">
        <v>0</v>
      </c>
      <c r="Q14" s="59">
        <v>0</v>
      </c>
      <c r="R14" s="59">
        <v>0</v>
      </c>
      <c r="S14" s="59">
        <v>0</v>
      </c>
      <c r="T14" s="59">
        <v>0</v>
      </c>
      <c r="U14" s="59">
        <v>0</v>
      </c>
      <c r="V14" s="59">
        <v>0</v>
      </c>
      <c r="W14" s="59">
        <v>0</v>
      </c>
      <c r="X14" s="59">
        <v>0</v>
      </c>
      <c r="Y14" s="59">
        <v>0</v>
      </c>
      <c r="Z14" s="59">
        <v>18.55228</v>
      </c>
      <c r="AA14" s="59">
        <v>0</v>
      </c>
      <c r="AB14" s="59">
        <v>0</v>
      </c>
      <c r="AC14" s="59">
        <v>0</v>
      </c>
      <c r="AD14" s="59">
        <v>0</v>
      </c>
      <c r="AE14" s="59">
        <v>0</v>
      </c>
      <c r="AF14" s="59">
        <v>0</v>
      </c>
      <c r="AG14" s="59">
        <v>0</v>
      </c>
      <c r="AH14" s="59">
        <v>0</v>
      </c>
      <c r="AI14" s="59">
        <v>0</v>
      </c>
      <c r="AJ14" s="59">
        <v>0</v>
      </c>
      <c r="AK14" s="59">
        <v>0</v>
      </c>
      <c r="AL14" s="59">
        <v>0</v>
      </c>
      <c r="AM14" s="59">
        <v>71.165360000000007</v>
      </c>
    </row>
    <row r="15" spans="1:39">
      <c r="A15" s="64" t="s">
        <v>169</v>
      </c>
      <c r="B15" s="59">
        <v>0</v>
      </c>
      <c r="C15" s="59">
        <v>7.1109999999999993E-2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7.1109999999999993E-2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-20.715669999999999</v>
      </c>
    </row>
    <row r="17" spans="1:39">
      <c r="A17" s="391" t="s">
        <v>171</v>
      </c>
      <c r="B17" s="440">
        <v>143468.89403999998</v>
      </c>
      <c r="C17" s="440">
        <v>31666.781370000001</v>
      </c>
      <c r="D17" s="440">
        <v>36209.404310000005</v>
      </c>
      <c r="E17" s="440">
        <v>25856.979059999998</v>
      </c>
      <c r="F17" s="440">
        <v>23684.226300000002</v>
      </c>
      <c r="G17" s="440">
        <v>30865.078309999997</v>
      </c>
      <c r="H17" s="440">
        <v>10860.848910000001</v>
      </c>
      <c r="I17" s="440">
        <v>31243.807069999999</v>
      </c>
      <c r="J17" s="440">
        <v>18585.830730000001</v>
      </c>
      <c r="K17" s="440">
        <v>22633.955309999998</v>
      </c>
      <c r="L17" s="440">
        <v>15443.40562</v>
      </c>
      <c r="M17" s="440">
        <v>16040.360650000001</v>
      </c>
      <c r="N17" s="440">
        <v>55998.520240000005</v>
      </c>
      <c r="O17" s="440">
        <v>12491.156660000001</v>
      </c>
      <c r="P17" s="440">
        <v>9870.5875099999994</v>
      </c>
      <c r="Q17" s="440">
        <v>3790.1071000000002</v>
      </c>
      <c r="R17" s="440">
        <v>2765.5888199999999</v>
      </c>
      <c r="S17" s="440">
        <v>2395.6964800000001</v>
      </c>
      <c r="T17" s="440">
        <v>8017.2394899999999</v>
      </c>
      <c r="U17" s="440">
        <v>32688.151309999997</v>
      </c>
      <c r="V17" s="440">
        <v>7448.9454100000003</v>
      </c>
      <c r="W17" s="440">
        <v>5131.6640199999993</v>
      </c>
      <c r="X17" s="440">
        <v>27702.750540000001</v>
      </c>
      <c r="Y17" s="440">
        <v>16869.144070000002</v>
      </c>
      <c r="Z17" s="440">
        <v>11961.101640000001</v>
      </c>
      <c r="AA17" s="440">
        <v>13458.365599999999</v>
      </c>
      <c r="AB17" s="440">
        <v>42323.863850000002</v>
      </c>
      <c r="AC17" s="440">
        <v>6416.6117100000001</v>
      </c>
      <c r="AD17" s="440">
        <v>5639.0972499999998</v>
      </c>
      <c r="AE17" s="440">
        <v>61976.278159999994</v>
      </c>
      <c r="AF17" s="440">
        <v>5896.8298399999994</v>
      </c>
      <c r="AG17" s="440">
        <v>7371.5008600000001</v>
      </c>
      <c r="AH17" s="440">
        <v>3666.3872299999998</v>
      </c>
      <c r="AI17" s="440">
        <v>2218.5450499999997</v>
      </c>
      <c r="AJ17" s="440">
        <v>7245.1909999999998</v>
      </c>
      <c r="AK17" s="440">
        <v>417.07567999999998</v>
      </c>
      <c r="AL17" s="440">
        <v>8388.736359999999</v>
      </c>
      <c r="AM17" s="440">
        <v>768708.70755999989</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82236.285279999996</v>
      </c>
      <c r="C19" s="59">
        <v>6321.0216500000006</v>
      </c>
      <c r="D19" s="59">
        <v>5977.7788700000001</v>
      </c>
      <c r="E19" s="59">
        <v>16986.723309999998</v>
      </c>
      <c r="F19" s="59">
        <v>18745.252820000002</v>
      </c>
      <c r="G19" s="59">
        <v>23354.67872</v>
      </c>
      <c r="H19" s="59">
        <v>4224.1181699999997</v>
      </c>
      <c r="I19" s="59">
        <v>22902.643390000001</v>
      </c>
      <c r="J19" s="59">
        <v>15211.50459</v>
      </c>
      <c r="K19" s="59">
        <v>3984.2714900000001</v>
      </c>
      <c r="L19" s="59">
        <v>8673.4870099999989</v>
      </c>
      <c r="M19" s="59">
        <v>9284.1232200000013</v>
      </c>
      <c r="N19" s="59">
        <v>44539.282189999998</v>
      </c>
      <c r="O19" s="59">
        <v>4967.0150000000003</v>
      </c>
      <c r="P19" s="59">
        <v>6751.0806199999997</v>
      </c>
      <c r="Q19" s="59">
        <v>2978.5772099999999</v>
      </c>
      <c r="R19" s="59">
        <v>1424.2925</v>
      </c>
      <c r="S19" s="59">
        <v>393.10654999999997</v>
      </c>
      <c r="T19" s="59">
        <v>6274.1431600000005</v>
      </c>
      <c r="U19" s="59">
        <v>19467.601489999997</v>
      </c>
      <c r="V19" s="59">
        <v>5512.6470899999995</v>
      </c>
      <c r="W19" s="59">
        <v>1974.27017</v>
      </c>
      <c r="X19" s="59">
        <v>14780.255050000002</v>
      </c>
      <c r="Y19" s="59">
        <v>8883.5577300000004</v>
      </c>
      <c r="Z19" s="59">
        <v>2016.42101</v>
      </c>
      <c r="AA19" s="59">
        <v>12130.71738</v>
      </c>
      <c r="AB19" s="59">
        <v>23729.657019999999</v>
      </c>
      <c r="AC19" s="59">
        <v>156.12401</v>
      </c>
      <c r="AD19" s="59">
        <v>4705.7061699999995</v>
      </c>
      <c r="AE19" s="59">
        <v>25308.363300000001</v>
      </c>
      <c r="AF19" s="59">
        <v>4721.1115199999995</v>
      </c>
      <c r="AG19" s="59">
        <v>5759.1197599999996</v>
      </c>
      <c r="AH19" s="59">
        <v>1716.2186899999999</v>
      </c>
      <c r="AI19" s="59">
        <v>1730.5417199999999</v>
      </c>
      <c r="AJ19" s="59">
        <v>5044.7869199999996</v>
      </c>
      <c r="AK19" s="59">
        <v>331.45625000000001</v>
      </c>
      <c r="AL19" s="59">
        <v>4414.3056699999997</v>
      </c>
      <c r="AM19" s="59">
        <v>427612.24669999996</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2141.1761699999997</v>
      </c>
      <c r="C22" s="59">
        <v>0</v>
      </c>
      <c r="D22" s="59">
        <v>669.6868199999999</v>
      </c>
      <c r="E22" s="59">
        <v>572.55781999999999</v>
      </c>
      <c r="F22" s="59">
        <v>591.00380000000007</v>
      </c>
      <c r="G22" s="59">
        <v>4920.0003799999995</v>
      </c>
      <c r="H22" s="59">
        <v>3517.2125499999997</v>
      </c>
      <c r="I22" s="59">
        <v>0</v>
      </c>
      <c r="J22" s="59">
        <v>0</v>
      </c>
      <c r="K22" s="59">
        <v>13758.3446</v>
      </c>
      <c r="L22" s="59">
        <v>1.8770100000000001</v>
      </c>
      <c r="M22" s="59">
        <v>2428.6327799999999</v>
      </c>
      <c r="N22" s="59">
        <v>3527.8913600000001</v>
      </c>
      <c r="O22" s="59">
        <v>4105.9114099999997</v>
      </c>
      <c r="P22" s="59">
        <v>1.6965599999999998</v>
      </c>
      <c r="Q22" s="59">
        <v>0</v>
      </c>
      <c r="R22" s="59">
        <v>0</v>
      </c>
      <c r="S22" s="59">
        <v>304.58390000000003</v>
      </c>
      <c r="T22" s="59">
        <v>0</v>
      </c>
      <c r="U22" s="59">
        <v>9786.7685099999999</v>
      </c>
      <c r="V22" s="59">
        <v>183.02714</v>
      </c>
      <c r="W22" s="59">
        <v>3.6859199999999999</v>
      </c>
      <c r="X22" s="59">
        <v>4055.21297</v>
      </c>
      <c r="Y22" s="59">
        <v>5064.0742900000005</v>
      </c>
      <c r="Z22" s="59">
        <v>0</v>
      </c>
      <c r="AA22" s="59">
        <v>0</v>
      </c>
      <c r="AB22" s="59">
        <v>11957.575699999999</v>
      </c>
      <c r="AC22" s="59">
        <v>60.362690000000001</v>
      </c>
      <c r="AD22" s="59">
        <v>7.8246599999999997</v>
      </c>
      <c r="AE22" s="59">
        <v>29758.78443</v>
      </c>
      <c r="AF22" s="59">
        <v>26.043389999999999</v>
      </c>
      <c r="AG22" s="59">
        <v>0</v>
      </c>
      <c r="AH22" s="59">
        <v>170.41276999999999</v>
      </c>
      <c r="AI22" s="59">
        <v>0</v>
      </c>
      <c r="AJ22" s="59">
        <v>561.16565000000003</v>
      </c>
      <c r="AK22" s="59">
        <v>0</v>
      </c>
      <c r="AL22" s="59">
        <v>44.353279999999998</v>
      </c>
      <c r="AM22" s="59">
        <v>98219.866560000009</v>
      </c>
    </row>
    <row r="23" spans="1:39">
      <c r="A23" s="64" t="s">
        <v>177</v>
      </c>
      <c r="B23" s="59">
        <v>58856.66188</v>
      </c>
      <c r="C23" s="59">
        <v>25341.441569999999</v>
      </c>
      <c r="D23" s="59">
        <v>29545.29968</v>
      </c>
      <c r="E23" s="59">
        <v>8297.6979300000003</v>
      </c>
      <c r="F23" s="59">
        <v>4347.9696800000002</v>
      </c>
      <c r="G23" s="59">
        <v>2590.39921</v>
      </c>
      <c r="H23" s="59">
        <v>3119.5181899999998</v>
      </c>
      <c r="I23" s="59">
        <v>8302.0996500000001</v>
      </c>
      <c r="J23" s="59">
        <v>3374.3261400000001</v>
      </c>
      <c r="K23" s="59">
        <v>4852.2392199999995</v>
      </c>
      <c r="L23" s="59">
        <v>6768.0415999999996</v>
      </c>
      <c r="M23" s="59">
        <v>4327.6046500000002</v>
      </c>
      <c r="N23" s="59">
        <v>7931.3466900000003</v>
      </c>
      <c r="O23" s="59">
        <v>3418.2302500000001</v>
      </c>
      <c r="P23" s="59">
        <v>3098.4674599999998</v>
      </c>
      <c r="Q23" s="59">
        <v>811.52989000000002</v>
      </c>
      <c r="R23" s="59">
        <v>1341.2963200000002</v>
      </c>
      <c r="S23" s="59">
        <v>1698.00603</v>
      </c>
      <c r="T23" s="59">
        <v>1743.0963300000001</v>
      </c>
      <c r="U23" s="59">
        <v>3433.7813099999998</v>
      </c>
      <c r="V23" s="59">
        <v>1753.27118</v>
      </c>
      <c r="W23" s="59">
        <v>3153.70793</v>
      </c>
      <c r="X23" s="59">
        <v>8863.3894799999998</v>
      </c>
      <c r="Y23" s="59">
        <v>2921.5120499999998</v>
      </c>
      <c r="Z23" s="59">
        <v>9906.584710000001</v>
      </c>
      <c r="AA23" s="59">
        <v>1327.64822</v>
      </c>
      <c r="AB23" s="59">
        <v>6629.7796399999997</v>
      </c>
      <c r="AC23" s="59">
        <v>6200.1250099999997</v>
      </c>
      <c r="AD23" s="59">
        <v>925.56641999999999</v>
      </c>
      <c r="AE23" s="59">
        <v>6905.8429100000003</v>
      </c>
      <c r="AF23" s="59">
        <v>1149.6749299999999</v>
      </c>
      <c r="AG23" s="59">
        <v>1612.3811000000001</v>
      </c>
      <c r="AH23" s="59">
        <v>1779.75577</v>
      </c>
      <c r="AI23" s="59">
        <v>488.00333000000001</v>
      </c>
      <c r="AJ23" s="59">
        <v>1639.2384299999999</v>
      </c>
      <c r="AK23" s="59">
        <v>85.619429999999994</v>
      </c>
      <c r="AL23" s="59">
        <v>3930.0774100000003</v>
      </c>
      <c r="AM23" s="59">
        <v>242471.23162999999</v>
      </c>
    </row>
    <row r="24" spans="1:39">
      <c r="A24" s="64" t="s">
        <v>178</v>
      </c>
      <c r="B24" s="59">
        <v>234.77070999999998</v>
      </c>
      <c r="C24" s="59">
        <v>4.3181499999999993</v>
      </c>
      <c r="D24" s="59">
        <v>16.638939999999998</v>
      </c>
      <c r="E24" s="59">
        <v>0</v>
      </c>
      <c r="F24" s="59">
        <v>0</v>
      </c>
      <c r="G24" s="59">
        <v>0</v>
      </c>
      <c r="H24" s="59">
        <v>0</v>
      </c>
      <c r="I24" s="59">
        <v>39.064029999999995</v>
      </c>
      <c r="J24" s="59">
        <v>0</v>
      </c>
      <c r="K24" s="59">
        <v>39.1</v>
      </c>
      <c r="L24" s="59">
        <v>0</v>
      </c>
      <c r="M24" s="59">
        <v>0</v>
      </c>
      <c r="N24" s="59">
        <v>0</v>
      </c>
      <c r="O24" s="59">
        <v>0</v>
      </c>
      <c r="P24" s="59">
        <v>19.342869999999998</v>
      </c>
      <c r="Q24" s="59">
        <v>0</v>
      </c>
      <c r="R24" s="59">
        <v>0</v>
      </c>
      <c r="S24" s="59">
        <v>0</v>
      </c>
      <c r="T24" s="59">
        <v>0</v>
      </c>
      <c r="U24" s="59">
        <v>0</v>
      </c>
      <c r="V24" s="59">
        <v>0</v>
      </c>
      <c r="W24" s="59">
        <v>0</v>
      </c>
      <c r="X24" s="59">
        <v>3.8930400000000001</v>
      </c>
      <c r="Y24" s="59">
        <v>0</v>
      </c>
      <c r="Z24" s="59">
        <v>38.09592</v>
      </c>
      <c r="AA24" s="59">
        <v>0</v>
      </c>
      <c r="AB24" s="59">
        <v>6.8514900000000001</v>
      </c>
      <c r="AC24" s="59">
        <v>0</v>
      </c>
      <c r="AD24" s="59">
        <v>0</v>
      </c>
      <c r="AE24" s="59">
        <v>3.2875199999999998</v>
      </c>
      <c r="AF24" s="59">
        <v>0</v>
      </c>
      <c r="AG24" s="59">
        <v>0</v>
      </c>
      <c r="AH24" s="59">
        <v>0</v>
      </c>
      <c r="AI24" s="59">
        <v>0</v>
      </c>
      <c r="AJ24" s="59">
        <v>0</v>
      </c>
      <c r="AK24" s="59">
        <v>0</v>
      </c>
      <c r="AL24" s="59">
        <v>0</v>
      </c>
      <c r="AM24" s="59">
        <v>405.36266999999998</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0">
        <v>1219903.73437</v>
      </c>
      <c r="C26" s="440">
        <v>344690.19827999995</v>
      </c>
      <c r="D26" s="440">
        <v>825174.70283000008</v>
      </c>
      <c r="E26" s="440">
        <v>348851.68631000002</v>
      </c>
      <c r="F26" s="440">
        <v>185758.12966999999</v>
      </c>
      <c r="G26" s="440">
        <v>164142.00933999999</v>
      </c>
      <c r="H26" s="440">
        <v>129862.26868000001</v>
      </c>
      <c r="I26" s="440">
        <v>210530.24768999999</v>
      </c>
      <c r="J26" s="440">
        <v>196227.90102000002</v>
      </c>
      <c r="K26" s="440">
        <v>251977.64578999998</v>
      </c>
      <c r="L26" s="440">
        <v>80447.235889999996</v>
      </c>
      <c r="M26" s="440">
        <v>299549.07442000002</v>
      </c>
      <c r="N26" s="440">
        <v>277508.09074000001</v>
      </c>
      <c r="O26" s="440">
        <v>124171.50273000001</v>
      </c>
      <c r="P26" s="440">
        <v>128253.62517</v>
      </c>
      <c r="Q26" s="440">
        <v>58681.126360000002</v>
      </c>
      <c r="R26" s="440">
        <v>69307.346550000002</v>
      </c>
      <c r="S26" s="440">
        <v>78993.818650000001</v>
      </c>
      <c r="T26" s="440">
        <v>107267.14255</v>
      </c>
      <c r="U26" s="440">
        <v>180318.4877</v>
      </c>
      <c r="V26" s="440">
        <v>63985.544580000002</v>
      </c>
      <c r="W26" s="440">
        <v>99813.721569999994</v>
      </c>
      <c r="X26" s="440">
        <v>219308.15615999998</v>
      </c>
      <c r="Y26" s="440">
        <v>103560.58388999999</v>
      </c>
      <c r="Z26" s="440">
        <v>244364.68693</v>
      </c>
      <c r="AA26" s="440">
        <v>118390.70569</v>
      </c>
      <c r="AB26" s="440">
        <v>298982.36885000003</v>
      </c>
      <c r="AC26" s="440">
        <v>236491.77590000001</v>
      </c>
      <c r="AD26" s="440">
        <v>73203.51483</v>
      </c>
      <c r="AE26" s="440">
        <v>244062.52675999998</v>
      </c>
      <c r="AF26" s="440">
        <v>58323.360329999996</v>
      </c>
      <c r="AG26" s="440">
        <v>62253.094870000001</v>
      </c>
      <c r="AH26" s="440">
        <v>63293.363819999999</v>
      </c>
      <c r="AI26" s="440">
        <v>21932.803159999999</v>
      </c>
      <c r="AJ26" s="440">
        <v>38043.677200000006</v>
      </c>
      <c r="AK26" s="440">
        <v>19283.820329999999</v>
      </c>
      <c r="AL26" s="440">
        <v>114663.9528</v>
      </c>
      <c r="AM26" s="440">
        <v>7361573.6324100001</v>
      </c>
    </row>
    <row r="27" spans="1:39">
      <c r="A27" s="63" t="s">
        <v>181</v>
      </c>
      <c r="B27" s="59">
        <v>1176671.1412200001</v>
      </c>
      <c r="C27" s="59">
        <v>306350.58202999999</v>
      </c>
      <c r="D27" s="59">
        <v>730641.24382000009</v>
      </c>
      <c r="E27" s="59">
        <v>314355.08587999997</v>
      </c>
      <c r="F27" s="59">
        <v>170083.69816999999</v>
      </c>
      <c r="G27" s="59">
        <v>151772.19081999999</v>
      </c>
      <c r="H27" s="59">
        <v>129897.67655</v>
      </c>
      <c r="I27" s="59">
        <v>190632.33455999999</v>
      </c>
      <c r="J27" s="59">
        <v>180430.09888000001</v>
      </c>
      <c r="K27" s="59">
        <v>245230.29187000002</v>
      </c>
      <c r="L27" s="59">
        <v>77076.594689999998</v>
      </c>
      <c r="M27" s="59">
        <v>286585.51117000001</v>
      </c>
      <c r="N27" s="59">
        <v>283491.31150999997</v>
      </c>
      <c r="O27" s="59">
        <v>118797.64390000001</v>
      </c>
      <c r="P27" s="59">
        <v>119523.07171999999</v>
      </c>
      <c r="Q27" s="59">
        <v>53320.056770000003</v>
      </c>
      <c r="R27" s="59">
        <v>60777.732020000003</v>
      </c>
      <c r="S27" s="59">
        <v>68502.397700000001</v>
      </c>
      <c r="T27" s="59">
        <v>95077.607540000012</v>
      </c>
      <c r="U27" s="59">
        <v>169700.51987000002</v>
      </c>
      <c r="V27" s="59">
        <v>57781.379829999998</v>
      </c>
      <c r="W27" s="59">
        <v>89994.053440000003</v>
      </c>
      <c r="X27" s="59">
        <v>198802.33277000001</v>
      </c>
      <c r="Y27" s="59">
        <v>101744.56859000001</v>
      </c>
      <c r="Z27" s="59">
        <v>208846.50125</v>
      </c>
      <c r="AA27" s="59">
        <v>105732.22895999999</v>
      </c>
      <c r="AB27" s="59">
        <v>284984.20252999995</v>
      </c>
      <c r="AC27" s="59">
        <v>223542.56272999998</v>
      </c>
      <c r="AD27" s="59">
        <v>65324.878929999999</v>
      </c>
      <c r="AE27" s="59">
        <v>233988.25480000002</v>
      </c>
      <c r="AF27" s="59">
        <v>59003.7016</v>
      </c>
      <c r="AG27" s="59">
        <v>61442.695189999999</v>
      </c>
      <c r="AH27" s="59">
        <v>56493.074820000002</v>
      </c>
      <c r="AI27" s="59">
        <v>20336.539479999999</v>
      </c>
      <c r="AJ27" s="59">
        <v>34519.981009999996</v>
      </c>
      <c r="AK27" s="59">
        <v>17973.830409999999</v>
      </c>
      <c r="AL27" s="59">
        <v>107772.22951</v>
      </c>
      <c r="AM27" s="59">
        <v>6857199.8065400003</v>
      </c>
    </row>
    <row r="28" spans="1:39">
      <c r="A28" s="64" t="s">
        <v>182</v>
      </c>
      <c r="B28" s="59">
        <v>909669.56773000001</v>
      </c>
      <c r="C28" s="59">
        <v>163983.31015</v>
      </c>
      <c r="D28" s="59">
        <v>402011.05676999997</v>
      </c>
      <c r="E28" s="59">
        <v>212660.63649</v>
      </c>
      <c r="F28" s="59">
        <v>121627.21171999999</v>
      </c>
      <c r="G28" s="59">
        <v>93200.669540000003</v>
      </c>
      <c r="H28" s="59">
        <v>114431.29718000001</v>
      </c>
      <c r="I28" s="59">
        <v>126614.92243000001</v>
      </c>
      <c r="J28" s="59">
        <v>100242.80262</v>
      </c>
      <c r="K28" s="59">
        <v>217778.30930000002</v>
      </c>
      <c r="L28" s="59">
        <v>54516.089209999998</v>
      </c>
      <c r="M28" s="59">
        <v>212613.89825</v>
      </c>
      <c r="N28" s="59">
        <v>271880.19962000003</v>
      </c>
      <c r="O28" s="59">
        <v>86592.572579999993</v>
      </c>
      <c r="P28" s="59">
        <v>90631.895400000009</v>
      </c>
      <c r="Q28" s="59">
        <v>41826.492770000004</v>
      </c>
      <c r="R28" s="59">
        <v>38714.464159999996</v>
      </c>
      <c r="S28" s="59">
        <v>30519.063320000001</v>
      </c>
      <c r="T28" s="59">
        <v>78558.219219999999</v>
      </c>
      <c r="U28" s="59">
        <v>126168.6586</v>
      </c>
      <c r="V28" s="59">
        <v>33012.820679999997</v>
      </c>
      <c r="W28" s="59">
        <v>59928.323819999998</v>
      </c>
      <c r="X28" s="59">
        <v>125029.15992000001</v>
      </c>
      <c r="Y28" s="59">
        <v>81045.058879999997</v>
      </c>
      <c r="Z28" s="59">
        <v>101273.33848000001</v>
      </c>
      <c r="AA28" s="59">
        <v>57195.932799999995</v>
      </c>
      <c r="AB28" s="59">
        <v>227755.10537</v>
      </c>
      <c r="AC28" s="59">
        <v>175815.67315000002</v>
      </c>
      <c r="AD28" s="59">
        <v>46791.909879999999</v>
      </c>
      <c r="AE28" s="59">
        <v>205613.15104</v>
      </c>
      <c r="AF28" s="59">
        <v>40611.29767</v>
      </c>
      <c r="AG28" s="59">
        <v>49830.135240000003</v>
      </c>
      <c r="AH28" s="59">
        <v>35002.363259999998</v>
      </c>
      <c r="AI28" s="59">
        <v>14271.86579</v>
      </c>
      <c r="AJ28" s="59">
        <v>30865.20434</v>
      </c>
      <c r="AK28" s="59">
        <v>15612.069960000001</v>
      </c>
      <c r="AL28" s="59">
        <v>78530.76198000001</v>
      </c>
      <c r="AM28" s="59">
        <v>4872425.5093199993</v>
      </c>
    </row>
    <row r="29" spans="1:39">
      <c r="A29" s="64" t="s">
        <v>183</v>
      </c>
      <c r="B29" s="59">
        <v>245560.18922</v>
      </c>
      <c r="C29" s="59">
        <v>128676.11442</v>
      </c>
      <c r="D29" s="59">
        <v>293086.07182000001</v>
      </c>
      <c r="E29" s="59">
        <v>90887.586890000006</v>
      </c>
      <c r="F29" s="59">
        <v>42160.717619999996</v>
      </c>
      <c r="G29" s="59">
        <v>50652.849620000001</v>
      </c>
      <c r="H29" s="59">
        <v>12175.045529999999</v>
      </c>
      <c r="I29" s="59">
        <v>57563.228049999998</v>
      </c>
      <c r="J29" s="59">
        <v>70721.928220000002</v>
      </c>
      <c r="K29" s="59">
        <v>24706.212289999999</v>
      </c>
      <c r="L29" s="59">
        <v>21067.764350000001</v>
      </c>
      <c r="M29" s="59">
        <v>64898.443630000002</v>
      </c>
      <c r="N29" s="59">
        <v>9585.5805099999998</v>
      </c>
      <c r="O29" s="59">
        <v>28419.108469999999</v>
      </c>
      <c r="P29" s="59">
        <v>24837.890620000002</v>
      </c>
      <c r="Q29" s="59">
        <v>10138.319750000001</v>
      </c>
      <c r="R29" s="59">
        <v>20177.793659999999</v>
      </c>
      <c r="S29" s="59">
        <v>33848.670749999997</v>
      </c>
      <c r="T29" s="59">
        <v>14504.92663</v>
      </c>
      <c r="U29" s="59">
        <v>39334.700799999999</v>
      </c>
      <c r="V29" s="59">
        <v>19586.501820000001</v>
      </c>
      <c r="W29" s="59">
        <v>24930.49943</v>
      </c>
      <c r="X29" s="59">
        <v>68121.454930000007</v>
      </c>
      <c r="Y29" s="59">
        <v>17694.571980000001</v>
      </c>
      <c r="Z29" s="59">
        <v>97590.188970000003</v>
      </c>
      <c r="AA29" s="59">
        <v>42903.914560000005</v>
      </c>
      <c r="AB29" s="59">
        <v>48870.468479999996</v>
      </c>
      <c r="AC29" s="59">
        <v>43231.100760000001</v>
      </c>
      <c r="AD29" s="59">
        <v>11861.16682</v>
      </c>
      <c r="AE29" s="59">
        <v>25250.095659999999</v>
      </c>
      <c r="AF29" s="59">
        <v>16461.84316</v>
      </c>
      <c r="AG29" s="59">
        <v>9723.1856199999984</v>
      </c>
      <c r="AH29" s="59">
        <v>18816.580670000003</v>
      </c>
      <c r="AI29" s="59">
        <v>5040.1155599999993</v>
      </c>
      <c r="AJ29" s="59">
        <v>3061.5070799999999</v>
      </c>
      <c r="AK29" s="59">
        <v>2025.0091599999998</v>
      </c>
      <c r="AL29" s="59">
        <v>26147.816709999999</v>
      </c>
      <c r="AM29" s="59">
        <v>1764319.1642199999</v>
      </c>
    </row>
    <row r="30" spans="1:39">
      <c r="A30" s="64" t="s">
        <v>184</v>
      </c>
      <c r="B30" s="59">
        <v>21441.384269999999</v>
      </c>
      <c r="C30" s="59">
        <v>13691.15746</v>
      </c>
      <c r="D30" s="59">
        <v>35544.115229999996</v>
      </c>
      <c r="E30" s="59">
        <v>10806.862499999999</v>
      </c>
      <c r="F30" s="59">
        <v>6295.76883</v>
      </c>
      <c r="G30" s="59">
        <v>7918.67166</v>
      </c>
      <c r="H30" s="59">
        <v>3291.3338399999998</v>
      </c>
      <c r="I30" s="59">
        <v>6454.18408</v>
      </c>
      <c r="J30" s="59">
        <v>9465.3680399999994</v>
      </c>
      <c r="K30" s="59">
        <v>2745.7702799999997</v>
      </c>
      <c r="L30" s="59">
        <v>1492.7411299999999</v>
      </c>
      <c r="M30" s="59">
        <v>9073.1692899999998</v>
      </c>
      <c r="N30" s="59">
        <v>2025.5313799999999</v>
      </c>
      <c r="O30" s="59">
        <v>3785.9628499999999</v>
      </c>
      <c r="P30" s="59">
        <v>4053.2857000000004</v>
      </c>
      <c r="Q30" s="59">
        <v>1355.24425</v>
      </c>
      <c r="R30" s="59">
        <v>1885.4741999999999</v>
      </c>
      <c r="S30" s="59">
        <v>4134.66363</v>
      </c>
      <c r="T30" s="59">
        <v>2014.4616899999999</v>
      </c>
      <c r="U30" s="59">
        <v>4197.1604699999998</v>
      </c>
      <c r="V30" s="59">
        <v>5182.0573299999996</v>
      </c>
      <c r="W30" s="59">
        <v>5135.2301900000002</v>
      </c>
      <c r="X30" s="59">
        <v>5651.71792</v>
      </c>
      <c r="Y30" s="59">
        <v>3004.9377300000001</v>
      </c>
      <c r="Z30" s="59">
        <v>9982.9738000000016</v>
      </c>
      <c r="AA30" s="59">
        <v>5632.3815999999997</v>
      </c>
      <c r="AB30" s="59">
        <v>8358.6286799999998</v>
      </c>
      <c r="AC30" s="59">
        <v>4495.7888200000007</v>
      </c>
      <c r="AD30" s="59">
        <v>6671.8022300000002</v>
      </c>
      <c r="AE30" s="59">
        <v>3125.0081</v>
      </c>
      <c r="AF30" s="59">
        <v>1930.56077</v>
      </c>
      <c r="AG30" s="59">
        <v>1889.3743300000001</v>
      </c>
      <c r="AH30" s="59">
        <v>2674.1308899999999</v>
      </c>
      <c r="AI30" s="59">
        <v>1024.5581299999999</v>
      </c>
      <c r="AJ30" s="59">
        <v>593.26958999999999</v>
      </c>
      <c r="AK30" s="59">
        <v>336.75128999999998</v>
      </c>
      <c r="AL30" s="59">
        <v>3093.6508199999998</v>
      </c>
      <c r="AM30" s="59">
        <v>220455.133</v>
      </c>
    </row>
    <row r="31" spans="1:39">
      <c r="A31" s="63" t="s">
        <v>185</v>
      </c>
      <c r="B31" s="59">
        <v>8086.3983399999997</v>
      </c>
      <c r="C31" s="59">
        <v>16865.158500000001</v>
      </c>
      <c r="D31" s="59">
        <v>24897.763449999999</v>
      </c>
      <c r="E31" s="59">
        <v>5436.9071900000008</v>
      </c>
      <c r="F31" s="59">
        <v>3141.6216199999999</v>
      </c>
      <c r="G31" s="59">
        <v>372.61234000000002</v>
      </c>
      <c r="H31" s="59">
        <v>156.31945000000002</v>
      </c>
      <c r="I31" s="59">
        <v>2269.2384200000001</v>
      </c>
      <c r="J31" s="59">
        <v>48.956180000000003</v>
      </c>
      <c r="K31" s="59">
        <v>1578.1778999999999</v>
      </c>
      <c r="L31" s="59">
        <v>896.65460999999993</v>
      </c>
      <c r="M31" s="59">
        <v>749.00506000000007</v>
      </c>
      <c r="N31" s="59">
        <v>1216.2962500000001</v>
      </c>
      <c r="O31" s="59">
        <v>865.47615000000008</v>
      </c>
      <c r="P31" s="59">
        <v>1643.28232</v>
      </c>
      <c r="Q31" s="59">
        <v>1465.5657699999999</v>
      </c>
      <c r="R31" s="59">
        <v>385.98419999999999</v>
      </c>
      <c r="S31" s="59">
        <v>48.460809999999995</v>
      </c>
      <c r="T31" s="59">
        <v>1308.5440800000001</v>
      </c>
      <c r="U31" s="59">
        <v>600.91045999999994</v>
      </c>
      <c r="V31" s="59">
        <v>66.36927</v>
      </c>
      <c r="W31" s="59">
        <v>449.21949999999998</v>
      </c>
      <c r="X31" s="59">
        <v>1972.3661599999998</v>
      </c>
      <c r="Y31" s="59">
        <v>267.94253999999995</v>
      </c>
      <c r="Z31" s="59">
        <v>617.60640000000001</v>
      </c>
      <c r="AA31" s="59">
        <v>528.78847999999994</v>
      </c>
      <c r="AB31" s="59">
        <v>516.07740999999999</v>
      </c>
      <c r="AC31" s="59">
        <v>3672.4664299999999</v>
      </c>
      <c r="AD31" s="59">
        <v>147.62436</v>
      </c>
      <c r="AE31" s="59">
        <v>195.65178</v>
      </c>
      <c r="AF31" s="59">
        <v>384.65191999999996</v>
      </c>
      <c r="AG31" s="59">
        <v>10.709440000000001</v>
      </c>
      <c r="AH31" s="59">
        <v>228.55463</v>
      </c>
      <c r="AI31" s="59">
        <v>488.01116999999999</v>
      </c>
      <c r="AJ31" s="59">
        <v>154.54311999999999</v>
      </c>
      <c r="AK31" s="59">
        <v>144.57098999999999</v>
      </c>
      <c r="AL31" s="59">
        <v>2114.1430800000003</v>
      </c>
      <c r="AM31" s="59">
        <v>83992.629780000003</v>
      </c>
    </row>
    <row r="32" spans="1:39">
      <c r="A32" s="64" t="s">
        <v>186</v>
      </c>
      <c r="B32" s="59">
        <v>2704.47091</v>
      </c>
      <c r="C32" s="59">
        <v>2396.1819</v>
      </c>
      <c r="D32" s="59">
        <v>10426.92481</v>
      </c>
      <c r="E32" s="59">
        <v>3427.9879100000003</v>
      </c>
      <c r="F32" s="59">
        <v>463.48722999999995</v>
      </c>
      <c r="G32" s="59">
        <v>158.11314000000002</v>
      </c>
      <c r="H32" s="59">
        <v>116.11716</v>
      </c>
      <c r="I32" s="59">
        <v>371.46120000000002</v>
      </c>
      <c r="J32" s="59">
        <v>48.956180000000003</v>
      </c>
      <c r="K32" s="59">
        <v>1116.6928799999998</v>
      </c>
      <c r="L32" s="59">
        <v>650.25880000000006</v>
      </c>
      <c r="M32" s="59">
        <v>431.36710999999997</v>
      </c>
      <c r="N32" s="59">
        <v>735.10246999999993</v>
      </c>
      <c r="O32" s="59">
        <v>173.44969</v>
      </c>
      <c r="P32" s="59">
        <v>173.50649999999999</v>
      </c>
      <c r="Q32" s="59">
        <v>1003.3854</v>
      </c>
      <c r="R32" s="59">
        <v>2.2930100000000002</v>
      </c>
      <c r="S32" s="59">
        <v>0</v>
      </c>
      <c r="T32" s="59">
        <v>928.85113000000001</v>
      </c>
      <c r="U32" s="59">
        <v>64.530119999999997</v>
      </c>
      <c r="V32" s="59">
        <v>19.706330000000001</v>
      </c>
      <c r="W32" s="59">
        <v>185.37877</v>
      </c>
      <c r="X32" s="59">
        <v>231.04910000000001</v>
      </c>
      <c r="Y32" s="59">
        <v>93.469250000000002</v>
      </c>
      <c r="Z32" s="59">
        <v>86.750860000000003</v>
      </c>
      <c r="AA32" s="59">
        <v>149.80262999999999</v>
      </c>
      <c r="AB32" s="59">
        <v>428.76625999999999</v>
      </c>
      <c r="AC32" s="59">
        <v>1585.08358</v>
      </c>
      <c r="AD32" s="59">
        <v>93.621610000000004</v>
      </c>
      <c r="AE32" s="59">
        <v>195.65178</v>
      </c>
      <c r="AF32" s="59">
        <v>35.768260000000005</v>
      </c>
      <c r="AG32" s="59">
        <v>0</v>
      </c>
      <c r="AH32" s="59">
        <v>201.41245999999998</v>
      </c>
      <c r="AI32" s="59">
        <v>196.82504</v>
      </c>
      <c r="AJ32" s="59">
        <v>154.54311999999999</v>
      </c>
      <c r="AK32" s="59">
        <v>24.176629999999999</v>
      </c>
      <c r="AL32" s="59">
        <v>688.93766000000005</v>
      </c>
      <c r="AM32" s="59">
        <v>29764.080890000001</v>
      </c>
    </row>
    <row r="33" spans="1:39">
      <c r="A33" s="64" t="s">
        <v>187</v>
      </c>
      <c r="B33" s="59">
        <v>4905.9906500000006</v>
      </c>
      <c r="C33" s="59">
        <v>13162.18699</v>
      </c>
      <c r="D33" s="59">
        <v>13082.85555</v>
      </c>
      <c r="E33" s="59">
        <v>1756.99649</v>
      </c>
      <c r="F33" s="59">
        <v>2473.4165200000002</v>
      </c>
      <c r="G33" s="59">
        <v>148.99967999999998</v>
      </c>
      <c r="H33" s="59">
        <v>27.340169999999997</v>
      </c>
      <c r="I33" s="59">
        <v>1760.74855</v>
      </c>
      <c r="J33" s="59">
        <v>0</v>
      </c>
      <c r="K33" s="59">
        <v>409.70738</v>
      </c>
      <c r="L33" s="59">
        <v>209.46660999999997</v>
      </c>
      <c r="M33" s="59">
        <v>261.53613000000001</v>
      </c>
      <c r="N33" s="59">
        <v>383.27878999999996</v>
      </c>
      <c r="O33" s="59">
        <v>586.64895999999999</v>
      </c>
      <c r="P33" s="59">
        <v>1268.50065</v>
      </c>
      <c r="Q33" s="59">
        <v>354.66676000000001</v>
      </c>
      <c r="R33" s="59">
        <v>339.42102</v>
      </c>
      <c r="S33" s="59">
        <v>48.460809999999995</v>
      </c>
      <c r="T33" s="59">
        <v>370.89527000000004</v>
      </c>
      <c r="U33" s="59">
        <v>474.92917</v>
      </c>
      <c r="V33" s="59">
        <v>46.662939999999999</v>
      </c>
      <c r="W33" s="59">
        <v>194.61092000000002</v>
      </c>
      <c r="X33" s="59">
        <v>1536.41642</v>
      </c>
      <c r="Y33" s="59">
        <v>144.19651000000002</v>
      </c>
      <c r="Z33" s="59">
        <v>371.39113000000003</v>
      </c>
      <c r="AA33" s="59">
        <v>299.44902000000002</v>
      </c>
      <c r="AB33" s="59">
        <v>52.007589999999993</v>
      </c>
      <c r="AC33" s="59">
        <v>1819.27595</v>
      </c>
      <c r="AD33" s="59">
        <v>36.892769999999999</v>
      </c>
      <c r="AE33" s="59">
        <v>0</v>
      </c>
      <c r="AF33" s="59">
        <v>316.32726000000002</v>
      </c>
      <c r="AG33" s="59">
        <v>0.71323999999999999</v>
      </c>
      <c r="AH33" s="59">
        <v>21.183769999999999</v>
      </c>
      <c r="AI33" s="59">
        <v>245.29832000000002</v>
      </c>
      <c r="AJ33" s="59">
        <v>0</v>
      </c>
      <c r="AK33" s="59">
        <v>84.731560000000002</v>
      </c>
      <c r="AL33" s="59">
        <v>1255.0321999999999</v>
      </c>
      <c r="AM33" s="59">
        <v>48450.23575</v>
      </c>
    </row>
    <row r="34" spans="1:39">
      <c r="A34" s="65" t="s">
        <v>188</v>
      </c>
      <c r="B34" s="59">
        <v>475.93678000000006</v>
      </c>
      <c r="C34" s="59">
        <v>1306.78961</v>
      </c>
      <c r="D34" s="59">
        <v>1387.9830900000002</v>
      </c>
      <c r="E34" s="59">
        <v>251.92279000000002</v>
      </c>
      <c r="F34" s="59">
        <v>204.71787</v>
      </c>
      <c r="G34" s="59">
        <v>65.49951999999999</v>
      </c>
      <c r="H34" s="59">
        <v>12.862120000000001</v>
      </c>
      <c r="I34" s="59">
        <v>137.02867000000001</v>
      </c>
      <c r="J34" s="59">
        <v>0</v>
      </c>
      <c r="K34" s="59">
        <v>51.777639999999998</v>
      </c>
      <c r="L34" s="59">
        <v>36.929199999999994</v>
      </c>
      <c r="M34" s="59">
        <v>56.101819999999996</v>
      </c>
      <c r="N34" s="59">
        <v>97.914990000000003</v>
      </c>
      <c r="O34" s="59">
        <v>105.3775</v>
      </c>
      <c r="P34" s="59">
        <v>201.27517</v>
      </c>
      <c r="Q34" s="59">
        <v>107.51361</v>
      </c>
      <c r="R34" s="59">
        <v>44.27017</v>
      </c>
      <c r="S34" s="59">
        <v>0</v>
      </c>
      <c r="T34" s="59">
        <v>8.7976799999999997</v>
      </c>
      <c r="U34" s="59">
        <v>61.451169999999998</v>
      </c>
      <c r="V34" s="59">
        <v>0</v>
      </c>
      <c r="W34" s="59">
        <v>69.229810000000001</v>
      </c>
      <c r="X34" s="59">
        <v>204.90064000000001</v>
      </c>
      <c r="Y34" s="59">
        <v>30.276779999999999</v>
      </c>
      <c r="Z34" s="59">
        <v>159.46441000000002</v>
      </c>
      <c r="AA34" s="59">
        <v>79.536829999999995</v>
      </c>
      <c r="AB34" s="59">
        <v>35.303559999999997</v>
      </c>
      <c r="AC34" s="59">
        <v>268.1069</v>
      </c>
      <c r="AD34" s="59">
        <v>17.10998</v>
      </c>
      <c r="AE34" s="59">
        <v>0</v>
      </c>
      <c r="AF34" s="59">
        <v>32.556400000000004</v>
      </c>
      <c r="AG34" s="59">
        <v>9.9962</v>
      </c>
      <c r="AH34" s="59">
        <v>5.9583999999999993</v>
      </c>
      <c r="AI34" s="59">
        <v>45.887809999999995</v>
      </c>
      <c r="AJ34" s="59">
        <v>0</v>
      </c>
      <c r="AK34" s="59">
        <v>35.662800000000004</v>
      </c>
      <c r="AL34" s="59">
        <v>170.17322000000001</v>
      </c>
      <c r="AM34" s="59">
        <v>5778.3131399999993</v>
      </c>
    </row>
    <row r="35" spans="1:39">
      <c r="A35" s="63" t="s">
        <v>189</v>
      </c>
      <c r="B35" s="59">
        <v>27298.566289999999</v>
      </c>
      <c r="C35" s="59">
        <v>13801.177</v>
      </c>
      <c r="D35" s="59">
        <v>15212.058050000001</v>
      </c>
      <c r="E35" s="59">
        <v>20343.083790000001</v>
      </c>
      <c r="F35" s="59">
        <v>5888.1206400000001</v>
      </c>
      <c r="G35" s="59">
        <v>6162.7175800000005</v>
      </c>
      <c r="H35" s="59">
        <v>2016.26803</v>
      </c>
      <c r="I35" s="59">
        <v>3689.2469100000003</v>
      </c>
      <c r="J35" s="59">
        <v>6988.75839</v>
      </c>
      <c r="K35" s="59">
        <v>4125.4280099999996</v>
      </c>
      <c r="L35" s="59">
        <v>7780.7741799999994</v>
      </c>
      <c r="M35" s="59">
        <v>3122.9382700000001</v>
      </c>
      <c r="N35" s="59">
        <v>3620.24442</v>
      </c>
      <c r="O35" s="59">
        <v>2751.7747799999997</v>
      </c>
      <c r="P35" s="59">
        <v>1994.2565099999999</v>
      </c>
      <c r="Q35" s="59">
        <v>720.12507999999991</v>
      </c>
      <c r="R35" s="59">
        <v>748.10311999999999</v>
      </c>
      <c r="S35" s="59">
        <v>1553.7548899999999</v>
      </c>
      <c r="T35" s="59">
        <v>3086.8361800000002</v>
      </c>
      <c r="U35" s="59">
        <v>2103.9264600000001</v>
      </c>
      <c r="V35" s="59">
        <v>913.26048000000003</v>
      </c>
      <c r="W35" s="59">
        <v>3540.4806200000003</v>
      </c>
      <c r="X35" s="59">
        <v>4946.3165199999994</v>
      </c>
      <c r="Y35" s="59">
        <v>940.82474999999999</v>
      </c>
      <c r="Z35" s="59">
        <v>4716.2817100000002</v>
      </c>
      <c r="AA35" s="59">
        <v>2614.90409</v>
      </c>
      <c r="AB35" s="59">
        <v>3129.0733399999999</v>
      </c>
      <c r="AC35" s="59">
        <v>6075.3112000000001</v>
      </c>
      <c r="AD35" s="59">
        <v>107.60834</v>
      </c>
      <c r="AE35" s="59">
        <v>747.55217000000005</v>
      </c>
      <c r="AF35" s="59">
        <v>572.27866000000006</v>
      </c>
      <c r="AG35" s="59">
        <v>401.35584999999998</v>
      </c>
      <c r="AH35" s="59">
        <v>1811.89365</v>
      </c>
      <c r="AI35" s="59">
        <v>319.52621999999997</v>
      </c>
      <c r="AJ35" s="59">
        <v>395.55707000000001</v>
      </c>
      <c r="AK35" s="59">
        <v>0</v>
      </c>
      <c r="AL35" s="59">
        <v>1905.3326399999999</v>
      </c>
      <c r="AM35" s="59">
        <v>166145.71588999999</v>
      </c>
    </row>
    <row r="36" spans="1:39">
      <c r="A36" s="64" t="s">
        <v>190</v>
      </c>
      <c r="B36" s="59">
        <v>8510.522289999999</v>
      </c>
      <c r="C36" s="59">
        <v>5794.8186299999998</v>
      </c>
      <c r="D36" s="59">
        <v>5008.3831200000004</v>
      </c>
      <c r="E36" s="59">
        <v>17375.608399999997</v>
      </c>
      <c r="F36" s="59">
        <v>5872.2863499999994</v>
      </c>
      <c r="G36" s="59">
        <v>5649.3543200000004</v>
      </c>
      <c r="H36" s="59">
        <v>1880.77396</v>
      </c>
      <c r="I36" s="59">
        <v>1972.53178</v>
      </c>
      <c r="J36" s="59">
        <v>5194.4923499999995</v>
      </c>
      <c r="K36" s="59">
        <v>2551.7175699999998</v>
      </c>
      <c r="L36" s="59">
        <v>7153.56783</v>
      </c>
      <c r="M36" s="59">
        <v>2541.2260799999999</v>
      </c>
      <c r="N36" s="59">
        <v>3584.0483100000001</v>
      </c>
      <c r="O36" s="59">
        <v>1816.44408</v>
      </c>
      <c r="P36" s="59">
        <v>1797.6639599999999</v>
      </c>
      <c r="Q36" s="59">
        <v>391.08721000000003</v>
      </c>
      <c r="R36" s="59">
        <v>263.47073</v>
      </c>
      <c r="S36" s="59">
        <v>1396.3939399999999</v>
      </c>
      <c r="T36" s="59">
        <v>3086.8361800000002</v>
      </c>
      <c r="U36" s="59">
        <v>1563.6476</v>
      </c>
      <c r="V36" s="59">
        <v>655.41368999999997</v>
      </c>
      <c r="W36" s="59">
        <v>3447.4231400000003</v>
      </c>
      <c r="X36" s="59">
        <v>1154.50703</v>
      </c>
      <c r="Y36" s="59">
        <v>823.56988000000001</v>
      </c>
      <c r="Z36" s="59">
        <v>2686.8851400000003</v>
      </c>
      <c r="AA36" s="59">
        <v>1959.6592599999999</v>
      </c>
      <c r="AB36" s="59">
        <v>2231.5666800000004</v>
      </c>
      <c r="AC36" s="59">
        <v>5315.2517600000001</v>
      </c>
      <c r="AD36" s="59">
        <v>107.60834</v>
      </c>
      <c r="AE36" s="59">
        <v>406.90878999999995</v>
      </c>
      <c r="AF36" s="59">
        <v>144.80845000000002</v>
      </c>
      <c r="AG36" s="59">
        <v>387.99832000000004</v>
      </c>
      <c r="AH36" s="59">
        <v>1254.77061</v>
      </c>
      <c r="AI36" s="59">
        <v>190.32912999999999</v>
      </c>
      <c r="AJ36" s="59">
        <v>395.55707000000001</v>
      </c>
      <c r="AK36" s="59">
        <v>0</v>
      </c>
      <c r="AL36" s="59">
        <v>1478.2278999999999</v>
      </c>
      <c r="AM36" s="59">
        <v>106045.35987999999</v>
      </c>
    </row>
    <row r="37" spans="1:39">
      <c r="A37" s="64" t="s">
        <v>191</v>
      </c>
      <c r="B37" s="59">
        <v>17986.538339999999</v>
      </c>
      <c r="C37" s="59">
        <v>7548.3023400000002</v>
      </c>
      <c r="D37" s="59">
        <v>9727.96018</v>
      </c>
      <c r="E37" s="59">
        <v>2722.7428500000001</v>
      </c>
      <c r="F37" s="59">
        <v>10.59548</v>
      </c>
      <c r="G37" s="59">
        <v>497.33534999999995</v>
      </c>
      <c r="H37" s="59">
        <v>103.23672999999999</v>
      </c>
      <c r="I37" s="59">
        <v>1629.9388100000001</v>
      </c>
      <c r="J37" s="59">
        <v>1794.26604</v>
      </c>
      <c r="K37" s="59">
        <v>1510.6421599999999</v>
      </c>
      <c r="L37" s="59">
        <v>582.99996999999996</v>
      </c>
      <c r="M37" s="59">
        <v>512.41468999999995</v>
      </c>
      <c r="N37" s="59">
        <v>18.456150000000001</v>
      </c>
      <c r="O37" s="59">
        <v>871.62039000000004</v>
      </c>
      <c r="P37" s="59">
        <v>164.98718</v>
      </c>
      <c r="Q37" s="59">
        <v>323.70128000000005</v>
      </c>
      <c r="R37" s="59">
        <v>464.71204</v>
      </c>
      <c r="S37" s="59">
        <v>157.36095</v>
      </c>
      <c r="T37" s="59">
        <v>0</v>
      </c>
      <c r="U37" s="59">
        <v>511.75783000000001</v>
      </c>
      <c r="V37" s="59">
        <v>257.84679</v>
      </c>
      <c r="W37" s="59">
        <v>64.131050000000002</v>
      </c>
      <c r="X37" s="59">
        <v>3562.8461699999998</v>
      </c>
      <c r="Y37" s="59">
        <v>78.622320000000002</v>
      </c>
      <c r="Z37" s="59">
        <v>1974.2053700000001</v>
      </c>
      <c r="AA37" s="59">
        <v>593.81128999999999</v>
      </c>
      <c r="AB37" s="59">
        <v>769.97318000000007</v>
      </c>
      <c r="AC37" s="59">
        <v>701.20965000000001</v>
      </c>
      <c r="AD37" s="59">
        <v>0</v>
      </c>
      <c r="AE37" s="59">
        <v>181.97364000000002</v>
      </c>
      <c r="AF37" s="59">
        <v>376.73386999999997</v>
      </c>
      <c r="AG37" s="59">
        <v>5.7080000000000002</v>
      </c>
      <c r="AH37" s="59">
        <v>557.12304000000006</v>
      </c>
      <c r="AI37" s="59">
        <v>124.6609</v>
      </c>
      <c r="AJ37" s="59">
        <v>0</v>
      </c>
      <c r="AK37" s="59">
        <v>0</v>
      </c>
      <c r="AL37" s="59">
        <v>392.90878999999995</v>
      </c>
      <c r="AM37" s="59">
        <v>56781.322820000001</v>
      </c>
    </row>
    <row r="38" spans="1:39">
      <c r="A38" s="64" t="s">
        <v>192</v>
      </c>
      <c r="B38" s="59">
        <v>801.50566000000003</v>
      </c>
      <c r="C38" s="59">
        <v>458.05603000000002</v>
      </c>
      <c r="D38" s="59">
        <v>475.71474999999998</v>
      </c>
      <c r="E38" s="59">
        <v>244.73254</v>
      </c>
      <c r="F38" s="59">
        <v>5.23881</v>
      </c>
      <c r="G38" s="59">
        <v>16.027909999999999</v>
      </c>
      <c r="H38" s="59">
        <v>32.257339999999999</v>
      </c>
      <c r="I38" s="59">
        <v>86.776320000000013</v>
      </c>
      <c r="J38" s="59">
        <v>0</v>
      </c>
      <c r="K38" s="59">
        <v>63.068280000000001</v>
      </c>
      <c r="L38" s="59">
        <v>44.206379999999996</v>
      </c>
      <c r="M38" s="59">
        <v>69.297499999999999</v>
      </c>
      <c r="N38" s="59">
        <v>17.73996</v>
      </c>
      <c r="O38" s="59">
        <v>63.71031</v>
      </c>
      <c r="P38" s="59">
        <v>31.605370000000001</v>
      </c>
      <c r="Q38" s="59">
        <v>5.3365900000000002</v>
      </c>
      <c r="R38" s="59">
        <v>19.920349999999999</v>
      </c>
      <c r="S38" s="59">
        <v>0</v>
      </c>
      <c r="T38" s="59">
        <v>0</v>
      </c>
      <c r="U38" s="59">
        <v>28.52103</v>
      </c>
      <c r="V38" s="59">
        <v>0</v>
      </c>
      <c r="W38" s="59">
        <v>28.92643</v>
      </c>
      <c r="X38" s="59">
        <v>228.96332000000001</v>
      </c>
      <c r="Y38" s="59">
        <v>38.632550000000002</v>
      </c>
      <c r="Z38" s="59">
        <v>55.191199999999995</v>
      </c>
      <c r="AA38" s="59">
        <v>61.433540000000001</v>
      </c>
      <c r="AB38" s="59">
        <v>127.53348</v>
      </c>
      <c r="AC38" s="59">
        <v>58.849789999999999</v>
      </c>
      <c r="AD38" s="59">
        <v>0</v>
      </c>
      <c r="AE38" s="59">
        <v>158.66973999999999</v>
      </c>
      <c r="AF38" s="59">
        <v>50.736339999999998</v>
      </c>
      <c r="AG38" s="59">
        <v>7.6495299999999995</v>
      </c>
      <c r="AH38" s="59">
        <v>0</v>
      </c>
      <c r="AI38" s="59">
        <v>4.5361899999999995</v>
      </c>
      <c r="AJ38" s="59">
        <v>0</v>
      </c>
      <c r="AK38" s="59">
        <v>0</v>
      </c>
      <c r="AL38" s="59">
        <v>34.195949999999996</v>
      </c>
      <c r="AM38" s="59">
        <v>3319.0331900000001</v>
      </c>
    </row>
    <row r="39" spans="1:39">
      <c r="A39" s="63" t="s">
        <v>193</v>
      </c>
      <c r="B39" s="59">
        <v>102323.34556</v>
      </c>
      <c r="C39" s="59">
        <v>38450.987209999999</v>
      </c>
      <c r="D39" s="59">
        <v>106779.41956000001</v>
      </c>
      <c r="E39" s="59">
        <v>37397.234270000001</v>
      </c>
      <c r="F39" s="59">
        <v>20342.752049999999</v>
      </c>
      <c r="G39" s="59">
        <v>19766.042370000003</v>
      </c>
      <c r="H39" s="59">
        <v>6970.8459199999998</v>
      </c>
      <c r="I39" s="59">
        <v>24202.105319999999</v>
      </c>
      <c r="J39" s="59">
        <v>25307.59577</v>
      </c>
      <c r="K39" s="59">
        <v>20204.002519999998</v>
      </c>
      <c r="L39" s="59">
        <v>7855.3633799999998</v>
      </c>
      <c r="M39" s="59">
        <v>24651.197489999999</v>
      </c>
      <c r="N39" s="59">
        <v>17700.115170000001</v>
      </c>
      <c r="O39" s="59">
        <v>13752.945689999999</v>
      </c>
      <c r="P39" s="59">
        <v>15170.431869999999</v>
      </c>
      <c r="Q39" s="59">
        <v>7052.7470000000003</v>
      </c>
      <c r="R39" s="59">
        <v>10514.28133</v>
      </c>
      <c r="S39" s="59">
        <v>13404.392089999999</v>
      </c>
      <c r="T39" s="59">
        <v>20931.741120000002</v>
      </c>
      <c r="U39" s="59">
        <v>22332.086500000001</v>
      </c>
      <c r="V39" s="59">
        <v>9883.7667500000007</v>
      </c>
      <c r="W39" s="59">
        <v>12956.246929999999</v>
      </c>
      <c r="X39" s="59">
        <v>26575.633329999997</v>
      </c>
      <c r="Y39" s="59">
        <v>8835.80278</v>
      </c>
      <c r="Z39" s="59">
        <v>38815.110959999998</v>
      </c>
      <c r="AA39" s="59">
        <v>17220.676780000002</v>
      </c>
      <c r="AB39" s="59">
        <v>24418.00416</v>
      </c>
      <c r="AC39" s="59">
        <v>25356.183730000001</v>
      </c>
      <c r="AD39" s="59">
        <v>9086.6575099999991</v>
      </c>
      <c r="AE39" s="59">
        <v>22499.967129999997</v>
      </c>
      <c r="AF39" s="59">
        <v>4370.8575499999997</v>
      </c>
      <c r="AG39" s="59">
        <v>3618.87491</v>
      </c>
      <c r="AH39" s="59">
        <v>9456.2044600000008</v>
      </c>
      <c r="AI39" s="59">
        <v>2478.7786599999999</v>
      </c>
      <c r="AJ39" s="59">
        <v>4365.9017699999995</v>
      </c>
      <c r="AK39" s="59">
        <v>1606.6528500000002</v>
      </c>
      <c r="AL39" s="59">
        <v>11812.144329999999</v>
      </c>
      <c r="AM39" s="59">
        <v>788467.09678000002</v>
      </c>
    </row>
    <row r="40" spans="1:39">
      <c r="A40" s="65" t="s">
        <v>194</v>
      </c>
      <c r="B40" s="59">
        <v>19253.221659999999</v>
      </c>
      <c r="C40" s="59">
        <v>1135.0656100000001</v>
      </c>
      <c r="D40" s="59">
        <v>4274.0348300000005</v>
      </c>
      <c r="E40" s="59">
        <v>3746.0344</v>
      </c>
      <c r="F40" s="59">
        <v>1887.84592</v>
      </c>
      <c r="G40" s="59">
        <v>1545.7483999999999</v>
      </c>
      <c r="H40" s="59">
        <v>875.74163999999996</v>
      </c>
      <c r="I40" s="59">
        <v>4583.2397099999998</v>
      </c>
      <c r="J40" s="59">
        <v>1493.2564399999999</v>
      </c>
      <c r="K40" s="59">
        <v>5143.3895700000003</v>
      </c>
      <c r="L40" s="59">
        <v>453.44787000000002</v>
      </c>
      <c r="M40" s="59">
        <v>2022.6457</v>
      </c>
      <c r="N40" s="59">
        <v>5598.5043299999998</v>
      </c>
      <c r="O40" s="59">
        <v>979.28334999999993</v>
      </c>
      <c r="P40" s="59">
        <v>2752.4824399999998</v>
      </c>
      <c r="Q40" s="59">
        <v>1681.0901899999999</v>
      </c>
      <c r="R40" s="59">
        <v>1636.64724</v>
      </c>
      <c r="S40" s="59">
        <v>1493.0589399999999</v>
      </c>
      <c r="T40" s="59">
        <v>6923.6278000000002</v>
      </c>
      <c r="U40" s="59">
        <v>3177.6846</v>
      </c>
      <c r="V40" s="59">
        <v>884.65174999999999</v>
      </c>
      <c r="W40" s="59">
        <v>1659.7483300000001</v>
      </c>
      <c r="X40" s="59">
        <v>1204.80195</v>
      </c>
      <c r="Y40" s="59">
        <v>687.20866000000001</v>
      </c>
      <c r="Z40" s="59">
        <v>1337.4639999999999</v>
      </c>
      <c r="AA40" s="59">
        <v>1868.1996799999999</v>
      </c>
      <c r="AB40" s="59">
        <v>5492.0416699999996</v>
      </c>
      <c r="AC40" s="59">
        <v>4242.1042800000005</v>
      </c>
      <c r="AD40" s="59">
        <v>595.36800000000005</v>
      </c>
      <c r="AE40" s="59">
        <v>10215.60224</v>
      </c>
      <c r="AF40" s="59">
        <v>278.21978999999999</v>
      </c>
      <c r="AG40" s="59">
        <v>570.98980000000006</v>
      </c>
      <c r="AH40" s="59">
        <v>2235.3869900000004</v>
      </c>
      <c r="AI40" s="59">
        <v>402.85453999999999</v>
      </c>
      <c r="AJ40" s="59">
        <v>1766.1354899999999</v>
      </c>
      <c r="AK40" s="59">
        <v>231.37535999999997</v>
      </c>
      <c r="AL40" s="59">
        <v>1722.8231000000001</v>
      </c>
      <c r="AM40" s="59">
        <v>106051.02627</v>
      </c>
    </row>
    <row r="41" spans="1:39">
      <c r="A41" s="64" t="s">
        <v>195</v>
      </c>
      <c r="B41" s="59">
        <v>30690.71068</v>
      </c>
      <c r="C41" s="59">
        <v>15053.342269999999</v>
      </c>
      <c r="D41" s="59">
        <v>49499.694560000004</v>
      </c>
      <c r="E41" s="59">
        <v>14529.965410000001</v>
      </c>
      <c r="F41" s="59">
        <v>8115.5196799999994</v>
      </c>
      <c r="G41" s="59">
        <v>8669.1569600000003</v>
      </c>
      <c r="H41" s="59">
        <v>1219.30008</v>
      </c>
      <c r="I41" s="59">
        <v>7546.4556199999997</v>
      </c>
      <c r="J41" s="59">
        <v>10551.74539</v>
      </c>
      <c r="K41" s="59">
        <v>3297.7852000000003</v>
      </c>
      <c r="L41" s="59">
        <v>2903.65461</v>
      </c>
      <c r="M41" s="59">
        <v>9863.303820000001</v>
      </c>
      <c r="N41" s="59">
        <v>1411.16157</v>
      </c>
      <c r="O41" s="59">
        <v>5816.0879199999999</v>
      </c>
      <c r="P41" s="59">
        <v>5654.6110799999997</v>
      </c>
      <c r="Q41" s="59">
        <v>1636.5558700000001</v>
      </c>
      <c r="R41" s="59">
        <v>3325.8293100000001</v>
      </c>
      <c r="S41" s="59">
        <v>6652.6499400000002</v>
      </c>
      <c r="T41" s="59">
        <v>4428.4600799999998</v>
      </c>
      <c r="U41" s="59">
        <v>1007.50611</v>
      </c>
      <c r="V41" s="59">
        <v>4004.0393899999999</v>
      </c>
      <c r="W41" s="59">
        <v>5585.8944499999998</v>
      </c>
      <c r="X41" s="59">
        <v>10927.951489999999</v>
      </c>
      <c r="Y41" s="59">
        <v>2713.7865400000001</v>
      </c>
      <c r="Z41" s="59">
        <v>18910.661920000002</v>
      </c>
      <c r="AA41" s="59">
        <v>7637.0462400000006</v>
      </c>
      <c r="AB41" s="59">
        <v>6442.7827200000002</v>
      </c>
      <c r="AC41" s="59">
        <v>5631.6706399999994</v>
      </c>
      <c r="AD41" s="59">
        <v>4285.1381100000008</v>
      </c>
      <c r="AE41" s="59">
        <v>2309.5028199999997</v>
      </c>
      <c r="AF41" s="59">
        <v>1298.0223100000001</v>
      </c>
      <c r="AG41" s="59">
        <v>812.62181999999996</v>
      </c>
      <c r="AH41" s="59">
        <v>3116.12336</v>
      </c>
      <c r="AI41" s="59">
        <v>752.42264999999998</v>
      </c>
      <c r="AJ41" s="59">
        <v>745.07033999999999</v>
      </c>
      <c r="AK41" s="59">
        <v>440.07877000000002</v>
      </c>
      <c r="AL41" s="59">
        <v>4420.7437800000007</v>
      </c>
      <c r="AM41" s="59">
        <v>271907.05351</v>
      </c>
    </row>
    <row r="42" spans="1:39">
      <c r="A42" s="64" t="s">
        <v>196</v>
      </c>
      <c r="B42" s="59">
        <v>41.38438</v>
      </c>
      <c r="C42" s="59">
        <v>15.50995</v>
      </c>
      <c r="D42" s="59">
        <v>0</v>
      </c>
      <c r="E42" s="59">
        <v>21.964380000000002</v>
      </c>
      <c r="F42" s="59">
        <v>4.6718100000000007</v>
      </c>
      <c r="G42" s="59">
        <v>1.5615599999999998</v>
      </c>
      <c r="H42" s="59">
        <v>4.8984199999999998</v>
      </c>
      <c r="I42" s="59">
        <v>7.7200100000000003</v>
      </c>
      <c r="J42" s="59">
        <v>1.1045999999999998</v>
      </c>
      <c r="K42" s="59">
        <v>73.412549999999996</v>
      </c>
      <c r="L42" s="59">
        <v>4.9418999999999995</v>
      </c>
      <c r="M42" s="59">
        <v>0.99624000000000001</v>
      </c>
      <c r="N42" s="59">
        <v>6.1133599999999992</v>
      </c>
      <c r="O42" s="59">
        <v>2.97546</v>
      </c>
      <c r="P42" s="59">
        <v>0.85809999999999997</v>
      </c>
      <c r="Q42" s="59">
        <v>2.7097699999999998</v>
      </c>
      <c r="R42" s="59">
        <v>0</v>
      </c>
      <c r="S42" s="59">
        <v>0</v>
      </c>
      <c r="T42" s="59">
        <v>15.99555</v>
      </c>
      <c r="U42" s="59">
        <v>0</v>
      </c>
      <c r="V42" s="59">
        <v>0.22659000000000001</v>
      </c>
      <c r="W42" s="59">
        <v>1.3660999999999999</v>
      </c>
      <c r="X42" s="59">
        <v>28.4937</v>
      </c>
      <c r="Y42" s="59">
        <v>0.99834000000000001</v>
      </c>
      <c r="Z42" s="59">
        <v>0.91136000000000006</v>
      </c>
      <c r="AA42" s="59">
        <v>4.5155000000000003</v>
      </c>
      <c r="AB42" s="59">
        <v>21.910209999999999</v>
      </c>
      <c r="AC42" s="59">
        <v>93.4512</v>
      </c>
      <c r="AD42" s="59">
        <v>0</v>
      </c>
      <c r="AE42" s="59">
        <v>0</v>
      </c>
      <c r="AF42" s="59">
        <v>0</v>
      </c>
      <c r="AG42" s="59">
        <v>0</v>
      </c>
      <c r="AH42" s="59">
        <v>0</v>
      </c>
      <c r="AI42" s="59">
        <v>24.28312</v>
      </c>
      <c r="AJ42" s="59">
        <v>0</v>
      </c>
      <c r="AK42" s="59">
        <v>0</v>
      </c>
      <c r="AL42" s="59">
        <v>4.3197099999999997</v>
      </c>
      <c r="AM42" s="59">
        <v>387.29386999999997</v>
      </c>
    </row>
    <row r="43" spans="1:39">
      <c r="A43" s="64" t="s">
        <v>197</v>
      </c>
      <c r="B43" s="59">
        <v>308.50198999999998</v>
      </c>
      <c r="C43" s="59">
        <v>1046.16515</v>
      </c>
      <c r="D43" s="59">
        <v>1060.8526999999999</v>
      </c>
      <c r="E43" s="59">
        <v>193.37504999999999</v>
      </c>
      <c r="F43" s="59">
        <v>442.24357000000003</v>
      </c>
      <c r="G43" s="59">
        <v>1.4123800000000002</v>
      </c>
      <c r="H43" s="59">
        <v>0.68370000000000009</v>
      </c>
      <c r="I43" s="59">
        <v>37.4283</v>
      </c>
      <c r="J43" s="59">
        <v>0</v>
      </c>
      <c r="K43" s="59">
        <v>43.200120000000005</v>
      </c>
      <c r="L43" s="59">
        <v>2.6208100000000001</v>
      </c>
      <c r="M43" s="59">
        <v>0.98460999999999999</v>
      </c>
      <c r="N43" s="59">
        <v>9.3632000000000009</v>
      </c>
      <c r="O43" s="59">
        <v>53.901820000000001</v>
      </c>
      <c r="P43" s="59">
        <v>123.99855000000001</v>
      </c>
      <c r="Q43" s="59">
        <v>12.40414</v>
      </c>
      <c r="R43" s="59">
        <v>29.735749999999999</v>
      </c>
      <c r="S43" s="59">
        <v>0</v>
      </c>
      <c r="T43" s="59">
        <v>117.92158000000001</v>
      </c>
      <c r="U43" s="59">
        <v>0</v>
      </c>
      <c r="V43" s="59">
        <v>0</v>
      </c>
      <c r="W43" s="59">
        <v>11.25813</v>
      </c>
      <c r="X43" s="59">
        <v>186.32023000000001</v>
      </c>
      <c r="Y43" s="59">
        <v>21.916490000000003</v>
      </c>
      <c r="Z43" s="59">
        <v>73.080950000000001</v>
      </c>
      <c r="AA43" s="59">
        <v>48.793839999999996</v>
      </c>
      <c r="AB43" s="59">
        <v>11.586200000000002</v>
      </c>
      <c r="AC43" s="59">
        <v>63.34563</v>
      </c>
      <c r="AD43" s="59">
        <v>0</v>
      </c>
      <c r="AE43" s="59">
        <v>0</v>
      </c>
      <c r="AF43" s="59">
        <v>0</v>
      </c>
      <c r="AG43" s="59">
        <v>9.1819999999999999E-2</v>
      </c>
      <c r="AH43" s="59">
        <v>0</v>
      </c>
      <c r="AI43" s="59">
        <v>16.495750000000001</v>
      </c>
      <c r="AJ43" s="59">
        <v>0</v>
      </c>
      <c r="AK43" s="59">
        <v>0</v>
      </c>
      <c r="AL43" s="59">
        <v>133.26457000000002</v>
      </c>
      <c r="AM43" s="59">
        <v>4050.9470299999998</v>
      </c>
    </row>
    <row r="44" spans="1:39">
      <c r="A44" s="64" t="s">
        <v>198</v>
      </c>
      <c r="B44" s="59">
        <v>0</v>
      </c>
      <c r="C44" s="59">
        <v>4.1430000000000002E-2</v>
      </c>
      <c r="D44" s="59">
        <v>0</v>
      </c>
      <c r="E44" s="59">
        <v>0</v>
      </c>
      <c r="F44" s="59">
        <v>0</v>
      </c>
      <c r="G44" s="59">
        <v>0</v>
      </c>
      <c r="H44" s="59">
        <v>0.82311000000000001</v>
      </c>
      <c r="I44" s="59">
        <v>0</v>
      </c>
      <c r="J44" s="59">
        <v>0</v>
      </c>
      <c r="K44" s="59">
        <v>10.02835</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0</v>
      </c>
      <c r="AJ44" s="59">
        <v>0</v>
      </c>
      <c r="AK44" s="59">
        <v>0</v>
      </c>
      <c r="AL44" s="59">
        <v>0</v>
      </c>
      <c r="AM44" s="59">
        <v>110.07414999999999</v>
      </c>
    </row>
    <row r="45" spans="1:39">
      <c r="A45" s="11" t="s">
        <v>199</v>
      </c>
      <c r="B45" s="59">
        <v>0</v>
      </c>
      <c r="C45" s="59">
        <v>0</v>
      </c>
      <c r="D45" s="59">
        <v>1.0000000000000001E-5</v>
      </c>
      <c r="E45" s="59">
        <v>81.816410000000005</v>
      </c>
      <c r="F45" s="59">
        <v>2.5083299999999999</v>
      </c>
      <c r="G45" s="59">
        <v>0</v>
      </c>
      <c r="H45" s="59">
        <v>14.09032</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0</v>
      </c>
      <c r="AI45" s="59">
        <v>0</v>
      </c>
      <c r="AJ45" s="59">
        <v>0</v>
      </c>
      <c r="AK45" s="59">
        <v>0</v>
      </c>
      <c r="AL45" s="59">
        <v>0</v>
      </c>
      <c r="AM45" s="59">
        <v>98.41507</v>
      </c>
    </row>
    <row r="46" spans="1:39">
      <c r="A46" s="65" t="s">
        <v>1193</v>
      </c>
      <c r="B46" s="59">
        <v>25456.603780000001</v>
      </c>
      <c r="C46" s="59">
        <v>5894.7624400000004</v>
      </c>
      <c r="D46" s="59">
        <v>12537.168250000001</v>
      </c>
      <c r="E46" s="59">
        <v>8737.5547100000003</v>
      </c>
      <c r="F46" s="59">
        <v>4962.93073</v>
      </c>
      <c r="G46" s="59">
        <v>3432.8325299999997</v>
      </c>
      <c r="H46" s="59">
        <v>3218.8586600000003</v>
      </c>
      <c r="I46" s="59">
        <v>6004.7839000000004</v>
      </c>
      <c r="J46" s="59">
        <v>4070.1432</v>
      </c>
      <c r="K46" s="59">
        <v>8888.2494800000004</v>
      </c>
      <c r="L46" s="59">
        <v>2212.4427099999998</v>
      </c>
      <c r="M46" s="59">
        <v>4991.9183600000006</v>
      </c>
      <c r="N46" s="59">
        <v>9519.5530199999994</v>
      </c>
      <c r="O46" s="59">
        <v>2932.9272999999998</v>
      </c>
      <c r="P46" s="59">
        <v>3036.2427299999999</v>
      </c>
      <c r="Q46" s="59">
        <v>1963.53352</v>
      </c>
      <c r="R46" s="59">
        <v>2414.5016600000004</v>
      </c>
      <c r="S46" s="59">
        <v>1361.4503999999999</v>
      </c>
      <c r="T46" s="59">
        <v>6841.4634599999999</v>
      </c>
      <c r="U46" s="59">
        <v>5347.3198499999999</v>
      </c>
      <c r="V46" s="59">
        <v>2052.0377400000002</v>
      </c>
      <c r="W46" s="59">
        <v>2641.5610299999998</v>
      </c>
      <c r="X46" s="59">
        <v>4985.9822100000001</v>
      </c>
      <c r="Y46" s="59">
        <v>2650.43876</v>
      </c>
      <c r="Z46" s="59">
        <v>4008.2578900000003</v>
      </c>
      <c r="AA46" s="59">
        <v>2253.8885399999999</v>
      </c>
      <c r="AB46" s="59">
        <v>6850.6183799999999</v>
      </c>
      <c r="AC46" s="59">
        <v>9290.3311699999995</v>
      </c>
      <c r="AD46" s="59">
        <v>882.94093999999996</v>
      </c>
      <c r="AE46" s="59">
        <v>7031.3218499999994</v>
      </c>
      <c r="AF46" s="59">
        <v>836.42813000000001</v>
      </c>
      <c r="AG46" s="59">
        <v>982.46519999999998</v>
      </c>
      <c r="AH46" s="59">
        <v>1568.71417</v>
      </c>
      <c r="AI46" s="59">
        <v>425.71566999999999</v>
      </c>
      <c r="AJ46" s="59">
        <v>1424.9186599999998</v>
      </c>
      <c r="AK46" s="59">
        <v>536.69683999999995</v>
      </c>
      <c r="AL46" s="59">
        <v>2806.4823799999999</v>
      </c>
      <c r="AM46" s="59">
        <v>175054.04024999999</v>
      </c>
    </row>
    <row r="47" spans="1:39">
      <c r="A47" s="64" t="s">
        <v>1194</v>
      </c>
      <c r="B47" s="59">
        <v>26238.880370000003</v>
      </c>
      <c r="C47" s="59">
        <v>14483.86069</v>
      </c>
      <c r="D47" s="59">
        <v>38500.107149999996</v>
      </c>
      <c r="E47" s="59">
        <v>9873.2920399999985</v>
      </c>
      <c r="F47" s="59">
        <v>4704.8617999999997</v>
      </c>
      <c r="G47" s="59">
        <v>6113.2804999999998</v>
      </c>
      <c r="H47" s="59">
        <v>1562.2554700000001</v>
      </c>
      <c r="I47" s="59">
        <v>5890.56448</v>
      </c>
      <c r="J47" s="59">
        <v>9191.3461400000015</v>
      </c>
      <c r="K47" s="59">
        <v>2629.8415599999998</v>
      </c>
      <c r="L47" s="59">
        <v>2229.1557400000002</v>
      </c>
      <c r="M47" s="59">
        <v>7771.3487599999999</v>
      </c>
      <c r="N47" s="59">
        <v>1118.08943</v>
      </c>
      <c r="O47" s="59">
        <v>3909.3274200000001</v>
      </c>
      <c r="P47" s="59">
        <v>3510.4270499999998</v>
      </c>
      <c r="Q47" s="59">
        <v>1706.87462</v>
      </c>
      <c r="R47" s="59">
        <v>3074.4035600000002</v>
      </c>
      <c r="S47" s="59">
        <v>3897.23281</v>
      </c>
      <c r="T47" s="59">
        <v>2510.1115399999999</v>
      </c>
      <c r="U47" s="59">
        <v>12667.345599999999</v>
      </c>
      <c r="V47" s="59">
        <v>2942.8112799999999</v>
      </c>
      <c r="W47" s="59">
        <v>3040.6470099999997</v>
      </c>
      <c r="X47" s="59">
        <v>8680.9659499999998</v>
      </c>
      <c r="Y47" s="59">
        <v>2733.4029700000001</v>
      </c>
      <c r="Z47" s="59">
        <v>14363.30214</v>
      </c>
      <c r="AA47" s="59">
        <v>5375.3176100000001</v>
      </c>
      <c r="AB47" s="59">
        <v>5538.4524599999995</v>
      </c>
      <c r="AC47" s="59">
        <v>5528.7272599999997</v>
      </c>
      <c r="AD47" s="59">
        <v>3323.2104599999998</v>
      </c>
      <c r="AE47" s="59">
        <v>2943.5402200000003</v>
      </c>
      <c r="AF47" s="59">
        <v>1956.6286399999999</v>
      </c>
      <c r="AG47" s="59">
        <v>1250.5228</v>
      </c>
      <c r="AH47" s="59">
        <v>2535.9799400000002</v>
      </c>
      <c r="AI47" s="59">
        <v>834.46307999999999</v>
      </c>
      <c r="AJ47" s="59">
        <v>429.77728000000002</v>
      </c>
      <c r="AK47" s="59">
        <v>398.50188000000003</v>
      </c>
      <c r="AL47" s="59">
        <v>2641.5537599999998</v>
      </c>
      <c r="AM47" s="59">
        <v>226100.41146999999</v>
      </c>
    </row>
    <row r="48" spans="1:39">
      <c r="A48" s="64" t="s">
        <v>1199</v>
      </c>
      <c r="B48" s="59">
        <v>65.982900000000001</v>
      </c>
      <c r="C48" s="59">
        <v>50.064540000000001</v>
      </c>
      <c r="D48" s="59">
        <v>32.251460000000002</v>
      </c>
      <c r="E48" s="59">
        <v>53.21407</v>
      </c>
      <c r="F48" s="59">
        <v>19.098320000000001</v>
      </c>
      <c r="G48" s="59">
        <v>0</v>
      </c>
      <c r="H48" s="59">
        <v>8.1718100000000007</v>
      </c>
      <c r="I48" s="59">
        <v>30.189419999999998</v>
      </c>
      <c r="J48" s="59">
        <v>0</v>
      </c>
      <c r="K48" s="59">
        <v>64.241209999999995</v>
      </c>
      <c r="L48" s="59">
        <v>28.093070000000001</v>
      </c>
      <c r="M48" s="59">
        <v>0</v>
      </c>
      <c r="N48" s="59">
        <v>28.848419999999997</v>
      </c>
      <c r="O48" s="59">
        <v>20.588009999999997</v>
      </c>
      <c r="P48" s="59">
        <v>3.4760999999999997</v>
      </c>
      <c r="Q48" s="59">
        <v>0</v>
      </c>
      <c r="R48" s="59">
        <v>3.7658100000000001</v>
      </c>
      <c r="S48" s="59">
        <v>0</v>
      </c>
      <c r="T48" s="59">
        <v>35.114410000000007</v>
      </c>
      <c r="U48" s="59">
        <v>76.63539999999999</v>
      </c>
      <c r="V48" s="59">
        <v>0</v>
      </c>
      <c r="W48" s="59">
        <v>3.64011</v>
      </c>
      <c r="X48" s="59">
        <v>34.738680000000002</v>
      </c>
      <c r="Y48" s="59">
        <v>7.9376000000000007</v>
      </c>
      <c r="Z48" s="59">
        <v>0</v>
      </c>
      <c r="AA48" s="59">
        <v>0</v>
      </c>
      <c r="AB48" s="59">
        <v>45.217109999999998</v>
      </c>
      <c r="AC48" s="59">
        <v>174.71447000000001</v>
      </c>
      <c r="AD48" s="59">
        <v>0</v>
      </c>
      <c r="AE48" s="59">
        <v>0</v>
      </c>
      <c r="AF48" s="59">
        <v>1.5586800000000001</v>
      </c>
      <c r="AG48" s="59">
        <v>0</v>
      </c>
      <c r="AH48" s="59">
        <v>0</v>
      </c>
      <c r="AI48" s="59">
        <v>7.1079499999999998</v>
      </c>
      <c r="AJ48" s="59">
        <v>0</v>
      </c>
      <c r="AK48" s="59">
        <v>0</v>
      </c>
      <c r="AL48" s="59">
        <v>3.0993300000000001</v>
      </c>
      <c r="AM48" s="59">
        <v>797.74887999999999</v>
      </c>
    </row>
    <row r="49" spans="1:39">
      <c r="A49" s="64" t="s">
        <v>1200</v>
      </c>
      <c r="B49" s="59">
        <v>268.0598</v>
      </c>
      <c r="C49" s="59">
        <v>771.79458999999997</v>
      </c>
      <c r="D49" s="59">
        <v>851.71190999999999</v>
      </c>
      <c r="E49" s="59">
        <v>126.67271000000001</v>
      </c>
      <c r="F49" s="59">
        <v>197.94029</v>
      </c>
      <c r="G49" s="59">
        <v>2.0500400000000001</v>
      </c>
      <c r="H49" s="59">
        <v>13.991070000000001</v>
      </c>
      <c r="I49" s="59">
        <v>101.72388000000001</v>
      </c>
      <c r="J49" s="59">
        <v>0</v>
      </c>
      <c r="K49" s="59">
        <v>48.283239999999999</v>
      </c>
      <c r="L49" s="59">
        <v>21.00667</v>
      </c>
      <c r="M49" s="59">
        <v>0</v>
      </c>
      <c r="N49" s="59">
        <v>8.1734799999999996</v>
      </c>
      <c r="O49" s="59">
        <v>37.854410000000001</v>
      </c>
      <c r="P49" s="59">
        <v>88.335820000000012</v>
      </c>
      <c r="Q49" s="59">
        <v>49.578890000000001</v>
      </c>
      <c r="R49" s="59">
        <v>29.398</v>
      </c>
      <c r="S49" s="59">
        <v>0</v>
      </c>
      <c r="T49" s="59">
        <v>59.046699999999994</v>
      </c>
      <c r="U49" s="59">
        <v>55.594940000000001</v>
      </c>
      <c r="V49" s="59">
        <v>0</v>
      </c>
      <c r="W49" s="59">
        <v>12.131770000000001</v>
      </c>
      <c r="X49" s="59">
        <v>142.49979999999999</v>
      </c>
      <c r="Y49" s="59">
        <v>20.113419999999998</v>
      </c>
      <c r="Z49" s="59">
        <v>121.4327</v>
      </c>
      <c r="AA49" s="59">
        <v>32.915370000000003</v>
      </c>
      <c r="AB49" s="59">
        <v>15.39541</v>
      </c>
      <c r="AC49" s="59">
        <v>200.74021999999999</v>
      </c>
      <c r="AD49" s="59">
        <v>0</v>
      </c>
      <c r="AE49" s="59">
        <v>0</v>
      </c>
      <c r="AF49" s="59">
        <v>0</v>
      </c>
      <c r="AG49" s="59">
        <v>2.1834699999999998</v>
      </c>
      <c r="AH49" s="59">
        <v>0</v>
      </c>
      <c r="AI49" s="59">
        <v>15.4359</v>
      </c>
      <c r="AJ49" s="59">
        <v>0</v>
      </c>
      <c r="AK49" s="59">
        <v>0</v>
      </c>
      <c r="AL49" s="59">
        <v>79.857699999999994</v>
      </c>
      <c r="AM49" s="59">
        <v>3373.9222</v>
      </c>
    </row>
    <row r="50" spans="1:39">
      <c r="A50" s="64" t="s">
        <v>1218</v>
      </c>
      <c r="B50" s="59">
        <v>0</v>
      </c>
      <c r="C50" s="59">
        <v>0.38054000000000004</v>
      </c>
      <c r="D50" s="59">
        <v>0</v>
      </c>
      <c r="E50" s="59">
        <v>0</v>
      </c>
      <c r="F50" s="59">
        <v>3.0995300000000001</v>
      </c>
      <c r="G50" s="59">
        <v>0</v>
      </c>
      <c r="H50" s="59">
        <v>40.257669999999997</v>
      </c>
      <c r="I50" s="59">
        <v>0</v>
      </c>
      <c r="J50" s="59">
        <v>0</v>
      </c>
      <c r="K50" s="59">
        <v>5.5712399999999995</v>
      </c>
      <c r="L50" s="59">
        <v>0</v>
      </c>
      <c r="M50" s="59">
        <v>0</v>
      </c>
      <c r="N50" s="59">
        <v>0.30836000000000002</v>
      </c>
      <c r="O50" s="59">
        <v>0</v>
      </c>
      <c r="P50" s="59">
        <v>0</v>
      </c>
      <c r="Q50" s="59">
        <v>0</v>
      </c>
      <c r="R50" s="59">
        <v>0</v>
      </c>
      <c r="S50" s="59">
        <v>0</v>
      </c>
      <c r="T50" s="59">
        <v>0</v>
      </c>
      <c r="U50" s="59">
        <v>0</v>
      </c>
      <c r="V50" s="59">
        <v>0</v>
      </c>
      <c r="W50" s="59">
        <v>0</v>
      </c>
      <c r="X50" s="59">
        <v>63.873530000000002</v>
      </c>
      <c r="Y50" s="59">
        <v>0</v>
      </c>
      <c r="Z50" s="59">
        <v>0</v>
      </c>
      <c r="AA50" s="59">
        <v>0</v>
      </c>
      <c r="AB50" s="59">
        <v>0</v>
      </c>
      <c r="AC50" s="59">
        <v>93.281369999999995</v>
      </c>
      <c r="AD50" s="59">
        <v>0</v>
      </c>
      <c r="AE50" s="59">
        <v>0</v>
      </c>
      <c r="AF50" s="59">
        <v>0</v>
      </c>
      <c r="AG50" s="59">
        <v>0</v>
      </c>
      <c r="AH50" s="59">
        <v>0</v>
      </c>
      <c r="AI50" s="59">
        <v>0</v>
      </c>
      <c r="AJ50" s="59">
        <v>0</v>
      </c>
      <c r="AK50" s="59">
        <v>0</v>
      </c>
      <c r="AL50" s="59">
        <v>0</v>
      </c>
      <c r="AM50" s="59">
        <v>206.77223999999998</v>
      </c>
    </row>
    <row r="51" spans="1:39">
      <c r="A51" s="11" t="s">
        <v>1238</v>
      </c>
      <c r="B51" s="59">
        <v>0</v>
      </c>
      <c r="C51" s="59">
        <v>0</v>
      </c>
      <c r="D51" s="59">
        <v>23.598689999999998</v>
      </c>
      <c r="E51" s="59">
        <v>33.345089999999999</v>
      </c>
      <c r="F51" s="59">
        <v>2.03207</v>
      </c>
      <c r="G51" s="59">
        <v>0</v>
      </c>
      <c r="H51" s="59">
        <v>11.773969999999998</v>
      </c>
      <c r="I51" s="59">
        <v>0</v>
      </c>
      <c r="J51" s="59">
        <v>0</v>
      </c>
      <c r="K51" s="59">
        <v>0</v>
      </c>
      <c r="L51" s="59">
        <v>0</v>
      </c>
      <c r="M51" s="59">
        <v>0</v>
      </c>
      <c r="N51" s="59">
        <v>0</v>
      </c>
      <c r="O51" s="59">
        <v>0</v>
      </c>
      <c r="P51" s="59">
        <v>0</v>
      </c>
      <c r="Q51" s="59">
        <v>0</v>
      </c>
      <c r="R51" s="59">
        <v>0</v>
      </c>
      <c r="S51" s="59">
        <v>0</v>
      </c>
      <c r="T51" s="59">
        <v>0</v>
      </c>
      <c r="U51" s="59">
        <v>0</v>
      </c>
      <c r="V51" s="59">
        <v>0</v>
      </c>
      <c r="W51" s="59">
        <v>0</v>
      </c>
      <c r="X51" s="59">
        <v>220.82453000000001</v>
      </c>
      <c r="Y51" s="59">
        <v>0</v>
      </c>
      <c r="Z51" s="59">
        <v>0</v>
      </c>
      <c r="AA51" s="59">
        <v>0</v>
      </c>
      <c r="AB51" s="59">
        <v>0</v>
      </c>
      <c r="AC51" s="59">
        <v>37.817489999999999</v>
      </c>
      <c r="AD51" s="59">
        <v>0</v>
      </c>
      <c r="AE51" s="59">
        <v>0</v>
      </c>
      <c r="AF51" s="59">
        <v>0</v>
      </c>
      <c r="AG51" s="59">
        <v>0</v>
      </c>
      <c r="AH51" s="59">
        <v>0</v>
      </c>
      <c r="AI51" s="59">
        <v>0</v>
      </c>
      <c r="AJ51" s="59">
        <v>0</v>
      </c>
      <c r="AK51" s="59">
        <v>0</v>
      </c>
      <c r="AL51" s="59">
        <v>0</v>
      </c>
      <c r="AM51" s="59">
        <v>329.39184</v>
      </c>
    </row>
    <row r="52" spans="1:39">
      <c r="A52" s="273" t="s">
        <v>200</v>
      </c>
      <c r="B52" s="59">
        <v>-94475.717040000003</v>
      </c>
      <c r="C52" s="59">
        <v>-30777.706460000001</v>
      </c>
      <c r="D52" s="59">
        <v>-52355.782049999994</v>
      </c>
      <c r="E52" s="59">
        <v>-28680.624820000001</v>
      </c>
      <c r="F52" s="59">
        <v>-13698.062810000001</v>
      </c>
      <c r="G52" s="59">
        <v>-13931.55377</v>
      </c>
      <c r="H52" s="59">
        <v>-9178.841269999999</v>
      </c>
      <c r="I52" s="59">
        <v>-10262.677519999999</v>
      </c>
      <c r="J52" s="59">
        <v>-16547.5082</v>
      </c>
      <c r="K52" s="59">
        <v>-19160.254510000002</v>
      </c>
      <c r="L52" s="59">
        <v>-13162.150970000001</v>
      </c>
      <c r="M52" s="59">
        <v>-15559.577569999999</v>
      </c>
      <c r="N52" s="59">
        <v>-28519.876609999999</v>
      </c>
      <c r="O52" s="59">
        <v>-11996.33779</v>
      </c>
      <c r="P52" s="59">
        <v>-10077.41725</v>
      </c>
      <c r="Q52" s="59">
        <v>-3877.3682599999997</v>
      </c>
      <c r="R52" s="59">
        <v>-3118.7541200000001</v>
      </c>
      <c r="S52" s="59">
        <v>-4515.1868400000003</v>
      </c>
      <c r="T52" s="59">
        <v>-13137.586369999999</v>
      </c>
      <c r="U52" s="59">
        <v>-14418.95559</v>
      </c>
      <c r="V52" s="59">
        <v>-4659.2317499999999</v>
      </c>
      <c r="W52" s="59">
        <v>-7126.2789199999997</v>
      </c>
      <c r="X52" s="59">
        <v>-12988.492619999999</v>
      </c>
      <c r="Y52" s="59">
        <v>-8228.5547699999988</v>
      </c>
      <c r="Z52" s="59">
        <v>-8630.8133900000012</v>
      </c>
      <c r="AA52" s="59">
        <v>-7705.8926200000005</v>
      </c>
      <c r="AB52" s="59">
        <v>-14064.988589999999</v>
      </c>
      <c r="AC52" s="59">
        <v>-22154.748190000002</v>
      </c>
      <c r="AD52" s="59">
        <v>-1463.25431</v>
      </c>
      <c r="AE52" s="59">
        <v>-13368.89912</v>
      </c>
      <c r="AF52" s="59">
        <v>-6008.1294000000007</v>
      </c>
      <c r="AG52" s="59">
        <v>-3220.54052</v>
      </c>
      <c r="AH52" s="59">
        <v>-4696.3637399999998</v>
      </c>
      <c r="AI52" s="59">
        <v>-1690.0523700000001</v>
      </c>
      <c r="AJ52" s="59">
        <v>-1392.3057699999999</v>
      </c>
      <c r="AK52" s="59">
        <v>-441.23392000000001</v>
      </c>
      <c r="AL52" s="59">
        <v>-8939.8967599999996</v>
      </c>
      <c r="AM52" s="59">
        <v>-534231.61658000003</v>
      </c>
    </row>
    <row r="53" spans="1:39">
      <c r="A53" s="64" t="s">
        <v>1272</v>
      </c>
      <c r="B53" s="59">
        <v>-19121.705620000001</v>
      </c>
      <c r="C53" s="59">
        <v>-2286.90814</v>
      </c>
      <c r="D53" s="59">
        <v>-6375.2322000000004</v>
      </c>
      <c r="E53" s="59">
        <v>-3456.2302</v>
      </c>
      <c r="F53" s="59">
        <v>-1137.6129900000001</v>
      </c>
      <c r="G53" s="59">
        <v>-546.9128199999999</v>
      </c>
      <c r="H53" s="59">
        <v>-1080.0361799999998</v>
      </c>
      <c r="I53" s="59">
        <v>-1037.6861100000001</v>
      </c>
      <c r="J53" s="59">
        <v>-1304.8489500000001</v>
      </c>
      <c r="K53" s="59">
        <v>-3656.2065400000001</v>
      </c>
      <c r="L53" s="59">
        <v>-1661.7713100000001</v>
      </c>
      <c r="M53" s="59">
        <v>-2603.7970800000003</v>
      </c>
      <c r="N53" s="59">
        <v>-3678.4406800000002</v>
      </c>
      <c r="O53" s="59">
        <v>-2337.7045099999996</v>
      </c>
      <c r="P53" s="59">
        <v>-1161.28108</v>
      </c>
      <c r="Q53" s="59">
        <v>-695.11118999999997</v>
      </c>
      <c r="R53" s="59">
        <v>-361.51828999999998</v>
      </c>
      <c r="S53" s="59">
        <v>-275.91740000000004</v>
      </c>
      <c r="T53" s="59">
        <v>-1319.80557</v>
      </c>
      <c r="U53" s="59">
        <v>-2862.06954</v>
      </c>
      <c r="V53" s="59">
        <v>-364.31084000000004</v>
      </c>
      <c r="W53" s="59">
        <v>-470.78305</v>
      </c>
      <c r="X53" s="59">
        <v>-2609.7085899999997</v>
      </c>
      <c r="Y53" s="59">
        <v>-2064.4541300000001</v>
      </c>
      <c r="Z53" s="59">
        <v>-1292.61023</v>
      </c>
      <c r="AA53" s="59">
        <v>-627.51462000000004</v>
      </c>
      <c r="AB53" s="59">
        <v>-1981.02181</v>
      </c>
      <c r="AC53" s="59">
        <v>-2223.2222400000001</v>
      </c>
      <c r="AD53" s="59">
        <v>-393.92030999999997</v>
      </c>
      <c r="AE53" s="59">
        <v>-4220.7261500000004</v>
      </c>
      <c r="AF53" s="59">
        <v>-898.02144999999996</v>
      </c>
      <c r="AG53" s="59">
        <v>-592.06075999999996</v>
      </c>
      <c r="AH53" s="59">
        <v>-573.37398999999994</v>
      </c>
      <c r="AI53" s="59">
        <v>-171.33560999999997</v>
      </c>
      <c r="AJ53" s="59">
        <v>-256.96172000000001</v>
      </c>
      <c r="AK53" s="59">
        <v>-99.509789999999995</v>
      </c>
      <c r="AL53" s="59">
        <v>-712.10587999999996</v>
      </c>
      <c r="AM53" s="59">
        <v>-76512.437569999995</v>
      </c>
    </row>
    <row r="54" spans="1:39">
      <c r="A54" s="64" t="s">
        <v>1298</v>
      </c>
      <c r="B54" s="59">
        <v>-18209.778120000003</v>
      </c>
      <c r="C54" s="59">
        <v>-2214.88985</v>
      </c>
      <c r="D54" s="59">
        <v>-2898.68379</v>
      </c>
      <c r="E54" s="59">
        <v>-995.19838000000004</v>
      </c>
      <c r="F54" s="59">
        <v>-309.98962999999998</v>
      </c>
      <c r="G54" s="59">
        <v>-177.80948999999998</v>
      </c>
      <c r="H54" s="59">
        <v>-141.01138</v>
      </c>
      <c r="I54" s="59">
        <v>-343.80268999999998</v>
      </c>
      <c r="J54" s="59">
        <v>-815.99991</v>
      </c>
      <c r="K54" s="59">
        <v>-264.70928000000004</v>
      </c>
      <c r="L54" s="59">
        <v>-618.32375999999999</v>
      </c>
      <c r="M54" s="59">
        <v>-566.55449999999996</v>
      </c>
      <c r="N54" s="59">
        <v>-100.37205</v>
      </c>
      <c r="O54" s="59">
        <v>-822.48887999999999</v>
      </c>
      <c r="P54" s="59">
        <v>-316.48540000000003</v>
      </c>
      <c r="Q54" s="59">
        <v>-88.658149999999992</v>
      </c>
      <c r="R54" s="59">
        <v>-210.25891000000001</v>
      </c>
      <c r="S54" s="59">
        <v>-167.79570999999999</v>
      </c>
      <c r="T54" s="59">
        <v>-204.28985</v>
      </c>
      <c r="U54" s="59">
        <v>-1027.2081899999998</v>
      </c>
      <c r="V54" s="59">
        <v>-259.01596000000001</v>
      </c>
      <c r="W54" s="59">
        <v>-196.15923000000001</v>
      </c>
      <c r="X54" s="59">
        <v>-1247.1202800000001</v>
      </c>
      <c r="Y54" s="59">
        <v>-433.50231000000002</v>
      </c>
      <c r="Z54" s="59">
        <v>-995.48239000000001</v>
      </c>
      <c r="AA54" s="59">
        <v>-395.49352000000005</v>
      </c>
      <c r="AB54" s="59">
        <v>-592.67531999999994</v>
      </c>
      <c r="AC54" s="59">
        <v>-341.06228999999996</v>
      </c>
      <c r="AD54" s="59">
        <v>-150.42817000000002</v>
      </c>
      <c r="AE54" s="59">
        <v>-391.06718000000001</v>
      </c>
      <c r="AF54" s="59">
        <v>-1089.87222</v>
      </c>
      <c r="AG54" s="59">
        <v>-112.65025999999999</v>
      </c>
      <c r="AH54" s="59">
        <v>-157.13509999999999</v>
      </c>
      <c r="AI54" s="59">
        <v>-105.15363000000001</v>
      </c>
      <c r="AJ54" s="59">
        <v>-9.3171800000000005</v>
      </c>
      <c r="AK54" s="59">
        <v>-10.777100000000001</v>
      </c>
      <c r="AL54" s="59">
        <v>-207.83721</v>
      </c>
      <c r="AM54" s="59">
        <v>-37189.057270000005</v>
      </c>
    </row>
    <row r="55" spans="1:39">
      <c r="A55" s="64" t="s">
        <v>1273</v>
      </c>
      <c r="B55" s="59">
        <v>-1026.4509699999999</v>
      </c>
      <c r="C55" s="59">
        <v>-947.14482999999996</v>
      </c>
      <c r="D55" s="59">
        <v>-8996.7377799999995</v>
      </c>
      <c r="E55" s="59">
        <v>-1268.2348400000001</v>
      </c>
      <c r="F55" s="59">
        <v>-196.74928</v>
      </c>
      <c r="G55" s="59">
        <v>-113.84334</v>
      </c>
      <c r="H55" s="59">
        <v>-15.29163</v>
      </c>
      <c r="I55" s="59">
        <v>-32.770160000000004</v>
      </c>
      <c r="J55" s="59">
        <v>-12.91849</v>
      </c>
      <c r="K55" s="59">
        <v>-304.00608</v>
      </c>
      <c r="L55" s="59">
        <v>-79.646000000000001</v>
      </c>
      <c r="M55" s="59">
        <v>-262.11151999999998</v>
      </c>
      <c r="N55" s="59">
        <v>-192.43664999999999</v>
      </c>
      <c r="O55" s="59">
        <v>-38.200739999999996</v>
      </c>
      <c r="P55" s="59">
        <v>-69.223960000000005</v>
      </c>
      <c r="Q55" s="59">
        <v>-666.6975799999999</v>
      </c>
      <c r="R55" s="59">
        <v>-0.45860000000000001</v>
      </c>
      <c r="S55" s="59">
        <v>0</v>
      </c>
      <c r="T55" s="59">
        <v>-223.15759</v>
      </c>
      <c r="U55" s="59">
        <v>-45.40954</v>
      </c>
      <c r="V55" s="59">
        <v>-3.9412600000000002</v>
      </c>
      <c r="W55" s="59">
        <v>-107.36047000000001</v>
      </c>
      <c r="X55" s="59">
        <v>-81.243089999999995</v>
      </c>
      <c r="Y55" s="59">
        <v>-27.813980000000001</v>
      </c>
      <c r="Z55" s="59">
        <v>-23.555109999999999</v>
      </c>
      <c r="AA55" s="59">
        <v>-36.826440000000005</v>
      </c>
      <c r="AB55" s="59">
        <v>-81.891530000000003</v>
      </c>
      <c r="AC55" s="59">
        <v>-457.64643999999998</v>
      </c>
      <c r="AD55" s="59">
        <v>-69.339230000000001</v>
      </c>
      <c r="AE55" s="59">
        <v>-78.260710000000003</v>
      </c>
      <c r="AF55" s="59">
        <v>-29.93844</v>
      </c>
      <c r="AG55" s="59">
        <v>0</v>
      </c>
      <c r="AH55" s="59">
        <v>-23.543830000000003</v>
      </c>
      <c r="AI55" s="59">
        <v>-8.1133000000000006</v>
      </c>
      <c r="AJ55" s="59">
        <v>-154.54311999999999</v>
      </c>
      <c r="AK55" s="59">
        <v>-12.08832</v>
      </c>
      <c r="AL55" s="59">
        <v>-423.44734000000005</v>
      </c>
      <c r="AM55" s="59">
        <v>-16111.04219</v>
      </c>
    </row>
    <row r="56" spans="1:39">
      <c r="A56" s="64" t="s">
        <v>1299</v>
      </c>
      <c r="B56" s="59">
        <v>-2382.21994</v>
      </c>
      <c r="C56" s="59">
        <v>-3404.1832799999997</v>
      </c>
      <c r="D56" s="59">
        <v>-7156.6231299999999</v>
      </c>
      <c r="E56" s="59">
        <v>-553.23848999999996</v>
      </c>
      <c r="F56" s="59">
        <v>-569.65184999999997</v>
      </c>
      <c r="G56" s="59">
        <v>-115.2192</v>
      </c>
      <c r="H56" s="59">
        <v>-13.67009</v>
      </c>
      <c r="I56" s="59">
        <v>-132.96970999999999</v>
      </c>
      <c r="J56" s="59">
        <v>0</v>
      </c>
      <c r="K56" s="59">
        <v>-61.827169999999995</v>
      </c>
      <c r="L56" s="59">
        <v>-29.818960000000001</v>
      </c>
      <c r="M56" s="59">
        <v>-109.33235999999999</v>
      </c>
      <c r="N56" s="59">
        <v>-252.81773999999999</v>
      </c>
      <c r="O56" s="59">
        <v>-253.54329000000001</v>
      </c>
      <c r="P56" s="59">
        <v>-724.93939999999998</v>
      </c>
      <c r="Q56" s="59">
        <v>-245.27835000000002</v>
      </c>
      <c r="R56" s="59">
        <v>-100.36999</v>
      </c>
      <c r="S56" s="59">
        <v>-38.768639999999998</v>
      </c>
      <c r="T56" s="59">
        <v>-25.971790000000002</v>
      </c>
      <c r="U56" s="59">
        <v>-185.78160999999997</v>
      </c>
      <c r="V56" s="59">
        <v>-40.649900000000002</v>
      </c>
      <c r="W56" s="59">
        <v>-152.50210000000001</v>
      </c>
      <c r="X56" s="59">
        <v>-729.51418999999999</v>
      </c>
      <c r="Y56" s="59">
        <v>-39.053339999999999</v>
      </c>
      <c r="Z56" s="59">
        <v>-43.880919999999996</v>
      </c>
      <c r="AA56" s="59">
        <v>-96.727209999999999</v>
      </c>
      <c r="AB56" s="59">
        <v>-10.40152</v>
      </c>
      <c r="AC56" s="59">
        <v>-899.46666000000005</v>
      </c>
      <c r="AD56" s="59">
        <v>-36.892769999999999</v>
      </c>
      <c r="AE56" s="59">
        <v>0</v>
      </c>
      <c r="AF56" s="59">
        <v>-158.16363000000001</v>
      </c>
      <c r="AG56" s="59">
        <v>-0.14265</v>
      </c>
      <c r="AH56" s="59">
        <v>-16.947020000000002</v>
      </c>
      <c r="AI56" s="59">
        <v>-69.871320000000011</v>
      </c>
      <c r="AJ56" s="59">
        <v>0</v>
      </c>
      <c r="AK56" s="59">
        <v>-42.365790000000004</v>
      </c>
      <c r="AL56" s="59">
        <v>-380.19340999999997</v>
      </c>
      <c r="AM56" s="59">
        <v>-19072.997420000003</v>
      </c>
    </row>
    <row r="57" spans="1:39">
      <c r="A57" s="64" t="s">
        <v>1274</v>
      </c>
      <c r="B57" s="59">
        <v>-6135.9515499999998</v>
      </c>
      <c r="C57" s="59">
        <v>-3614.47894</v>
      </c>
      <c r="D57" s="59">
        <v>-2952.7770699999996</v>
      </c>
      <c r="E57" s="59">
        <v>-10560.50167</v>
      </c>
      <c r="F57" s="59">
        <v>-3744.5294599999997</v>
      </c>
      <c r="G57" s="59">
        <v>-5266.5108899999996</v>
      </c>
      <c r="H57" s="59">
        <v>-1563.3336499999998</v>
      </c>
      <c r="I57" s="59">
        <v>-1411.5648999999999</v>
      </c>
      <c r="J57" s="59">
        <v>-3503.4332300000001</v>
      </c>
      <c r="K57" s="59">
        <v>-1936.2643400000002</v>
      </c>
      <c r="L57" s="59">
        <v>-5060.0974299999998</v>
      </c>
      <c r="M57" s="59">
        <v>-2518.3590299999996</v>
      </c>
      <c r="N57" s="59">
        <v>-3188.8700899999999</v>
      </c>
      <c r="O57" s="59">
        <v>-1713.3193600000002</v>
      </c>
      <c r="P57" s="59">
        <v>-1282.68067</v>
      </c>
      <c r="Q57" s="59">
        <v>-351.50162</v>
      </c>
      <c r="R57" s="59">
        <v>-263.47073</v>
      </c>
      <c r="S57" s="59">
        <v>-1082.2872299999999</v>
      </c>
      <c r="T57" s="59">
        <v>-2175.5143800000001</v>
      </c>
      <c r="U57" s="59">
        <v>-1546.2061699999999</v>
      </c>
      <c r="V57" s="59">
        <v>-511.82999000000001</v>
      </c>
      <c r="W57" s="59">
        <v>-2559.5538500000002</v>
      </c>
      <c r="X57" s="59">
        <v>-1154.50703</v>
      </c>
      <c r="Y57" s="59">
        <v>-784.28966000000003</v>
      </c>
      <c r="Z57" s="59">
        <v>-1655.63111</v>
      </c>
      <c r="AA57" s="59">
        <v>-1422.27709</v>
      </c>
      <c r="AB57" s="59">
        <v>-1589.6531100000002</v>
      </c>
      <c r="AC57" s="59">
        <v>-4040.4506499999998</v>
      </c>
      <c r="AD57" s="59">
        <v>-107.60834</v>
      </c>
      <c r="AE57" s="59">
        <v>-202.81426999999999</v>
      </c>
      <c r="AF57" s="59">
        <v>-144.80845000000002</v>
      </c>
      <c r="AG57" s="59">
        <v>-387.99832000000004</v>
      </c>
      <c r="AH57" s="59">
        <v>-946.54025999999999</v>
      </c>
      <c r="AI57" s="59">
        <v>-116.10195</v>
      </c>
      <c r="AJ57" s="59">
        <v>-197.77852999999999</v>
      </c>
      <c r="AK57" s="59">
        <v>0</v>
      </c>
      <c r="AL57" s="59">
        <v>-1248.8117500000001</v>
      </c>
      <c r="AM57" s="59">
        <v>-76942.306769999996</v>
      </c>
    </row>
    <row r="58" spans="1:39">
      <c r="A58" s="64" t="s">
        <v>201</v>
      </c>
      <c r="B58" s="59">
        <v>-11796.480519999999</v>
      </c>
      <c r="C58" s="59">
        <v>-4177.3553300000003</v>
      </c>
      <c r="D58" s="59">
        <v>-5012.8377399999999</v>
      </c>
      <c r="E58" s="59">
        <v>-1679.0505900000001</v>
      </c>
      <c r="F58" s="59">
        <v>-10.59548</v>
      </c>
      <c r="G58" s="59">
        <v>-309.52045000000004</v>
      </c>
      <c r="H58" s="59">
        <v>-103.23672999999999</v>
      </c>
      <c r="I58" s="59">
        <v>-925.24615000000006</v>
      </c>
      <c r="J58" s="59">
        <v>-1207.5668899999998</v>
      </c>
      <c r="K58" s="59">
        <v>-849.94972999999993</v>
      </c>
      <c r="L58" s="59">
        <v>-582.99996999999996</v>
      </c>
      <c r="M58" s="59">
        <v>-117.08700999999999</v>
      </c>
      <c r="N58" s="59">
        <v>-18.456150000000001</v>
      </c>
      <c r="O58" s="59">
        <v>-654.90213000000006</v>
      </c>
      <c r="P58" s="59">
        <v>-164.98718</v>
      </c>
      <c r="Q58" s="59">
        <v>-151.25889999999998</v>
      </c>
      <c r="R58" s="59">
        <v>-276.63002</v>
      </c>
      <c r="S58" s="59">
        <v>-157.36095</v>
      </c>
      <c r="T58" s="59">
        <v>0</v>
      </c>
      <c r="U58" s="59">
        <v>-511.75783000000001</v>
      </c>
      <c r="V58" s="59">
        <v>-185.91244</v>
      </c>
      <c r="W58" s="59">
        <v>-93.057479999999998</v>
      </c>
      <c r="X58" s="59">
        <v>-2276.14993</v>
      </c>
      <c r="Y58" s="59">
        <v>-78.622320000000002</v>
      </c>
      <c r="Z58" s="59">
        <v>-1326.77907</v>
      </c>
      <c r="AA58" s="59">
        <v>-593.81128999999999</v>
      </c>
      <c r="AB58" s="59">
        <v>-510.36980999999997</v>
      </c>
      <c r="AC58" s="59">
        <v>-476.09613000000002</v>
      </c>
      <c r="AD58" s="59">
        <v>0</v>
      </c>
      <c r="AE58" s="59">
        <v>-295.43876</v>
      </c>
      <c r="AF58" s="59">
        <v>-256.46762999999999</v>
      </c>
      <c r="AG58" s="59">
        <v>-5.7080000000000002</v>
      </c>
      <c r="AH58" s="59">
        <v>-354.94625000000002</v>
      </c>
      <c r="AI58" s="59">
        <v>-90.381830000000008</v>
      </c>
      <c r="AJ58" s="59">
        <v>0</v>
      </c>
      <c r="AK58" s="59">
        <v>0</v>
      </c>
      <c r="AL58" s="59">
        <v>-350.64974999999998</v>
      </c>
      <c r="AM58" s="59">
        <v>-35601.670439999994</v>
      </c>
    </row>
    <row r="59" spans="1:39">
      <c r="A59" s="64" t="s">
        <v>202</v>
      </c>
      <c r="B59" s="59">
        <v>-10947.68844</v>
      </c>
      <c r="C59" s="59">
        <v>-11986.100699999999</v>
      </c>
      <c r="D59" s="59">
        <v>-8450.3318199999994</v>
      </c>
      <c r="E59" s="59">
        <v>-5481.35952</v>
      </c>
      <c r="F59" s="59">
        <v>-4152.9539999999997</v>
      </c>
      <c r="G59" s="59">
        <v>-4903.643</v>
      </c>
      <c r="H59" s="59">
        <v>-2530.7053799999999</v>
      </c>
      <c r="I59" s="59">
        <v>-6152.82006</v>
      </c>
      <c r="J59" s="59">
        <v>-4539.1822999999995</v>
      </c>
      <c r="K59" s="59">
        <v>-5091.2657300000001</v>
      </c>
      <c r="L59" s="59">
        <v>-4750.3989700000002</v>
      </c>
      <c r="M59" s="59">
        <v>-7583.7300599999999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-160370.76228999998</v>
      </c>
    </row>
    <row r="60" spans="1:39">
      <c r="A60" s="64" t="s">
        <v>203</v>
      </c>
      <c r="B60" s="59">
        <v>-20701.938690000003</v>
      </c>
      <c r="C60" s="59">
        <v>-811.50518999999997</v>
      </c>
      <c r="D60" s="59">
        <v>-8676.1361699999998</v>
      </c>
      <c r="E60" s="59">
        <v>-3816.8360600000001</v>
      </c>
      <c r="F60" s="59">
        <v>-3374.6925699999997</v>
      </c>
      <c r="G60" s="59">
        <v>-2374.0210899999997</v>
      </c>
      <c r="H60" s="59">
        <v>-3507.2867900000001</v>
      </c>
      <c r="I60" s="59">
        <v>0</v>
      </c>
      <c r="J60" s="59">
        <v>-4984.4009000000005</v>
      </c>
      <c r="K60" s="59">
        <v>-6401.0680999999995</v>
      </c>
      <c r="L60" s="59">
        <v>-66.72</v>
      </c>
      <c r="M60" s="59">
        <v>-1508.4349</v>
      </c>
      <c r="N60" s="59">
        <v>-10182.63027</v>
      </c>
      <c r="O60" s="59">
        <v>-1546.1195600000001</v>
      </c>
      <c r="P60" s="59">
        <v>-2328.4531400000001</v>
      </c>
      <c r="Q60" s="59">
        <v>-161.09522000000001</v>
      </c>
      <c r="R60" s="59">
        <v>-534.34942000000001</v>
      </c>
      <c r="S60" s="59">
        <v>0</v>
      </c>
      <c r="T60" s="59">
        <v>-6359.3272000000006</v>
      </c>
      <c r="U60" s="59">
        <v>-3999.7525599999999</v>
      </c>
      <c r="V60" s="59">
        <v>-399.29566</v>
      </c>
      <c r="W60" s="59">
        <v>-1940.2301699999998</v>
      </c>
      <c r="X60" s="59">
        <v>-393.53227000000004</v>
      </c>
      <c r="Y60" s="59">
        <v>-1729.0186999999999</v>
      </c>
      <c r="Z60" s="59">
        <v>-213.18244000000001</v>
      </c>
      <c r="AA60" s="59">
        <v>-763.95134999999993</v>
      </c>
      <c r="AB60" s="59">
        <v>-422.54016999999999</v>
      </c>
      <c r="AC60" s="59">
        <v>-4702.7511599999998</v>
      </c>
      <c r="AD60" s="59">
        <v>0</v>
      </c>
      <c r="AE60" s="59">
        <v>-2331.9427000000001</v>
      </c>
      <c r="AF60" s="59">
        <v>-3058.1104599999999</v>
      </c>
      <c r="AG60" s="59">
        <v>-126.82597</v>
      </c>
      <c r="AH60" s="59">
        <v>-525.83487000000002</v>
      </c>
      <c r="AI60" s="59">
        <v>-390.71740999999997</v>
      </c>
      <c r="AJ60" s="59">
        <v>0</v>
      </c>
      <c r="AK60" s="59">
        <v>-255.94926000000001</v>
      </c>
      <c r="AL60" s="59">
        <v>-247.50351999999998</v>
      </c>
      <c r="AM60" s="59">
        <v>-98836.153940000004</v>
      </c>
    </row>
    <row r="61" spans="1:39">
      <c r="A61" s="64" t="s">
        <v>204</v>
      </c>
      <c r="B61" s="59">
        <v>0</v>
      </c>
      <c r="C61" s="59">
        <v>0</v>
      </c>
      <c r="D61" s="59">
        <v>-142.07685999999998</v>
      </c>
      <c r="E61" s="59">
        <v>0</v>
      </c>
      <c r="F61" s="59">
        <v>0</v>
      </c>
      <c r="G61" s="59">
        <v>0</v>
      </c>
      <c r="H61" s="59">
        <v>0</v>
      </c>
      <c r="I61" s="59">
        <v>0</v>
      </c>
      <c r="J61" s="59">
        <v>0</v>
      </c>
      <c r="K61" s="59">
        <v>0</v>
      </c>
      <c r="L61" s="59">
        <v>-51.202089999999998</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-193.27895000000001</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-887.80551000000003</v>
      </c>
      <c r="C63" s="59">
        <v>-129.57164</v>
      </c>
      <c r="D63" s="59">
        <v>-175.47385999999997</v>
      </c>
      <c r="E63" s="59">
        <v>0</v>
      </c>
      <c r="F63" s="59">
        <v>-55.67098</v>
      </c>
      <c r="G63" s="59">
        <v>-18.10651</v>
      </c>
      <c r="H63" s="59">
        <v>-62.938769999999998</v>
      </c>
      <c r="I63" s="59">
        <v>0</v>
      </c>
      <c r="J63" s="59">
        <v>-65.933350000000004</v>
      </c>
      <c r="K63" s="59">
        <v>-212.81995999999998</v>
      </c>
      <c r="L63" s="59">
        <v>-60.474499999999999</v>
      </c>
      <c r="M63" s="59">
        <v>-65.62724</v>
      </c>
      <c r="N63" s="59">
        <v>-329.41841999999997</v>
      </c>
      <c r="O63" s="59">
        <v>0</v>
      </c>
      <c r="P63" s="59">
        <v>0</v>
      </c>
      <c r="Q63" s="59">
        <v>-35.497399999999999</v>
      </c>
      <c r="R63" s="59">
        <v>0</v>
      </c>
      <c r="S63" s="59">
        <v>0</v>
      </c>
      <c r="T63" s="59">
        <v>-116.51027999999999</v>
      </c>
      <c r="U63" s="59">
        <v>0</v>
      </c>
      <c r="V63" s="59">
        <v>0</v>
      </c>
      <c r="W63" s="59">
        <v>0</v>
      </c>
      <c r="X63" s="59">
        <v>0</v>
      </c>
      <c r="Y63" s="59">
        <v>-59.93085</v>
      </c>
      <c r="Z63" s="59">
        <v>0</v>
      </c>
      <c r="AA63" s="59">
        <v>-22.45046</v>
      </c>
      <c r="AB63" s="59">
        <v>0</v>
      </c>
      <c r="AC63" s="59">
        <v>0</v>
      </c>
      <c r="AD63" s="59">
        <v>0</v>
      </c>
      <c r="AE63" s="59">
        <v>-83.108699999999999</v>
      </c>
      <c r="AF63" s="59">
        <v>0</v>
      </c>
      <c r="AG63" s="59">
        <v>-19.158169999999998</v>
      </c>
      <c r="AH63" s="59">
        <v>-73.237100000000012</v>
      </c>
      <c r="AI63" s="59">
        <v>0</v>
      </c>
      <c r="AJ63" s="59">
        <v>-11.914819999999999</v>
      </c>
      <c r="AK63" s="59">
        <v>0</v>
      </c>
      <c r="AL63" s="59">
        <v>0</v>
      </c>
      <c r="AM63" s="59">
        <v>-2485.6485200000002</v>
      </c>
    </row>
    <row r="64" spans="1:39">
      <c r="A64" s="64" t="s">
        <v>1004</v>
      </c>
      <c r="B64" s="59">
        <v>-993.87308999999993</v>
      </c>
      <c r="C64" s="59">
        <v>-309.64014000000003</v>
      </c>
      <c r="D64" s="59">
        <v>-459.70875999999998</v>
      </c>
      <c r="E64" s="59">
        <v>0</v>
      </c>
      <c r="F64" s="59">
        <v>-60.761160000000004</v>
      </c>
      <c r="G64" s="59">
        <v>-39.27608</v>
      </c>
      <c r="H64" s="59">
        <v>-34.066160000000004</v>
      </c>
      <c r="I64" s="59">
        <v>0</v>
      </c>
      <c r="J64" s="59">
        <v>-113.22417999999999</v>
      </c>
      <c r="K64" s="59">
        <v>-43.158250000000002</v>
      </c>
      <c r="L64" s="59">
        <v>-53.99606</v>
      </c>
      <c r="M64" s="59">
        <v>-119.81903999999999</v>
      </c>
      <c r="N64" s="59">
        <v>-26.459</v>
      </c>
      <c r="O64" s="59">
        <v>0</v>
      </c>
      <c r="P64" s="59">
        <v>0</v>
      </c>
      <c r="Q64" s="59">
        <v>-21.474520000000002</v>
      </c>
      <c r="R64" s="59">
        <v>0</v>
      </c>
      <c r="S64" s="59">
        <v>0</v>
      </c>
      <c r="T64" s="59">
        <v>-41.57884</v>
      </c>
      <c r="U64" s="59">
        <v>0</v>
      </c>
      <c r="V64" s="59">
        <v>0</v>
      </c>
      <c r="W64" s="59">
        <v>0</v>
      </c>
      <c r="X64" s="59">
        <v>0</v>
      </c>
      <c r="Y64" s="59">
        <v>-74.146059999999991</v>
      </c>
      <c r="Z64" s="59">
        <v>0</v>
      </c>
      <c r="AA64" s="59">
        <v>-55.593530000000001</v>
      </c>
      <c r="AB64" s="59">
        <v>0</v>
      </c>
      <c r="AC64" s="59">
        <v>0</v>
      </c>
      <c r="AD64" s="59">
        <v>0</v>
      </c>
      <c r="AE64" s="59">
        <v>-26.876519999999999</v>
      </c>
      <c r="AF64" s="59">
        <v>0</v>
      </c>
      <c r="AG64" s="59">
        <v>-27.902619999999999</v>
      </c>
      <c r="AH64" s="59">
        <v>-43.779809999999998</v>
      </c>
      <c r="AI64" s="59">
        <v>0</v>
      </c>
      <c r="AJ64" s="59">
        <v>-2.6954000000000002</v>
      </c>
      <c r="AK64" s="59">
        <v>0</v>
      </c>
      <c r="AL64" s="59">
        <v>0</v>
      </c>
      <c r="AM64" s="59">
        <v>-2548.0292200000004</v>
      </c>
    </row>
    <row r="65" spans="1:39">
      <c r="A65" s="64" t="s">
        <v>1201</v>
      </c>
      <c r="B65" s="59">
        <v>-50.333390000000001</v>
      </c>
      <c r="C65" s="59">
        <v>-64.77555000000001</v>
      </c>
      <c r="D65" s="59">
        <v>-125.89592999999999</v>
      </c>
      <c r="E65" s="59">
        <v>-392.65421999999995</v>
      </c>
      <c r="F65" s="59">
        <v>-6.8116899999999996</v>
      </c>
      <c r="G65" s="59">
        <v>0</v>
      </c>
      <c r="H65" s="59">
        <v>-11.10614</v>
      </c>
      <c r="I65" s="59">
        <v>-26.910029999999999</v>
      </c>
      <c r="J65" s="59">
        <v>0</v>
      </c>
      <c r="K65" s="59">
        <v>-127.77158</v>
      </c>
      <c r="L65" s="59">
        <v>-6.8043999999999993</v>
      </c>
      <c r="M65" s="59">
        <v>-8.96922</v>
      </c>
      <c r="N65" s="59">
        <v>-40.523230000000005</v>
      </c>
      <c r="O65" s="59">
        <v>-12.295669999999999</v>
      </c>
      <c r="P65" s="59">
        <v>-2.1379699999999997</v>
      </c>
      <c r="Q65" s="59">
        <v>0</v>
      </c>
      <c r="R65" s="59">
        <v>0</v>
      </c>
      <c r="S65" s="59">
        <v>0</v>
      </c>
      <c r="T65" s="59">
        <v>-46.478619999999999</v>
      </c>
      <c r="U65" s="59">
        <v>-3.3545199999999999</v>
      </c>
      <c r="V65" s="59">
        <v>0</v>
      </c>
      <c r="W65" s="59">
        <v>0</v>
      </c>
      <c r="X65" s="59">
        <v>0</v>
      </c>
      <c r="Y65" s="59">
        <v>-2.7234499999999997</v>
      </c>
      <c r="Z65" s="59">
        <v>-7.3698199999999998</v>
      </c>
      <c r="AA65" s="59">
        <v>0</v>
      </c>
      <c r="AB65" s="59">
        <v>-16.794689999999999</v>
      </c>
      <c r="AC65" s="59">
        <v>-101.93156</v>
      </c>
      <c r="AD65" s="59">
        <v>-0.65251000000000003</v>
      </c>
      <c r="AE65" s="59">
        <v>0</v>
      </c>
      <c r="AF65" s="59">
        <v>-0.29502</v>
      </c>
      <c r="AG65" s="59">
        <v>0</v>
      </c>
      <c r="AH65" s="59">
        <v>0</v>
      </c>
      <c r="AI65" s="59">
        <v>-0.10058</v>
      </c>
      <c r="AJ65" s="59">
        <v>0</v>
      </c>
      <c r="AK65" s="59">
        <v>0</v>
      </c>
      <c r="AL65" s="59">
        <v>-15.519110000000001</v>
      </c>
      <c r="AM65" s="59">
        <v>-1072.2088999999999</v>
      </c>
    </row>
    <row r="66" spans="1:39">
      <c r="A66" s="64" t="s">
        <v>1202</v>
      </c>
      <c r="B66" s="59">
        <v>-229.29935999999998</v>
      </c>
      <c r="C66" s="59">
        <v>-386.93117000000001</v>
      </c>
      <c r="D66" s="59">
        <v>-561.41857999999991</v>
      </c>
      <c r="E66" s="59">
        <v>-122.87775000000001</v>
      </c>
      <c r="F66" s="59">
        <v>-56.031500000000001</v>
      </c>
      <c r="G66" s="59">
        <v>-50.662990000000001</v>
      </c>
      <c r="H66" s="59">
        <v>-7.4116899999999992</v>
      </c>
      <c r="I66" s="59">
        <v>-28.65541</v>
      </c>
      <c r="J66" s="59">
        <v>0</v>
      </c>
      <c r="K66" s="59">
        <v>-15.505360000000001</v>
      </c>
      <c r="L66" s="59">
        <v>-6.2103400000000004</v>
      </c>
      <c r="M66" s="59">
        <v>-24.18225</v>
      </c>
      <c r="N66" s="59">
        <v>-66.489440000000002</v>
      </c>
      <c r="O66" s="59">
        <v>-41.16807</v>
      </c>
      <c r="P66" s="59">
        <v>-121.40919</v>
      </c>
      <c r="Q66" s="59">
        <v>-48.66189</v>
      </c>
      <c r="R66" s="59">
        <v>0</v>
      </c>
      <c r="S66" s="59">
        <v>0</v>
      </c>
      <c r="T66" s="59">
        <v>-1.7595399999999999</v>
      </c>
      <c r="U66" s="59">
        <v>-17.580169999999999</v>
      </c>
      <c r="V66" s="59">
        <v>0</v>
      </c>
      <c r="W66" s="59">
        <v>0</v>
      </c>
      <c r="X66" s="59">
        <v>0</v>
      </c>
      <c r="Y66" s="59">
        <v>-7.8921899999999994</v>
      </c>
      <c r="Z66" s="59">
        <v>-43.74785</v>
      </c>
      <c r="AA66" s="59">
        <v>-30.505680000000002</v>
      </c>
      <c r="AB66" s="59">
        <v>-7.0607199999999999</v>
      </c>
      <c r="AC66" s="59">
        <v>-142.52704</v>
      </c>
      <c r="AD66" s="59">
        <v>-17.10998</v>
      </c>
      <c r="AE66" s="59">
        <v>0</v>
      </c>
      <c r="AF66" s="59">
        <v>-16.278200000000002</v>
      </c>
      <c r="AG66" s="59">
        <v>-1.9992399999999999</v>
      </c>
      <c r="AH66" s="59">
        <v>-4.7667200000000003</v>
      </c>
      <c r="AI66" s="59">
        <v>-17.774549999999998</v>
      </c>
      <c r="AJ66" s="59">
        <v>0</v>
      </c>
      <c r="AK66" s="59">
        <v>-20.543659999999999</v>
      </c>
      <c r="AL66" s="59">
        <v>-53.896650000000001</v>
      </c>
      <c r="AM66" s="59">
        <v>-2150.35718</v>
      </c>
    </row>
    <row r="67" spans="1:39">
      <c r="A67" s="64" t="s">
        <v>1203</v>
      </c>
      <c r="B67" s="59">
        <v>-1305.4446399999999</v>
      </c>
      <c r="C67" s="59">
        <v>-120.98908</v>
      </c>
      <c r="D67" s="59">
        <v>-102.85695</v>
      </c>
      <c r="E67" s="59">
        <v>-155.52664000000001</v>
      </c>
      <c r="F67" s="59">
        <v>-16.773409999999998</v>
      </c>
      <c r="G67" s="59">
        <v>0</v>
      </c>
      <c r="H67" s="59">
        <v>-76.489339999999999</v>
      </c>
      <c r="I67" s="59">
        <v>-83.475979999999993</v>
      </c>
      <c r="J67" s="59">
        <v>0</v>
      </c>
      <c r="K67" s="59">
        <v>-156.83332000000001</v>
      </c>
      <c r="L67" s="59">
        <v>-89.480800000000002</v>
      </c>
      <c r="M67" s="59">
        <v>-22.867049999999999</v>
      </c>
      <c r="N67" s="59">
        <v>-65.820869999999999</v>
      </c>
      <c r="O67" s="59">
        <v>-31.744630000000001</v>
      </c>
      <c r="P67" s="59">
        <v>-92.005030000000005</v>
      </c>
      <c r="Q67" s="59">
        <v>0</v>
      </c>
      <c r="R67" s="59">
        <v>0</v>
      </c>
      <c r="S67" s="59">
        <v>-3.6682299999999999</v>
      </c>
      <c r="T67" s="59">
        <v>-138.10264000000001</v>
      </c>
      <c r="U67" s="59">
        <v>-17.44143</v>
      </c>
      <c r="V67" s="59">
        <v>0</v>
      </c>
      <c r="W67" s="59">
        <v>0</v>
      </c>
      <c r="X67" s="59">
        <v>0</v>
      </c>
      <c r="Y67" s="59">
        <v>-39.28022</v>
      </c>
      <c r="Z67" s="59">
        <v>-51.059379999999997</v>
      </c>
      <c r="AA67" s="59">
        <v>-58.278410000000001</v>
      </c>
      <c r="AB67" s="59">
        <v>-8.1030899999999999</v>
      </c>
      <c r="AC67" s="59">
        <v>-218.83984000000001</v>
      </c>
      <c r="AD67" s="59">
        <v>0</v>
      </c>
      <c r="AE67" s="59">
        <v>-1.28026</v>
      </c>
      <c r="AF67" s="59">
        <v>0</v>
      </c>
      <c r="AG67" s="59">
        <v>0</v>
      </c>
      <c r="AH67" s="59">
        <v>0</v>
      </c>
      <c r="AI67" s="59">
        <v>0</v>
      </c>
      <c r="AJ67" s="59">
        <v>0</v>
      </c>
      <c r="AK67" s="59">
        <v>0</v>
      </c>
      <c r="AL67" s="59">
        <v>-15.500170000000001</v>
      </c>
      <c r="AM67" s="59">
        <v>-2871.86141</v>
      </c>
    </row>
    <row r="68" spans="1:39">
      <c r="A68" s="64" t="s">
        <v>1204</v>
      </c>
      <c r="B68" s="59">
        <v>-686.74719999999991</v>
      </c>
      <c r="C68" s="59">
        <v>-323.23262</v>
      </c>
      <c r="D68" s="59">
        <v>-268.99140999999997</v>
      </c>
      <c r="E68" s="59">
        <v>-198.91646</v>
      </c>
      <c r="F68" s="59">
        <v>-5.23881</v>
      </c>
      <c r="G68" s="59">
        <v>-16.027909999999999</v>
      </c>
      <c r="H68" s="59">
        <v>-32.257339999999999</v>
      </c>
      <c r="I68" s="59">
        <v>-86.776320000000013</v>
      </c>
      <c r="J68" s="59">
        <v>0</v>
      </c>
      <c r="K68" s="59">
        <v>-38.869070000000001</v>
      </c>
      <c r="L68" s="59">
        <v>-44.206379999999996</v>
      </c>
      <c r="M68" s="59">
        <v>-48.706309999999995</v>
      </c>
      <c r="N68" s="59">
        <v>-17.73996</v>
      </c>
      <c r="O68" s="59">
        <v>-49.590949999999999</v>
      </c>
      <c r="P68" s="59">
        <v>-31.605370000000001</v>
      </c>
      <c r="Q68" s="59">
        <v>-1.5597699999999999</v>
      </c>
      <c r="R68" s="59">
        <v>0</v>
      </c>
      <c r="S68" s="59">
        <v>0</v>
      </c>
      <c r="T68" s="59">
        <v>0</v>
      </c>
      <c r="U68" s="59">
        <v>-28.52103</v>
      </c>
      <c r="V68" s="59">
        <v>0</v>
      </c>
      <c r="W68" s="59">
        <v>0</v>
      </c>
      <c r="X68" s="59">
        <v>0</v>
      </c>
      <c r="Y68" s="59">
        <v>-38.632550000000002</v>
      </c>
      <c r="Z68" s="59">
        <v>-51.989069999999998</v>
      </c>
      <c r="AA68" s="59">
        <v>-61.433540000000001</v>
      </c>
      <c r="AB68" s="59">
        <v>-98.916820000000001</v>
      </c>
      <c r="AC68" s="59">
        <v>-43.765180000000001</v>
      </c>
      <c r="AD68" s="59">
        <v>0</v>
      </c>
      <c r="AE68" s="59">
        <v>-15.282870000000001</v>
      </c>
      <c r="AF68" s="59">
        <v>-38.415900000000001</v>
      </c>
      <c r="AG68" s="59">
        <v>-7.6495299999999995</v>
      </c>
      <c r="AH68" s="59">
        <v>0</v>
      </c>
      <c r="AI68" s="59">
        <v>-4.5361899999999995</v>
      </c>
      <c r="AJ68" s="59">
        <v>0</v>
      </c>
      <c r="AK68" s="59">
        <v>0</v>
      </c>
      <c r="AL68" s="59">
        <v>-34.195949999999996</v>
      </c>
      <c r="AM68" s="59">
        <v>-2273.8045099999999</v>
      </c>
    </row>
    <row r="69" spans="1:39">
      <c r="A69" s="391" t="s">
        <v>206</v>
      </c>
      <c r="B69" s="440">
        <v>16280.064640000001</v>
      </c>
      <c r="C69" s="440">
        <v>1922.5301399999998</v>
      </c>
      <c r="D69" s="440">
        <v>10829.422980000001</v>
      </c>
      <c r="E69" s="440">
        <v>2058.69884</v>
      </c>
      <c r="F69" s="440">
        <v>1415.60861</v>
      </c>
      <c r="G69" s="440">
        <v>1460.32843</v>
      </c>
      <c r="H69" s="440">
        <v>855.95348000000001</v>
      </c>
      <c r="I69" s="440">
        <v>1738.87381</v>
      </c>
      <c r="J69" s="440">
        <v>1003.6197900000001</v>
      </c>
      <c r="K69" s="440">
        <v>600.62869999999998</v>
      </c>
      <c r="L69" s="440">
        <v>658.14841999999999</v>
      </c>
      <c r="M69" s="440">
        <v>246.02817000000002</v>
      </c>
      <c r="N69" s="440">
        <v>1311.8711899999998</v>
      </c>
      <c r="O69" s="440">
        <v>894.11232999999993</v>
      </c>
      <c r="P69" s="440">
        <v>1324.7931699999999</v>
      </c>
      <c r="Q69" s="440">
        <v>984.79138999999998</v>
      </c>
      <c r="R69" s="440">
        <v>1311.65148</v>
      </c>
      <c r="S69" s="440">
        <v>1541.5670500000001</v>
      </c>
      <c r="T69" s="440">
        <v>1294.5666200000001</v>
      </c>
      <c r="U69" s="440">
        <v>1533.35499</v>
      </c>
      <c r="V69" s="440">
        <v>1876.43148</v>
      </c>
      <c r="W69" s="440">
        <v>1596.3909699999999</v>
      </c>
      <c r="X69" s="440">
        <v>6030.277</v>
      </c>
      <c r="Y69" s="440">
        <v>495.62952000000001</v>
      </c>
      <c r="Z69" s="440">
        <v>3137.0355</v>
      </c>
      <c r="AA69" s="440">
        <v>895.51628000000005</v>
      </c>
      <c r="AB69" s="440">
        <v>532.03458999999998</v>
      </c>
      <c r="AC69" s="440">
        <v>4237.6839199999995</v>
      </c>
      <c r="AD69" s="440">
        <v>480.76006999999998</v>
      </c>
      <c r="AE69" s="440">
        <v>1184.5368899999999</v>
      </c>
      <c r="AF69" s="440">
        <v>1098.8277599999999</v>
      </c>
      <c r="AG69" s="440">
        <v>1005.522</v>
      </c>
      <c r="AH69" s="440">
        <v>783.101</v>
      </c>
      <c r="AI69" s="440">
        <v>195.04482000000002</v>
      </c>
      <c r="AJ69" s="440">
        <v>828.32447999999999</v>
      </c>
      <c r="AK69" s="440">
        <v>202.93335999999999</v>
      </c>
      <c r="AL69" s="440">
        <v>830.98726999999997</v>
      </c>
      <c r="AM69" s="440">
        <v>74677.651140000002</v>
      </c>
    </row>
    <row r="70" spans="1:39">
      <c r="A70" s="64" t="s">
        <v>207</v>
      </c>
      <c r="B70" s="59">
        <v>0</v>
      </c>
      <c r="C70" s="59">
        <v>0</v>
      </c>
      <c r="D70" s="59">
        <v>0</v>
      </c>
      <c r="E70" s="59">
        <v>0</v>
      </c>
      <c r="F70" s="59">
        <v>0</v>
      </c>
      <c r="G70" s="59">
        <v>0</v>
      </c>
      <c r="H70" s="59">
        <v>0</v>
      </c>
      <c r="I70" s="59">
        <v>0</v>
      </c>
      <c r="J70" s="59">
        <v>15.669370000000001</v>
      </c>
      <c r="K70" s="59">
        <v>0</v>
      </c>
      <c r="L70" s="59">
        <v>0</v>
      </c>
      <c r="M70" s="59">
        <v>0.67</v>
      </c>
      <c r="N70" s="59">
        <v>183.03675000000001</v>
      </c>
      <c r="O70" s="59">
        <v>711.49381000000005</v>
      </c>
      <c r="P70" s="59">
        <v>0</v>
      </c>
      <c r="Q70" s="59">
        <v>16.5884</v>
      </c>
      <c r="R70" s="59">
        <v>0</v>
      </c>
      <c r="S70" s="59">
        <v>78.432100000000005</v>
      </c>
      <c r="T70" s="59">
        <v>0</v>
      </c>
      <c r="U70" s="59">
        <v>0</v>
      </c>
      <c r="V70" s="59">
        <v>264.04965000000004</v>
      </c>
      <c r="W70" s="59">
        <v>22.747419999999998</v>
      </c>
      <c r="X70" s="59">
        <v>0</v>
      </c>
      <c r="Y70" s="59">
        <v>0</v>
      </c>
      <c r="Z70" s="59">
        <v>0</v>
      </c>
      <c r="AA70" s="59">
        <v>0</v>
      </c>
      <c r="AB70" s="59">
        <v>0</v>
      </c>
      <c r="AC70" s="59">
        <v>0</v>
      </c>
      <c r="AD70" s="59">
        <v>0</v>
      </c>
      <c r="AE70" s="59">
        <v>0</v>
      </c>
      <c r="AF70" s="59">
        <v>26.6</v>
      </c>
      <c r="AG70" s="59">
        <v>0</v>
      </c>
      <c r="AH70" s="59">
        <v>0</v>
      </c>
      <c r="AI70" s="59">
        <v>0</v>
      </c>
      <c r="AJ70" s="59">
        <v>0</v>
      </c>
      <c r="AK70" s="59">
        <v>0</v>
      </c>
      <c r="AL70" s="59">
        <v>0</v>
      </c>
      <c r="AM70" s="59">
        <v>1319.2874999999999</v>
      </c>
    </row>
    <row r="71" spans="1:39">
      <c r="A71" s="64" t="s">
        <v>208</v>
      </c>
      <c r="B71" s="59">
        <v>9951.85628</v>
      </c>
      <c r="C71" s="59">
        <v>644.49331000000006</v>
      </c>
      <c r="D71" s="59">
        <v>1266.0903999999998</v>
      </c>
      <c r="E71" s="59">
        <v>146.97598000000002</v>
      </c>
      <c r="F71" s="59">
        <v>324.87531000000001</v>
      </c>
      <c r="G71" s="59">
        <v>302.75857999999999</v>
      </c>
      <c r="H71" s="59">
        <v>385.08184</v>
      </c>
      <c r="I71" s="59">
        <v>312.47390999999999</v>
      </c>
      <c r="J71" s="59">
        <v>494.55290000000002</v>
      </c>
      <c r="K71" s="59">
        <v>516.68216999999993</v>
      </c>
      <c r="L71" s="59">
        <v>487.50265000000002</v>
      </c>
      <c r="M71" s="59">
        <v>282.73365999999999</v>
      </c>
      <c r="N71" s="59">
        <v>1135.8432299999999</v>
      </c>
      <c r="O71" s="59">
        <v>555.26089000000002</v>
      </c>
      <c r="P71" s="59">
        <v>334.75306999999998</v>
      </c>
      <c r="Q71" s="59">
        <v>104.72203999999999</v>
      </c>
      <c r="R71" s="59">
        <v>65.649419999999992</v>
      </c>
      <c r="S71" s="59">
        <v>249.55735000000001</v>
      </c>
      <c r="T71" s="59">
        <v>1180.7134099999998</v>
      </c>
      <c r="U71" s="59">
        <v>1406.3367900000001</v>
      </c>
      <c r="V71" s="59">
        <v>399.76056</v>
      </c>
      <c r="W71" s="59">
        <v>438.43772999999999</v>
      </c>
      <c r="X71" s="59">
        <v>793.84897000000001</v>
      </c>
      <c r="Y71" s="59">
        <v>261.70128</v>
      </c>
      <c r="Z71" s="59">
        <v>216.20748</v>
      </c>
      <c r="AA71" s="59">
        <v>208.45870000000002</v>
      </c>
      <c r="AB71" s="59">
        <v>68.189009999999996</v>
      </c>
      <c r="AC71" s="59">
        <v>3263.2732999999998</v>
      </c>
      <c r="AD71" s="59">
        <v>13.048629999999999</v>
      </c>
      <c r="AE71" s="59">
        <v>800.33140000000003</v>
      </c>
      <c r="AF71" s="59">
        <v>635.00613999999996</v>
      </c>
      <c r="AG71" s="59">
        <v>659.22044999999991</v>
      </c>
      <c r="AH71" s="59">
        <v>214.13732999999999</v>
      </c>
      <c r="AI71" s="59">
        <v>51.861800000000002</v>
      </c>
      <c r="AJ71" s="59">
        <v>7.1413500000000001</v>
      </c>
      <c r="AK71" s="59">
        <v>75.134749999999997</v>
      </c>
      <c r="AL71" s="59">
        <v>241.79384999999999</v>
      </c>
      <c r="AM71" s="59">
        <v>28496.465920000002</v>
      </c>
    </row>
    <row r="72" spans="1:39">
      <c r="A72" s="64" t="s">
        <v>209</v>
      </c>
      <c r="B72" s="59">
        <v>12584.660820000001</v>
      </c>
      <c r="C72" s="59">
        <v>1342.5752500000001</v>
      </c>
      <c r="D72" s="59">
        <v>11336.53419</v>
      </c>
      <c r="E72" s="59">
        <v>3115.55897</v>
      </c>
      <c r="F72" s="59">
        <v>1252.0336000000002</v>
      </c>
      <c r="G72" s="59">
        <v>1293.7353400000002</v>
      </c>
      <c r="H72" s="59">
        <v>557.06914000000006</v>
      </c>
      <c r="I72" s="59">
        <v>1663.2301699999998</v>
      </c>
      <c r="J72" s="59">
        <v>651.90796999999998</v>
      </c>
      <c r="K72" s="59">
        <v>195.30653000000001</v>
      </c>
      <c r="L72" s="59">
        <v>2061.1612599999999</v>
      </c>
      <c r="M72" s="59">
        <v>149.67927</v>
      </c>
      <c r="N72" s="59">
        <v>982.10901000000001</v>
      </c>
      <c r="O72" s="59">
        <v>824.22799999999995</v>
      </c>
      <c r="P72" s="59">
        <v>1111.72731</v>
      </c>
      <c r="Q72" s="59">
        <v>1143.55411</v>
      </c>
      <c r="R72" s="59">
        <v>1290.2020600000001</v>
      </c>
      <c r="S72" s="59">
        <v>1311.3122599999999</v>
      </c>
      <c r="T72" s="59">
        <v>188.19577999999998</v>
      </c>
      <c r="U72" s="59">
        <v>127.01819999999999</v>
      </c>
      <c r="V72" s="59">
        <v>1232.9078300000001</v>
      </c>
      <c r="W72" s="59">
        <v>1385.9189099999999</v>
      </c>
      <c r="X72" s="59">
        <v>5917.39138</v>
      </c>
      <c r="Y72" s="59">
        <v>502.33226000000002</v>
      </c>
      <c r="Z72" s="59">
        <v>3899.6114199999997</v>
      </c>
      <c r="AA72" s="59">
        <v>1153.1080900000002</v>
      </c>
      <c r="AB72" s="59">
        <v>578.74892</v>
      </c>
      <c r="AC72" s="59">
        <v>1571.8619099999999</v>
      </c>
      <c r="AD72" s="59">
        <v>474.69421</v>
      </c>
      <c r="AE72" s="59">
        <v>415.51734000000005</v>
      </c>
      <c r="AF72" s="59">
        <v>575.89737000000002</v>
      </c>
      <c r="AG72" s="59">
        <v>377.54834999999997</v>
      </c>
      <c r="AH72" s="59">
        <v>812.7209499999999</v>
      </c>
      <c r="AI72" s="59">
        <v>160.30742000000001</v>
      </c>
      <c r="AJ72" s="59">
        <v>894.32366000000002</v>
      </c>
      <c r="AK72" s="59">
        <v>127.79861</v>
      </c>
      <c r="AL72" s="59">
        <v>670.40593999999999</v>
      </c>
      <c r="AM72" s="59">
        <v>63932.893810000001</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-6256.4524599999995</v>
      </c>
      <c r="C74" s="59">
        <v>-64.538420000000002</v>
      </c>
      <c r="D74" s="59">
        <v>-1773.2016100000001</v>
      </c>
      <c r="E74" s="59">
        <v>-1203.8361100000002</v>
      </c>
      <c r="F74" s="59">
        <v>-161.30029999999999</v>
      </c>
      <c r="G74" s="59">
        <v>-136.16548999999998</v>
      </c>
      <c r="H74" s="59">
        <v>-86.197500000000005</v>
      </c>
      <c r="I74" s="59">
        <v>-236.83026999999998</v>
      </c>
      <c r="J74" s="59">
        <v>-158.51045000000002</v>
      </c>
      <c r="K74" s="59">
        <v>-111.36</v>
      </c>
      <c r="L74" s="59">
        <v>-1890.51549</v>
      </c>
      <c r="M74" s="59">
        <v>-187.05476000000002</v>
      </c>
      <c r="N74" s="59">
        <v>-989.1178000000001</v>
      </c>
      <c r="O74" s="59">
        <v>-1196.8703700000001</v>
      </c>
      <c r="P74" s="59">
        <v>-121.68721000000001</v>
      </c>
      <c r="Q74" s="59">
        <v>-280.07315999999997</v>
      </c>
      <c r="R74" s="59">
        <v>-44.2</v>
      </c>
      <c r="S74" s="59">
        <v>-97.734660000000005</v>
      </c>
      <c r="T74" s="59">
        <v>-74.342570000000009</v>
      </c>
      <c r="U74" s="59">
        <v>0</v>
      </c>
      <c r="V74" s="59">
        <v>-20.286560000000001</v>
      </c>
      <c r="W74" s="59">
        <v>-250.71308999999999</v>
      </c>
      <c r="X74" s="59">
        <v>-680.96334999999999</v>
      </c>
      <c r="Y74" s="59">
        <v>-268.40402</v>
      </c>
      <c r="Z74" s="59">
        <v>-978.78340000000003</v>
      </c>
      <c r="AA74" s="59">
        <v>-466.05051000000003</v>
      </c>
      <c r="AB74" s="59">
        <v>-114.90334</v>
      </c>
      <c r="AC74" s="59">
        <v>-597.45129000000009</v>
      </c>
      <c r="AD74" s="59">
        <v>-6.9827700000000004</v>
      </c>
      <c r="AE74" s="59">
        <v>-31.31185</v>
      </c>
      <c r="AF74" s="59">
        <v>-138.67574999999999</v>
      </c>
      <c r="AG74" s="59">
        <v>-31.2468</v>
      </c>
      <c r="AH74" s="59">
        <v>-243.75728000000001</v>
      </c>
      <c r="AI74" s="59">
        <v>-17.124400000000001</v>
      </c>
      <c r="AJ74" s="59">
        <v>-73.140529999999998</v>
      </c>
      <c r="AK74" s="59">
        <v>0</v>
      </c>
      <c r="AL74" s="59">
        <v>-81.212519999999998</v>
      </c>
      <c r="AM74" s="59">
        <v>-19070.996090000001</v>
      </c>
    </row>
    <row r="75" spans="1:39">
      <c r="A75" s="391" t="s">
        <v>212</v>
      </c>
      <c r="B75" s="440">
        <v>1602.5354199999999</v>
      </c>
      <c r="C75" s="440">
        <v>1683.2501499999998</v>
      </c>
      <c r="D75" s="440">
        <v>185.64826000000002</v>
      </c>
      <c r="E75" s="440">
        <v>346.05216999999999</v>
      </c>
      <c r="F75" s="440">
        <v>0</v>
      </c>
      <c r="G75" s="440">
        <v>1E-3</v>
      </c>
      <c r="H75" s="440">
        <v>1E-3</v>
      </c>
      <c r="I75" s="440">
        <v>604.16242</v>
      </c>
      <c r="J75" s="440">
        <v>260.65064999999998</v>
      </c>
      <c r="K75" s="440">
        <v>105.37377000000001</v>
      </c>
      <c r="L75" s="440">
        <v>68.125339999999994</v>
      </c>
      <c r="M75" s="440">
        <v>0</v>
      </c>
      <c r="N75" s="440">
        <v>0</v>
      </c>
      <c r="O75" s="440">
        <v>283.60599999999999</v>
      </c>
      <c r="P75" s="440">
        <v>197.77026000000001</v>
      </c>
      <c r="Q75" s="440">
        <v>27.454219999999999</v>
      </c>
      <c r="R75" s="440">
        <v>64.999009999999998</v>
      </c>
      <c r="S75" s="440">
        <v>8.599590000000001</v>
      </c>
      <c r="T75" s="440">
        <v>0</v>
      </c>
      <c r="U75" s="440">
        <v>0.13200000000000001</v>
      </c>
      <c r="V75" s="440">
        <v>1E-3</v>
      </c>
      <c r="W75" s="440">
        <v>3.6700000000000003E-2</v>
      </c>
      <c r="X75" s="440">
        <v>615.03443000000004</v>
      </c>
      <c r="Y75" s="440">
        <v>3.0000000000000001E-3</v>
      </c>
      <c r="Z75" s="440">
        <v>630.74771999999996</v>
      </c>
      <c r="AA75" s="440">
        <v>83.591800000000006</v>
      </c>
      <c r="AB75" s="440">
        <v>2E-3</v>
      </c>
      <c r="AC75" s="440">
        <v>736.78120999999999</v>
      </c>
      <c r="AD75" s="440">
        <v>0</v>
      </c>
      <c r="AE75" s="440">
        <v>0</v>
      </c>
      <c r="AF75" s="440">
        <v>145.69641000000001</v>
      </c>
      <c r="AG75" s="440">
        <v>0</v>
      </c>
      <c r="AH75" s="440">
        <v>138.2347</v>
      </c>
      <c r="AI75" s="440">
        <v>2E-3</v>
      </c>
      <c r="AJ75" s="440">
        <v>1E-3</v>
      </c>
      <c r="AK75" s="440">
        <v>0</v>
      </c>
      <c r="AL75" s="440">
        <v>209.62623000000002</v>
      </c>
      <c r="AM75" s="440">
        <v>7998.1194599999999</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5574.5036399999999</v>
      </c>
      <c r="C77" s="59">
        <v>6179.8921399999999</v>
      </c>
      <c r="D77" s="59">
        <v>3276.9401200000002</v>
      </c>
      <c r="E77" s="59">
        <v>570.47834</v>
      </c>
      <c r="F77" s="59">
        <v>0</v>
      </c>
      <c r="G77" s="59">
        <v>1E-3</v>
      </c>
      <c r="H77" s="59">
        <v>0</v>
      </c>
      <c r="I77" s="59">
        <v>2079.89795</v>
      </c>
      <c r="J77" s="59">
        <v>813.39912000000004</v>
      </c>
      <c r="K77" s="59">
        <v>172.40415999999999</v>
      </c>
      <c r="L77" s="59">
        <v>2267.29223</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1857.80817</v>
      </c>
      <c r="AA77" s="59">
        <v>334.36718000000002</v>
      </c>
      <c r="AB77" s="59">
        <v>1E-3</v>
      </c>
      <c r="AC77" s="59">
        <v>1670.8897199999999</v>
      </c>
      <c r="AD77" s="59">
        <v>85.73</v>
      </c>
      <c r="AE77" s="59">
        <v>171.0145</v>
      </c>
      <c r="AF77" s="59">
        <v>192.14490000000001</v>
      </c>
      <c r="AG77" s="59">
        <v>0</v>
      </c>
      <c r="AH77" s="59">
        <v>276.46938</v>
      </c>
      <c r="AI77" s="59">
        <v>0</v>
      </c>
      <c r="AJ77" s="59">
        <v>0</v>
      </c>
      <c r="AK77" s="59">
        <v>0</v>
      </c>
      <c r="AL77" s="59">
        <v>279.50164000000001</v>
      </c>
      <c r="AM77" s="59">
        <v>28405.086760000002</v>
      </c>
    </row>
    <row r="78" spans="1:39">
      <c r="A78" s="64" t="s">
        <v>215</v>
      </c>
      <c r="B78" s="59">
        <v>1970.5373300000001</v>
      </c>
      <c r="C78" s="59">
        <v>4.0110999999999999</v>
      </c>
      <c r="D78" s="59">
        <v>197.91410999999999</v>
      </c>
      <c r="E78" s="59">
        <v>0.03</v>
      </c>
      <c r="F78" s="59">
        <v>0</v>
      </c>
      <c r="G78" s="59">
        <v>0</v>
      </c>
      <c r="H78" s="59">
        <v>1E-3</v>
      </c>
      <c r="I78" s="59">
        <v>0</v>
      </c>
      <c r="J78" s="59">
        <v>0.14699999999999999</v>
      </c>
      <c r="K78" s="59">
        <v>1.998</v>
      </c>
      <c r="L78" s="59">
        <v>5.9721000000000002</v>
      </c>
      <c r="M78" s="59">
        <v>55.32526</v>
      </c>
      <c r="N78" s="59">
        <v>0</v>
      </c>
      <c r="O78" s="59">
        <v>0.114</v>
      </c>
      <c r="P78" s="59">
        <v>0</v>
      </c>
      <c r="Q78" s="59">
        <v>0</v>
      </c>
      <c r="R78" s="59">
        <v>183.04074</v>
      </c>
      <c r="S78" s="59">
        <v>8.5985899999999997</v>
      </c>
      <c r="T78" s="59">
        <v>18.439409999999999</v>
      </c>
      <c r="U78" s="59">
        <v>356.58453000000003</v>
      </c>
      <c r="V78" s="59">
        <v>41.98133</v>
      </c>
      <c r="W78" s="59">
        <v>3.6700000000000003E-2</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3948.8847500000002</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3439.4710399999999</v>
      </c>
    </row>
    <row r="80" spans="1:39">
      <c r="A80" s="64" t="s">
        <v>217</v>
      </c>
      <c r="B80" s="59">
        <v>-5942.5055499999999</v>
      </c>
      <c r="C80" s="59">
        <v>-4500.6530899999998</v>
      </c>
      <c r="D80" s="59">
        <v>-3289.20597</v>
      </c>
      <c r="E80" s="59">
        <v>-224.45617000000001</v>
      </c>
      <c r="F80" s="59">
        <v>0</v>
      </c>
      <c r="G80" s="59">
        <v>0</v>
      </c>
      <c r="H80" s="59">
        <v>0</v>
      </c>
      <c r="I80" s="59">
        <v>-1475.7355299999999</v>
      </c>
      <c r="J80" s="59">
        <v>-552.89546999999993</v>
      </c>
      <c r="K80" s="59">
        <v>-79.181660000000008</v>
      </c>
      <c r="L80" s="59">
        <v>-5634.45676</v>
      </c>
      <c r="M80" s="59">
        <v>-55.32526</v>
      </c>
      <c r="N80" s="59">
        <v>-415.05635999999998</v>
      </c>
      <c r="O80" s="59">
        <v>-1838.8028200000001</v>
      </c>
      <c r="P80" s="59">
        <v>-197.77026999999998</v>
      </c>
      <c r="Q80" s="59">
        <v>-9.1514100000000003</v>
      </c>
      <c r="R80" s="59">
        <v>-425.81869</v>
      </c>
      <c r="S80" s="59">
        <v>0</v>
      </c>
      <c r="T80" s="59">
        <v>-18.439409999999999</v>
      </c>
      <c r="U80" s="59">
        <v>-360.56453000000005</v>
      </c>
      <c r="V80" s="59">
        <v>-41.980330000000002</v>
      </c>
      <c r="W80" s="59">
        <v>-2E-3</v>
      </c>
      <c r="X80" s="59">
        <v>-252.18364000000003</v>
      </c>
      <c r="Y80" s="59">
        <v>-970.12355000000002</v>
      </c>
      <c r="Z80" s="59">
        <v>-1366.3532600000001</v>
      </c>
      <c r="AA80" s="59">
        <v>-251.04738</v>
      </c>
      <c r="AB80" s="59">
        <v>-945.76499999999999</v>
      </c>
      <c r="AC80" s="59">
        <v>-951.34150999999997</v>
      </c>
      <c r="AD80" s="59">
        <v>-85.73</v>
      </c>
      <c r="AE80" s="59">
        <v>-171.0145</v>
      </c>
      <c r="AF80" s="59">
        <v>-48.036230000000003</v>
      </c>
      <c r="AG80" s="59">
        <v>0</v>
      </c>
      <c r="AH80" s="59">
        <v>-138.23468</v>
      </c>
      <c r="AI80" s="59">
        <v>0</v>
      </c>
      <c r="AJ80" s="59">
        <v>0</v>
      </c>
      <c r="AK80" s="59">
        <v>0</v>
      </c>
      <c r="AL80" s="59">
        <v>-69.875410000000002</v>
      </c>
      <c r="AM80" s="59">
        <v>-30311.706440000002</v>
      </c>
    </row>
    <row r="81" spans="1:39">
      <c r="A81" s="391" t="s">
        <v>218</v>
      </c>
      <c r="B81" s="440">
        <v>87420.334760000012</v>
      </c>
      <c r="C81" s="440">
        <v>54448.327409999998</v>
      </c>
      <c r="D81" s="440">
        <v>62066.176270000004</v>
      </c>
      <c r="E81" s="440">
        <v>13372.87435</v>
      </c>
      <c r="F81" s="440">
        <v>9846.6842500000002</v>
      </c>
      <c r="G81" s="440">
        <v>6984.7518399999999</v>
      </c>
      <c r="H81" s="440">
        <v>3619.5103799999997</v>
      </c>
      <c r="I81" s="440">
        <v>19273.512770000001</v>
      </c>
      <c r="J81" s="440">
        <v>4307.5667199999998</v>
      </c>
      <c r="K81" s="440">
        <v>7141.87608</v>
      </c>
      <c r="L81" s="440">
        <v>26323.335800000001</v>
      </c>
      <c r="M81" s="440">
        <v>7894.4037699999999</v>
      </c>
      <c r="N81" s="440">
        <v>32194.316050000001</v>
      </c>
      <c r="O81" s="440">
        <v>8351.3684000000012</v>
      </c>
      <c r="P81" s="440">
        <v>3616.3076099999998</v>
      </c>
      <c r="Q81" s="440">
        <v>756.18916000000002</v>
      </c>
      <c r="R81" s="440">
        <v>826.94679000000008</v>
      </c>
      <c r="S81" s="440">
        <v>4251.7097199999998</v>
      </c>
      <c r="T81" s="440">
        <v>1997.6685</v>
      </c>
      <c r="U81" s="440">
        <v>5134.8880399999998</v>
      </c>
      <c r="V81" s="440">
        <v>2811.4446400000002</v>
      </c>
      <c r="W81" s="440">
        <v>8612.1409000000003</v>
      </c>
      <c r="X81" s="440">
        <v>36111.204310000001</v>
      </c>
      <c r="Y81" s="440">
        <v>4243.1550599999991</v>
      </c>
      <c r="Z81" s="440">
        <v>17910.71616</v>
      </c>
      <c r="AA81" s="440">
        <v>3122.2408500000001</v>
      </c>
      <c r="AB81" s="440">
        <v>15137.175429999999</v>
      </c>
      <c r="AC81" s="440">
        <v>12087.39277</v>
      </c>
      <c r="AD81" s="440">
        <v>504.75549999999998</v>
      </c>
      <c r="AE81" s="440">
        <v>10441.309160000001</v>
      </c>
      <c r="AF81" s="440">
        <v>2112.2325499999997</v>
      </c>
      <c r="AG81" s="440">
        <v>296.77512000000002</v>
      </c>
      <c r="AH81" s="440">
        <v>672.41316000000006</v>
      </c>
      <c r="AI81" s="440">
        <v>359.52052000000003</v>
      </c>
      <c r="AJ81" s="440">
        <v>422.36225999999999</v>
      </c>
      <c r="AK81" s="440">
        <v>25.194200000000002</v>
      </c>
      <c r="AL81" s="440">
        <v>115.07119</v>
      </c>
      <c r="AM81" s="440">
        <v>474813.85245000001</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0</v>
      </c>
      <c r="C83" s="59">
        <v>5000</v>
      </c>
      <c r="D83" s="59">
        <v>13820</v>
      </c>
      <c r="E83" s="59">
        <v>500</v>
      </c>
      <c r="F83" s="59">
        <v>1168.2</v>
      </c>
      <c r="G83" s="59">
        <v>4709.4215300000005</v>
      </c>
      <c r="H83" s="59">
        <v>500</v>
      </c>
      <c r="I83" s="59">
        <v>5383.1279500000001</v>
      </c>
      <c r="J83" s="59">
        <v>0</v>
      </c>
      <c r="K83" s="59">
        <v>2000</v>
      </c>
      <c r="L83" s="59">
        <v>4254.04</v>
      </c>
      <c r="M83" s="59">
        <v>2058</v>
      </c>
      <c r="N83" s="59">
        <v>25200</v>
      </c>
      <c r="O83" s="59">
        <v>0</v>
      </c>
      <c r="P83" s="59">
        <v>1000</v>
      </c>
      <c r="Q83" s="59">
        <v>0</v>
      </c>
      <c r="R83" s="59">
        <v>0</v>
      </c>
      <c r="S83" s="59">
        <v>0</v>
      </c>
      <c r="T83" s="59">
        <v>0</v>
      </c>
      <c r="U83" s="59">
        <v>0</v>
      </c>
      <c r="V83" s="59">
        <v>0</v>
      </c>
      <c r="W83" s="59">
        <v>3498.6</v>
      </c>
      <c r="X83" s="59">
        <v>20831.922920000001</v>
      </c>
      <c r="Y83" s="59">
        <v>0</v>
      </c>
      <c r="Z83" s="59">
        <v>480.2</v>
      </c>
      <c r="AA83" s="59">
        <v>1543.5</v>
      </c>
      <c r="AB83" s="59">
        <v>3605.7638999999999</v>
      </c>
      <c r="AC83" s="59">
        <v>4825</v>
      </c>
      <c r="AD83" s="59">
        <v>0</v>
      </c>
      <c r="AE83" s="59">
        <v>0</v>
      </c>
      <c r="AF83" s="59">
        <v>1372</v>
      </c>
      <c r="AG83" s="59">
        <v>0.05</v>
      </c>
      <c r="AH83" s="59">
        <v>400</v>
      </c>
      <c r="AI83" s="59">
        <v>250</v>
      </c>
      <c r="AJ83" s="59">
        <v>0</v>
      </c>
      <c r="AK83" s="59">
        <v>0</v>
      </c>
      <c r="AL83" s="59">
        <v>0</v>
      </c>
      <c r="AM83" s="59">
        <v>102399.8263</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3.3415100000000004</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104.94199</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27.200490000000002</v>
      </c>
      <c r="N87" s="59">
        <v>22.638000000000002</v>
      </c>
      <c r="O87" s="59">
        <v>79.14622</v>
      </c>
      <c r="P87" s="59">
        <v>12.553799999999999</v>
      </c>
      <c r="Q87" s="59">
        <v>36.015000000000001</v>
      </c>
      <c r="R87" s="59">
        <v>30.691299999999998</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3295.1447599999997</v>
      </c>
    </row>
    <row r="88" spans="1:39">
      <c r="A88" s="64" t="s">
        <v>177</v>
      </c>
      <c r="B88" s="59">
        <v>87420.334760000012</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816.69527000000005</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83.999600000000001</v>
      </c>
      <c r="AM88" s="59">
        <v>369946.90841999999</v>
      </c>
    </row>
    <row r="89" spans="1:39">
      <c r="A89" s="64" t="s">
        <v>221</v>
      </c>
      <c r="B89" s="59">
        <v>0</v>
      </c>
      <c r="C89" s="59">
        <v>190.30553</v>
      </c>
      <c r="D89" s="59">
        <v>42.997660000000003</v>
      </c>
      <c r="E89" s="59">
        <v>0</v>
      </c>
      <c r="F89" s="59">
        <v>34.85125</v>
      </c>
      <c r="G89" s="59">
        <v>64.827309999999997</v>
      </c>
      <c r="H89" s="59">
        <v>1.5</v>
      </c>
      <c r="I89" s="59">
        <v>36.016160000000006</v>
      </c>
      <c r="J89" s="59">
        <v>0</v>
      </c>
      <c r="K89" s="59">
        <v>17.05556</v>
      </c>
      <c r="L89" s="59">
        <v>72.28052000000001</v>
      </c>
      <c r="M89" s="59">
        <v>29.635200000000001</v>
      </c>
      <c r="N89" s="59">
        <v>629.27782999999999</v>
      </c>
      <c r="O89" s="59">
        <v>0</v>
      </c>
      <c r="P89" s="59">
        <v>11.69999</v>
      </c>
      <c r="Q89" s="59">
        <v>0</v>
      </c>
      <c r="R89" s="59">
        <v>0</v>
      </c>
      <c r="S89" s="59">
        <v>0</v>
      </c>
      <c r="T89" s="59">
        <v>4.9000000000000002E-2</v>
      </c>
      <c r="U89" s="59">
        <v>0</v>
      </c>
      <c r="V89" s="59">
        <v>0</v>
      </c>
      <c r="W89" s="59">
        <v>4.4716199999999997</v>
      </c>
      <c r="X89" s="59">
        <v>178.72510999999997</v>
      </c>
      <c r="Y89" s="59">
        <v>0</v>
      </c>
      <c r="Z89" s="59">
        <v>0.50700000000000001</v>
      </c>
      <c r="AA89" s="59">
        <v>0</v>
      </c>
      <c r="AB89" s="59">
        <v>17.927799999999998</v>
      </c>
      <c r="AC89" s="59">
        <v>161.81632999999999</v>
      </c>
      <c r="AD89" s="59">
        <v>0</v>
      </c>
      <c r="AE89" s="59">
        <v>0</v>
      </c>
      <c r="AF89" s="59">
        <v>3.8322699999999998</v>
      </c>
      <c r="AG89" s="59">
        <v>0</v>
      </c>
      <c r="AH89" s="59">
        <v>20.177779999999998</v>
      </c>
      <c r="AI89" s="59">
        <v>5.4006999999999996</v>
      </c>
      <c r="AJ89" s="59">
        <v>0</v>
      </c>
      <c r="AK89" s="59">
        <v>0</v>
      </c>
      <c r="AL89" s="59">
        <v>0.67559000000000002</v>
      </c>
      <c r="AM89" s="59">
        <v>1524.0302099999999</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-2456.9992299999999</v>
      </c>
    </row>
    <row r="91" spans="1:39">
      <c r="A91" s="391" t="s">
        <v>223</v>
      </c>
      <c r="B91" s="440">
        <v>52786.308749999997</v>
      </c>
      <c r="C91" s="440">
        <v>17553.59893</v>
      </c>
      <c r="D91" s="440">
        <v>18770.988020000001</v>
      </c>
      <c r="E91" s="440">
        <v>3405.6168399999997</v>
      </c>
      <c r="F91" s="440">
        <v>1513.91326</v>
      </c>
      <c r="G91" s="440">
        <v>2072.22588</v>
      </c>
      <c r="H91" s="440">
        <v>1749.8473200000001</v>
      </c>
      <c r="I91" s="440">
        <v>3838.3575099999998</v>
      </c>
      <c r="J91" s="440">
        <v>3337.25144</v>
      </c>
      <c r="K91" s="440">
        <v>3399.0491099999999</v>
      </c>
      <c r="L91" s="440">
        <v>2850.36618</v>
      </c>
      <c r="M91" s="440">
        <v>2489.95397</v>
      </c>
      <c r="N91" s="440">
        <v>3778.3429100000003</v>
      </c>
      <c r="O91" s="440">
        <v>1495.2858899999999</v>
      </c>
      <c r="P91" s="440">
        <v>2193.30485</v>
      </c>
      <c r="Q91" s="440">
        <v>1546.3270600000001</v>
      </c>
      <c r="R91" s="440">
        <v>1590.7169899999999</v>
      </c>
      <c r="S91" s="440">
        <v>1991.50155</v>
      </c>
      <c r="T91" s="440">
        <v>2993.9259300000003</v>
      </c>
      <c r="U91" s="440">
        <v>2396.2151100000001</v>
      </c>
      <c r="V91" s="440">
        <v>4827.8776699999999</v>
      </c>
      <c r="W91" s="440">
        <v>2144.99899</v>
      </c>
      <c r="X91" s="440">
        <v>3203.8195799999999</v>
      </c>
      <c r="Y91" s="440">
        <v>1017.84977</v>
      </c>
      <c r="Z91" s="440">
        <v>9204.6636600000002</v>
      </c>
      <c r="AA91" s="440">
        <v>1298.0182199999999</v>
      </c>
      <c r="AB91" s="440">
        <v>3863.1705699999998</v>
      </c>
      <c r="AC91" s="440">
        <v>13924.32224</v>
      </c>
      <c r="AD91" s="440">
        <v>1148.7656100000002</v>
      </c>
      <c r="AE91" s="440">
        <v>4006.6366600000001</v>
      </c>
      <c r="AF91" s="440">
        <v>1426.7144699999999</v>
      </c>
      <c r="AG91" s="440">
        <v>940.91164000000003</v>
      </c>
      <c r="AH91" s="440">
        <v>2058.3612499999999</v>
      </c>
      <c r="AI91" s="440">
        <v>3205.7622900000001</v>
      </c>
      <c r="AJ91" s="440">
        <v>1238.48323</v>
      </c>
      <c r="AK91" s="440">
        <v>127.1598</v>
      </c>
      <c r="AL91" s="440">
        <v>4169.4921199999999</v>
      </c>
      <c r="AM91" s="440">
        <v>189560.10527</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51428.0579</v>
      </c>
    </row>
    <row r="93" spans="1:39">
      <c r="A93" s="64" t="s">
        <v>225</v>
      </c>
      <c r="B93" s="59">
        <v>32901.643550000001</v>
      </c>
      <c r="C93" s="59">
        <v>8331.5659500000002</v>
      </c>
      <c r="D93" s="59">
        <v>7351.1225100000001</v>
      </c>
      <c r="E93" s="59">
        <v>554.68932999999993</v>
      </c>
      <c r="F93" s="59">
        <v>733.19415000000004</v>
      </c>
      <c r="G93" s="59">
        <v>1429.7678799999999</v>
      </c>
      <c r="H93" s="59">
        <v>934.28564000000006</v>
      </c>
      <c r="I93" s="59">
        <v>1538.2166499999998</v>
      </c>
      <c r="J93" s="59">
        <v>1830.48919</v>
      </c>
      <c r="K93" s="59">
        <v>1413.8828000000001</v>
      </c>
      <c r="L93" s="59">
        <v>2292.52711</v>
      </c>
      <c r="M93" s="59">
        <v>989.64512000000002</v>
      </c>
      <c r="N93" s="59">
        <v>1869.29637</v>
      </c>
      <c r="O93" s="59">
        <v>376.51150999999999</v>
      </c>
      <c r="P93" s="59">
        <v>830.88993999999991</v>
      </c>
      <c r="Q93" s="59">
        <v>801.91155000000003</v>
      </c>
      <c r="R93" s="59">
        <v>820.67668999999989</v>
      </c>
      <c r="S93" s="59">
        <v>290.73829000000001</v>
      </c>
      <c r="T93" s="59">
        <v>657.14688999999998</v>
      </c>
      <c r="U93" s="59">
        <v>857.05605000000003</v>
      </c>
      <c r="V93" s="59">
        <v>4364.9689800000006</v>
      </c>
      <c r="W93" s="59">
        <v>1294.8670900000002</v>
      </c>
      <c r="X93" s="59">
        <v>1578.7451699999999</v>
      </c>
      <c r="Y93" s="59">
        <v>155.43389000000002</v>
      </c>
      <c r="Z93" s="59">
        <v>5646.4719800000003</v>
      </c>
      <c r="AA93" s="59">
        <v>254.79172</v>
      </c>
      <c r="AB93" s="59">
        <v>2127.6918700000001</v>
      </c>
      <c r="AC93" s="59">
        <v>4816.5466399999996</v>
      </c>
      <c r="AD93" s="59">
        <v>152.58195999999998</v>
      </c>
      <c r="AE93" s="59">
        <v>842.34897999999998</v>
      </c>
      <c r="AF93" s="59">
        <v>957.30899999999997</v>
      </c>
      <c r="AG93" s="59">
        <v>551.28734999999995</v>
      </c>
      <c r="AH93" s="59">
        <v>1261.7070000000001</v>
      </c>
      <c r="AI93" s="59">
        <v>1373.7906200000002</v>
      </c>
      <c r="AJ93" s="59">
        <v>404.04253999999997</v>
      </c>
      <c r="AK93" s="59">
        <v>0</v>
      </c>
      <c r="AL93" s="59">
        <v>2691.2741700000001</v>
      </c>
      <c r="AM93" s="59">
        <v>95279.116129999995</v>
      </c>
    </row>
    <row r="94" spans="1:39">
      <c r="A94" s="64" t="s">
        <v>226</v>
      </c>
      <c r="B94" s="59">
        <v>2284.3013500000002</v>
      </c>
      <c r="C94" s="59">
        <v>201.37959000000001</v>
      </c>
      <c r="D94" s="59">
        <v>1289.81818</v>
      </c>
      <c r="E94" s="59">
        <v>446.50898999999998</v>
      </c>
      <c r="F94" s="59">
        <v>139.57579000000001</v>
      </c>
      <c r="G94" s="59">
        <v>79.25972999999999</v>
      </c>
      <c r="H94" s="59">
        <v>184.28976999999998</v>
      </c>
      <c r="I94" s="59">
        <v>286.96521999999999</v>
      </c>
      <c r="J94" s="59">
        <v>199.16332</v>
      </c>
      <c r="K94" s="59">
        <v>321.65174000000002</v>
      </c>
      <c r="L94" s="59">
        <v>55.50938</v>
      </c>
      <c r="M94" s="59">
        <v>404.67417</v>
      </c>
      <c r="N94" s="59">
        <v>397.17376999999999</v>
      </c>
      <c r="O94" s="59">
        <v>161.22557</v>
      </c>
      <c r="P94" s="59">
        <v>186.13130999999998</v>
      </c>
      <c r="Q94" s="59">
        <v>66.532229999999998</v>
      </c>
      <c r="R94" s="59">
        <v>202.32575</v>
      </c>
      <c r="S94" s="59">
        <v>275.25767999999999</v>
      </c>
      <c r="T94" s="59">
        <v>558.29943999999989</v>
      </c>
      <c r="U94" s="59">
        <v>282.88781</v>
      </c>
      <c r="V94" s="59">
        <v>63.068249999999999</v>
      </c>
      <c r="W94" s="59">
        <v>105.24986</v>
      </c>
      <c r="X94" s="59">
        <v>245.37073000000001</v>
      </c>
      <c r="Y94" s="59">
        <v>145.00489999999999</v>
      </c>
      <c r="Z94" s="59">
        <v>117.25699</v>
      </c>
      <c r="AA94" s="59">
        <v>161.55301</v>
      </c>
      <c r="AB94" s="59">
        <v>212.93679999999998</v>
      </c>
      <c r="AC94" s="59">
        <v>745.55165</v>
      </c>
      <c r="AD94" s="59">
        <v>186.63408999999999</v>
      </c>
      <c r="AE94" s="59">
        <v>305.95704999999998</v>
      </c>
      <c r="AF94" s="59">
        <v>83.343699999999998</v>
      </c>
      <c r="AG94" s="59">
        <v>114.38267999999999</v>
      </c>
      <c r="AH94" s="59">
        <v>141.96617999999998</v>
      </c>
      <c r="AI94" s="59">
        <v>72.468519999999998</v>
      </c>
      <c r="AJ94" s="59">
        <v>42.411910000000006</v>
      </c>
      <c r="AK94" s="59">
        <v>69.073789999999988</v>
      </c>
      <c r="AL94" s="59">
        <v>253.63060000000002</v>
      </c>
      <c r="AM94" s="59">
        <v>11088.791499999999</v>
      </c>
    </row>
    <row r="95" spans="1:39">
      <c r="A95" s="64" t="s">
        <v>227</v>
      </c>
      <c r="B95" s="59">
        <v>1583.8248100000001</v>
      </c>
      <c r="C95" s="59">
        <v>327.02665000000002</v>
      </c>
      <c r="D95" s="59">
        <v>2088.54099</v>
      </c>
      <c r="E95" s="59">
        <v>1055.73498</v>
      </c>
      <c r="F95" s="59">
        <v>297.98764</v>
      </c>
      <c r="G95" s="59">
        <v>252.32694000000001</v>
      </c>
      <c r="H95" s="59">
        <v>219.03169</v>
      </c>
      <c r="I95" s="59">
        <v>329.54558000000003</v>
      </c>
      <c r="J95" s="59">
        <v>231.38914000000003</v>
      </c>
      <c r="K95" s="59">
        <v>1211.06817</v>
      </c>
      <c r="L95" s="59">
        <v>21.59704</v>
      </c>
      <c r="M95" s="59">
        <v>379.36053000000004</v>
      </c>
      <c r="N95" s="59">
        <v>115.20809</v>
      </c>
      <c r="O95" s="59">
        <v>51.161809999999996</v>
      </c>
      <c r="P95" s="59">
        <v>358.54494</v>
      </c>
      <c r="Q95" s="59">
        <v>100.38124000000001</v>
      </c>
      <c r="R95" s="59">
        <v>171.65404000000001</v>
      </c>
      <c r="S95" s="59">
        <v>300.58085</v>
      </c>
      <c r="T95" s="59">
        <v>1202.0449799999999</v>
      </c>
      <c r="U95" s="59">
        <v>299.95193999999998</v>
      </c>
      <c r="V95" s="59">
        <v>64.446349999999995</v>
      </c>
      <c r="W95" s="59">
        <v>65.767649999999989</v>
      </c>
      <c r="X95" s="59">
        <v>168.28937999999999</v>
      </c>
      <c r="Y95" s="59">
        <v>65.899869999999993</v>
      </c>
      <c r="Z95" s="59">
        <v>209.42128</v>
      </c>
      <c r="AA95" s="59">
        <v>167.97244000000001</v>
      </c>
      <c r="AB95" s="59">
        <v>149.30626000000001</v>
      </c>
      <c r="AC95" s="59">
        <v>1032.73172</v>
      </c>
      <c r="AD95" s="59">
        <v>97.822479999999999</v>
      </c>
      <c r="AE95" s="59">
        <v>1204.5533400000002</v>
      </c>
      <c r="AF95" s="59">
        <v>115.23842</v>
      </c>
      <c r="AG95" s="59">
        <v>145.03092999999998</v>
      </c>
      <c r="AH95" s="59">
        <v>154.68807000000001</v>
      </c>
      <c r="AI95" s="59">
        <v>130.98439999999999</v>
      </c>
      <c r="AJ95" s="59">
        <v>61.282400000000003</v>
      </c>
      <c r="AK95" s="59">
        <v>17.886029999999998</v>
      </c>
      <c r="AL95" s="59">
        <v>227.91744</v>
      </c>
      <c r="AM95" s="59">
        <v>14676.200510000001</v>
      </c>
    </row>
    <row r="96" spans="1:39">
      <c r="A96" s="64" t="s">
        <v>228</v>
      </c>
      <c r="B96" s="59">
        <v>2475.56484</v>
      </c>
      <c r="C96" s="59">
        <v>1016.91616</v>
      </c>
      <c r="D96" s="59">
        <v>1372.11112</v>
      </c>
      <c r="E96" s="59">
        <v>280.08878999999996</v>
      </c>
      <c r="F96" s="59">
        <v>190.99867999999998</v>
      </c>
      <c r="G96" s="59">
        <v>132.44068999999999</v>
      </c>
      <c r="H96" s="59">
        <v>204.06022000000002</v>
      </c>
      <c r="I96" s="59">
        <v>110.42586</v>
      </c>
      <c r="J96" s="59">
        <v>406.86845</v>
      </c>
      <c r="K96" s="59">
        <v>261.17327999999998</v>
      </c>
      <c r="L96" s="59">
        <v>112.41794</v>
      </c>
      <c r="M96" s="59">
        <v>126.1405</v>
      </c>
      <c r="N96" s="59">
        <v>699.39053999999999</v>
      </c>
      <c r="O96" s="59">
        <v>503.90302000000003</v>
      </c>
      <c r="P96" s="59">
        <v>176.74880999999999</v>
      </c>
      <c r="Q96" s="59">
        <v>83.541619999999995</v>
      </c>
      <c r="R96" s="59">
        <v>92.434200000000004</v>
      </c>
      <c r="S96" s="59">
        <v>63.462629999999997</v>
      </c>
      <c r="T96" s="59">
        <v>504.61905999999999</v>
      </c>
      <c r="U96" s="59">
        <v>277.72530999999998</v>
      </c>
      <c r="V96" s="59">
        <v>135.25620999999998</v>
      </c>
      <c r="W96" s="59">
        <v>93.564250000000001</v>
      </c>
      <c r="X96" s="59">
        <v>203.9342</v>
      </c>
      <c r="Y96" s="59">
        <v>245.49617999999998</v>
      </c>
      <c r="Z96" s="59">
        <v>362.95125999999999</v>
      </c>
      <c r="AA96" s="59">
        <v>98.532660000000007</v>
      </c>
      <c r="AB96" s="59">
        <v>219.84389999999999</v>
      </c>
      <c r="AC96" s="59">
        <v>293.03896999999995</v>
      </c>
      <c r="AD96" s="59">
        <v>293.10316</v>
      </c>
      <c r="AE96" s="59">
        <v>688.90053</v>
      </c>
      <c r="AF96" s="59">
        <v>186.46657999999999</v>
      </c>
      <c r="AG96" s="59">
        <v>92.069949999999992</v>
      </c>
      <c r="AH96" s="59">
        <v>269.892</v>
      </c>
      <c r="AI96" s="59">
        <v>65.300399999999996</v>
      </c>
      <c r="AJ96" s="59">
        <v>32.049759999999999</v>
      </c>
      <c r="AK96" s="59">
        <v>40.197980000000001</v>
      </c>
      <c r="AL96" s="59">
        <v>250.14101000000002</v>
      </c>
      <c r="AM96" s="59">
        <v>12661.77072</v>
      </c>
    </row>
    <row r="97" spans="1:39">
      <c r="A97" s="64" t="s">
        <v>229</v>
      </c>
      <c r="B97" s="59">
        <v>1.2410000000000001E-2</v>
      </c>
      <c r="C97" s="59">
        <v>314.25362999999999</v>
      </c>
      <c r="D97" s="59">
        <v>48.473269999999999</v>
      </c>
      <c r="E97" s="59">
        <v>21.01464</v>
      </c>
      <c r="F97" s="59">
        <v>0</v>
      </c>
      <c r="G97" s="59">
        <v>100.00332</v>
      </c>
      <c r="H97" s="59">
        <v>5.0000000000000001E-3</v>
      </c>
      <c r="I97" s="59">
        <v>5.0000000000000001E-3</v>
      </c>
      <c r="J97" s="59">
        <v>8.0000000000000002E-3</v>
      </c>
      <c r="K97" s="59">
        <v>62.494450000000001</v>
      </c>
      <c r="L97" s="59">
        <v>6.3809399999999998</v>
      </c>
      <c r="M97" s="59">
        <v>45.378620000000005</v>
      </c>
      <c r="N97" s="59">
        <v>14.59281</v>
      </c>
      <c r="O97" s="59">
        <v>6.0000000000000001E-3</v>
      </c>
      <c r="P97" s="59">
        <v>333.21314000000001</v>
      </c>
      <c r="Q97" s="59">
        <v>0.80967</v>
      </c>
      <c r="R97" s="59">
        <v>7.1001000000000003</v>
      </c>
      <c r="S97" s="59">
        <v>7.0000000000000001E-3</v>
      </c>
      <c r="T97" s="59">
        <v>2E-3</v>
      </c>
      <c r="U97" s="59">
        <v>7.69</v>
      </c>
      <c r="V97" s="59">
        <v>6.0000000000000001E-3</v>
      </c>
      <c r="W97" s="59">
        <v>6.0000000000000001E-3</v>
      </c>
      <c r="X97" s="59">
        <v>1.103E-2</v>
      </c>
      <c r="Y97" s="59">
        <v>6.2809200000000001</v>
      </c>
      <c r="Z97" s="59">
        <v>275.41141999999996</v>
      </c>
      <c r="AA97" s="59">
        <v>5.0000000000000001E-3</v>
      </c>
      <c r="AB97" s="59">
        <v>17.863400000000002</v>
      </c>
      <c r="AC97" s="59">
        <v>166.57387</v>
      </c>
      <c r="AD97" s="59">
        <v>1E-3</v>
      </c>
      <c r="AE97" s="59">
        <v>1.43E-2</v>
      </c>
      <c r="AF97" s="59">
        <v>1E-3</v>
      </c>
      <c r="AG97" s="59">
        <v>6.0000000000000001E-3</v>
      </c>
      <c r="AH97" s="59">
        <v>8.0000000000000002E-3</v>
      </c>
      <c r="AI97" s="59">
        <v>23.834349999999997</v>
      </c>
      <c r="AJ97" s="59">
        <v>3.0000000000000001E-3</v>
      </c>
      <c r="AK97" s="59">
        <v>2E-3</v>
      </c>
      <c r="AL97" s="59">
        <v>64.121899999999997</v>
      </c>
      <c r="AM97" s="59">
        <v>1515.5991899999999</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24.866919999999997</v>
      </c>
      <c r="AE99" s="59">
        <v>0</v>
      </c>
      <c r="AF99" s="59">
        <v>0</v>
      </c>
      <c r="AG99" s="59">
        <v>0</v>
      </c>
      <c r="AH99" s="59">
        <v>0</v>
      </c>
      <c r="AI99" s="59">
        <v>0</v>
      </c>
      <c r="AJ99" s="59">
        <v>0</v>
      </c>
      <c r="AK99" s="59">
        <v>0</v>
      </c>
      <c r="AL99" s="59">
        <v>0</v>
      </c>
      <c r="AM99" s="59">
        <v>24.866919999999997</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43.478269999999995</v>
      </c>
      <c r="Q100" s="59">
        <v>0</v>
      </c>
      <c r="R100" s="59">
        <v>0</v>
      </c>
      <c r="S100" s="59">
        <v>0</v>
      </c>
      <c r="T100" s="59">
        <v>0</v>
      </c>
      <c r="U100" s="59">
        <v>0</v>
      </c>
      <c r="V100" s="59">
        <v>0</v>
      </c>
      <c r="W100" s="59">
        <v>0</v>
      </c>
      <c r="X100" s="59">
        <v>0</v>
      </c>
      <c r="Y100" s="59">
        <v>0</v>
      </c>
      <c r="Z100" s="59">
        <v>0</v>
      </c>
      <c r="AA100" s="59">
        <v>0</v>
      </c>
      <c r="AB100" s="59">
        <v>0</v>
      </c>
      <c r="AC100" s="59">
        <v>2673.0941499999999</v>
      </c>
      <c r="AD100" s="59">
        <v>0</v>
      </c>
      <c r="AE100" s="59">
        <v>0</v>
      </c>
      <c r="AF100" s="59">
        <v>0</v>
      </c>
      <c r="AG100" s="59">
        <v>0</v>
      </c>
      <c r="AH100" s="59">
        <v>0</v>
      </c>
      <c r="AI100" s="59">
        <v>0</v>
      </c>
      <c r="AJ100" s="59">
        <v>0</v>
      </c>
      <c r="AK100" s="59">
        <v>0</v>
      </c>
      <c r="AL100" s="59">
        <v>0</v>
      </c>
      <c r="AM100" s="59">
        <v>2716.57242</v>
      </c>
    </row>
    <row r="101" spans="1:39">
      <c r="A101" s="391" t="s">
        <v>233</v>
      </c>
      <c r="B101" s="440">
        <v>4103.8189700000003</v>
      </c>
      <c r="C101" s="440">
        <v>673.50509</v>
      </c>
      <c r="D101" s="440">
        <v>1675.2296799999999</v>
      </c>
      <c r="E101" s="440">
        <v>998.76529000000005</v>
      </c>
      <c r="F101" s="440">
        <v>130.72547</v>
      </c>
      <c r="G101" s="440">
        <v>496.99988000000002</v>
      </c>
      <c r="H101" s="440">
        <v>244.10046</v>
      </c>
      <c r="I101" s="440">
        <v>882.87752</v>
      </c>
      <c r="J101" s="440">
        <v>168.87107</v>
      </c>
      <c r="K101" s="440">
        <v>431.50051000000002</v>
      </c>
      <c r="L101" s="440">
        <v>350.05153999999999</v>
      </c>
      <c r="M101" s="440">
        <v>281.39747999999997</v>
      </c>
      <c r="N101" s="440">
        <v>758.45015999999998</v>
      </c>
      <c r="O101" s="440">
        <v>193.67992999999998</v>
      </c>
      <c r="P101" s="440">
        <v>454.46780999999999</v>
      </c>
      <c r="Q101" s="440">
        <v>10.20125</v>
      </c>
      <c r="R101" s="440">
        <v>535.69024000000002</v>
      </c>
      <c r="S101" s="440">
        <v>432.11293999999998</v>
      </c>
      <c r="T101" s="440">
        <v>1049.17525</v>
      </c>
      <c r="U101" s="440">
        <v>158.29124999999999</v>
      </c>
      <c r="V101" s="440">
        <v>41.835569999999997</v>
      </c>
      <c r="W101" s="440">
        <v>61.624129999999994</v>
      </c>
      <c r="X101" s="440">
        <v>232.24759</v>
      </c>
      <c r="Y101" s="440">
        <v>134.79223999999999</v>
      </c>
      <c r="Z101" s="440">
        <v>291.88466</v>
      </c>
      <c r="AA101" s="440">
        <v>580.27543000000003</v>
      </c>
      <c r="AB101" s="440">
        <v>148.87047000000001</v>
      </c>
      <c r="AC101" s="440">
        <v>892.30345999999997</v>
      </c>
      <c r="AD101" s="440">
        <v>558.08881999999994</v>
      </c>
      <c r="AE101" s="440">
        <v>667.62293</v>
      </c>
      <c r="AF101" s="440">
        <v>477.72505000000001</v>
      </c>
      <c r="AG101" s="440">
        <v>154.89276000000001</v>
      </c>
      <c r="AH101" s="440">
        <v>195.33044000000001</v>
      </c>
      <c r="AI101" s="440">
        <v>254.99777</v>
      </c>
      <c r="AJ101" s="440">
        <v>73.865800000000007</v>
      </c>
      <c r="AK101" s="440">
        <v>327.15042</v>
      </c>
      <c r="AL101" s="440">
        <v>729.32427000000007</v>
      </c>
      <c r="AM101" s="440">
        <v>19852.743600000002</v>
      </c>
    </row>
    <row r="102" spans="1:39">
      <c r="A102" s="64" t="s">
        <v>234</v>
      </c>
      <c r="B102" s="59">
        <v>434.68756999999999</v>
      </c>
      <c r="C102" s="59">
        <v>72.919179999999997</v>
      </c>
      <c r="D102" s="59">
        <v>604.06780000000003</v>
      </c>
      <c r="E102" s="59">
        <v>762.93358999999998</v>
      </c>
      <c r="F102" s="59">
        <v>65.645300000000006</v>
      </c>
      <c r="G102" s="59">
        <v>33.20288</v>
      </c>
      <c r="H102" s="59">
        <v>169.33907000000002</v>
      </c>
      <c r="I102" s="59">
        <v>347.46257000000003</v>
      </c>
      <c r="J102" s="59">
        <v>0</v>
      </c>
      <c r="K102" s="59">
        <v>107.22287</v>
      </c>
      <c r="L102" s="59">
        <v>112.14067</v>
      </c>
      <c r="M102" s="59">
        <v>223.93247</v>
      </c>
      <c r="N102" s="59">
        <v>481.08339000000001</v>
      </c>
      <c r="O102" s="59">
        <v>177.64198999999999</v>
      </c>
      <c r="P102" s="59">
        <v>79.617940000000004</v>
      </c>
      <c r="Q102" s="59">
        <v>0</v>
      </c>
      <c r="R102" s="59">
        <v>144.60298999999998</v>
      </c>
      <c r="S102" s="59">
        <v>67.424109999999999</v>
      </c>
      <c r="T102" s="59">
        <v>945.57875999999999</v>
      </c>
      <c r="U102" s="59">
        <v>31.830689999999997</v>
      </c>
      <c r="V102" s="59">
        <v>8.016</v>
      </c>
      <c r="W102" s="59">
        <v>0</v>
      </c>
      <c r="X102" s="59">
        <v>100.20258</v>
      </c>
      <c r="Y102" s="59">
        <v>116.95165</v>
      </c>
      <c r="Z102" s="59">
        <v>103.72583</v>
      </c>
      <c r="AA102" s="59">
        <v>94.051059999999993</v>
      </c>
      <c r="AB102" s="59">
        <v>0</v>
      </c>
      <c r="AC102" s="59">
        <v>598.95245999999997</v>
      </c>
      <c r="AD102" s="59">
        <v>77.877920000000003</v>
      </c>
      <c r="AE102" s="59">
        <v>264.06193000000002</v>
      </c>
      <c r="AF102" s="59">
        <v>41.78622</v>
      </c>
      <c r="AG102" s="59">
        <v>82.86108999999999</v>
      </c>
      <c r="AH102" s="59">
        <v>77.136390000000006</v>
      </c>
      <c r="AI102" s="59">
        <v>18.122299999999999</v>
      </c>
      <c r="AJ102" s="59">
        <v>24.330680000000001</v>
      </c>
      <c r="AK102" s="59">
        <v>2.3504200000000002</v>
      </c>
      <c r="AL102" s="59">
        <v>85.987529999999992</v>
      </c>
      <c r="AM102" s="59">
        <v>6557.7479000000003</v>
      </c>
    </row>
    <row r="103" spans="1:39">
      <c r="A103" s="64" t="s">
        <v>235</v>
      </c>
      <c r="B103" s="59">
        <v>292.83044999999998</v>
      </c>
      <c r="C103" s="59">
        <v>0</v>
      </c>
      <c r="D103" s="59">
        <v>103.26266</v>
      </c>
      <c r="E103" s="59">
        <v>0</v>
      </c>
      <c r="F103" s="59">
        <v>0</v>
      </c>
      <c r="G103" s="59">
        <v>0</v>
      </c>
      <c r="H103" s="59">
        <v>18.355370000000001</v>
      </c>
      <c r="I103" s="59">
        <v>47.134709999999998</v>
      </c>
      <c r="J103" s="59">
        <v>0</v>
      </c>
      <c r="K103" s="59">
        <v>0</v>
      </c>
      <c r="L103" s="59">
        <v>13.28945</v>
      </c>
      <c r="M103" s="59">
        <v>0</v>
      </c>
      <c r="N103" s="59">
        <v>0</v>
      </c>
      <c r="O103" s="59">
        <v>0</v>
      </c>
      <c r="P103" s="59">
        <v>0</v>
      </c>
      <c r="Q103" s="59">
        <v>0</v>
      </c>
      <c r="R103" s="59">
        <v>13.259840000000001</v>
      </c>
      <c r="S103" s="59">
        <v>174.17148</v>
      </c>
      <c r="T103" s="59">
        <v>44.136129999999994</v>
      </c>
      <c r="U103" s="59">
        <v>36.903760000000005</v>
      </c>
      <c r="V103" s="59">
        <v>0</v>
      </c>
      <c r="W103" s="59">
        <v>0</v>
      </c>
      <c r="X103" s="59">
        <v>49.859319999999997</v>
      </c>
      <c r="Y103" s="59">
        <v>0</v>
      </c>
      <c r="Z103" s="59">
        <v>9.3053600000000003</v>
      </c>
      <c r="AA103" s="59">
        <v>8.9311499999999988</v>
      </c>
      <c r="AB103" s="59">
        <v>133.48932000000002</v>
      </c>
      <c r="AC103" s="59">
        <v>0</v>
      </c>
      <c r="AD103" s="59">
        <v>346.66677000000004</v>
      </c>
      <c r="AE103" s="59">
        <v>170.04349999999999</v>
      </c>
      <c r="AF103" s="59">
        <v>1.1825399999999999</v>
      </c>
      <c r="AG103" s="59">
        <v>0</v>
      </c>
      <c r="AH103" s="59">
        <v>0</v>
      </c>
      <c r="AI103" s="59">
        <v>75.328229999999991</v>
      </c>
      <c r="AJ103" s="59">
        <v>2.8000000000000003E-4</v>
      </c>
      <c r="AK103" s="59">
        <v>0</v>
      </c>
      <c r="AL103" s="59">
        <v>228.30854000000002</v>
      </c>
      <c r="AM103" s="59">
        <v>1766.4588600000002</v>
      </c>
    </row>
    <row r="104" spans="1:39">
      <c r="A104" s="64" t="s">
        <v>236</v>
      </c>
      <c r="B104" s="59">
        <v>3299.99368</v>
      </c>
      <c r="C104" s="59">
        <v>0</v>
      </c>
      <c r="D104" s="59">
        <v>0</v>
      </c>
      <c r="E104" s="59">
        <v>0</v>
      </c>
      <c r="F104" s="59">
        <v>0</v>
      </c>
      <c r="G104" s="59">
        <v>0</v>
      </c>
      <c r="H104" s="59">
        <v>0</v>
      </c>
      <c r="I104" s="59">
        <v>0</v>
      </c>
      <c r="J104" s="59">
        <v>8.1999999999999993</v>
      </c>
      <c r="K104" s="59">
        <v>361.03995000000003</v>
      </c>
      <c r="L104" s="59">
        <v>409.12173999999999</v>
      </c>
      <c r="M104" s="59">
        <v>145.16285999999999</v>
      </c>
      <c r="N104" s="59">
        <v>103.33227000000001</v>
      </c>
      <c r="O104" s="59">
        <v>158.26526999999999</v>
      </c>
      <c r="P104" s="59">
        <v>0</v>
      </c>
      <c r="Q104" s="59">
        <v>0</v>
      </c>
      <c r="R104" s="59">
        <v>0</v>
      </c>
      <c r="S104" s="59">
        <v>0</v>
      </c>
      <c r="T104" s="59">
        <v>0</v>
      </c>
      <c r="U104" s="59">
        <v>11.14554</v>
      </c>
      <c r="V104" s="59">
        <v>4.5300000000000002E-3</v>
      </c>
      <c r="W104" s="59">
        <v>0</v>
      </c>
      <c r="X104" s="59">
        <v>0</v>
      </c>
      <c r="Y104" s="59">
        <v>0</v>
      </c>
      <c r="Z104" s="59">
        <v>8.8636499999999998</v>
      </c>
      <c r="AA104" s="59">
        <v>5.6849399999999992</v>
      </c>
      <c r="AB104" s="59">
        <v>0</v>
      </c>
      <c r="AC104" s="59">
        <v>0</v>
      </c>
      <c r="AD104" s="59">
        <v>5.2</v>
      </c>
      <c r="AE104" s="59">
        <v>0</v>
      </c>
      <c r="AF104" s="59">
        <v>0</v>
      </c>
      <c r="AG104" s="59">
        <v>0</v>
      </c>
      <c r="AH104" s="59">
        <v>0</v>
      </c>
      <c r="AI104" s="59">
        <v>0</v>
      </c>
      <c r="AJ104" s="59">
        <v>0</v>
      </c>
      <c r="AK104" s="59">
        <v>0</v>
      </c>
      <c r="AL104" s="59">
        <v>0</v>
      </c>
      <c r="AM104" s="59">
        <v>4516.0144299999993</v>
      </c>
    </row>
    <row r="105" spans="1:39">
      <c r="A105" s="64" t="s">
        <v>237</v>
      </c>
      <c r="B105" s="59">
        <v>76.307270000000003</v>
      </c>
      <c r="C105" s="59">
        <v>600.58591000000001</v>
      </c>
      <c r="D105" s="59">
        <v>967.89922000000001</v>
      </c>
      <c r="E105" s="59">
        <v>235.83170000000001</v>
      </c>
      <c r="F105" s="59">
        <v>65.080169999999995</v>
      </c>
      <c r="G105" s="59">
        <v>463.79700000000003</v>
      </c>
      <c r="H105" s="59">
        <v>56.406019999999998</v>
      </c>
      <c r="I105" s="59">
        <v>488.28023999999999</v>
      </c>
      <c r="J105" s="59">
        <v>160.67107000000001</v>
      </c>
      <c r="K105" s="59">
        <v>323.97764000000001</v>
      </c>
      <c r="L105" s="59">
        <v>68.039570000000012</v>
      </c>
      <c r="M105" s="59">
        <v>57.465009999999999</v>
      </c>
      <c r="N105" s="59">
        <v>276.50677000000002</v>
      </c>
      <c r="O105" s="59">
        <v>15.03795</v>
      </c>
      <c r="P105" s="59">
        <v>374.84987000000001</v>
      </c>
      <c r="Q105" s="59">
        <v>10.20125</v>
      </c>
      <c r="R105" s="59">
        <v>377.82740999999999</v>
      </c>
      <c r="S105" s="59">
        <v>190.51734999999999</v>
      </c>
      <c r="T105" s="59">
        <v>59.460360000000001</v>
      </c>
      <c r="U105" s="59">
        <v>78.411259999999999</v>
      </c>
      <c r="V105" s="59">
        <v>33.815040000000003</v>
      </c>
      <c r="W105" s="59">
        <v>61.624129999999994</v>
      </c>
      <c r="X105" s="59">
        <v>82.185690000000008</v>
      </c>
      <c r="Y105" s="59">
        <v>17.840589999999999</v>
      </c>
      <c r="Z105" s="59">
        <v>205.19944000000001</v>
      </c>
      <c r="AA105" s="59">
        <v>471.60828000000004</v>
      </c>
      <c r="AB105" s="59">
        <v>15.38115</v>
      </c>
      <c r="AC105" s="59">
        <v>293.351</v>
      </c>
      <c r="AD105" s="59">
        <v>128.34413000000001</v>
      </c>
      <c r="AE105" s="59">
        <v>233.51750000000001</v>
      </c>
      <c r="AF105" s="59">
        <v>434.75628999999998</v>
      </c>
      <c r="AG105" s="59">
        <v>72.031669999999991</v>
      </c>
      <c r="AH105" s="59">
        <v>118.19405</v>
      </c>
      <c r="AI105" s="59">
        <v>161.54723999999999</v>
      </c>
      <c r="AJ105" s="59">
        <v>49.534839999999996</v>
      </c>
      <c r="AK105" s="59">
        <v>324.8</v>
      </c>
      <c r="AL105" s="59">
        <v>415.02820000000003</v>
      </c>
      <c r="AM105" s="59">
        <v>8065.9122800000005</v>
      </c>
    </row>
    <row r="106" spans="1:39">
      <c r="A106" s="99" t="s">
        <v>238</v>
      </c>
      <c r="B106" s="95">
        <v>0</v>
      </c>
      <c r="C106" s="95">
        <v>0</v>
      </c>
      <c r="D106" s="95">
        <v>0</v>
      </c>
      <c r="E106" s="95">
        <v>0</v>
      </c>
      <c r="F106" s="95">
        <v>0</v>
      </c>
      <c r="G106" s="95">
        <v>0</v>
      </c>
      <c r="H106" s="95">
        <v>0</v>
      </c>
      <c r="I106" s="95">
        <v>0</v>
      </c>
      <c r="J106" s="95">
        <v>0</v>
      </c>
      <c r="K106" s="95">
        <v>-360.73995000000002</v>
      </c>
      <c r="L106" s="95">
        <v>-252.53989000000001</v>
      </c>
      <c r="M106" s="95">
        <v>-145.16285999999999</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-1053.3898700000002</v>
      </c>
    </row>
    <row r="107" spans="1:39">
      <c r="A107" s="391" t="s">
        <v>239</v>
      </c>
      <c r="B107" s="440">
        <v>0</v>
      </c>
      <c r="C107" s="440">
        <v>0</v>
      </c>
      <c r="D107" s="440">
        <v>0</v>
      </c>
      <c r="E107" s="440">
        <v>0</v>
      </c>
      <c r="F107" s="440">
        <v>0</v>
      </c>
      <c r="G107" s="440">
        <v>0</v>
      </c>
      <c r="H107" s="440">
        <v>0</v>
      </c>
      <c r="I107" s="440">
        <v>0</v>
      </c>
      <c r="J107" s="440">
        <v>0</v>
      </c>
      <c r="K107" s="440">
        <v>0</v>
      </c>
      <c r="L107" s="440">
        <v>0</v>
      </c>
      <c r="M107" s="440">
        <v>0</v>
      </c>
      <c r="N107" s="440">
        <v>0</v>
      </c>
      <c r="O107" s="440">
        <v>0</v>
      </c>
      <c r="P107" s="440">
        <v>0</v>
      </c>
      <c r="Q107" s="440">
        <v>0</v>
      </c>
      <c r="R107" s="440">
        <v>0</v>
      </c>
      <c r="S107" s="440">
        <v>0</v>
      </c>
      <c r="T107" s="440">
        <v>0</v>
      </c>
      <c r="U107" s="440">
        <v>0</v>
      </c>
      <c r="V107" s="440">
        <v>0</v>
      </c>
      <c r="W107" s="440">
        <v>0</v>
      </c>
      <c r="X107" s="440">
        <v>0</v>
      </c>
      <c r="Y107" s="440">
        <v>0</v>
      </c>
      <c r="Z107" s="440">
        <v>0</v>
      </c>
      <c r="AA107" s="440">
        <v>0</v>
      </c>
      <c r="AB107" s="440">
        <v>0</v>
      </c>
      <c r="AC107" s="440">
        <v>0</v>
      </c>
      <c r="AD107" s="440">
        <v>0</v>
      </c>
      <c r="AE107" s="440">
        <v>0</v>
      </c>
      <c r="AF107" s="440">
        <v>0</v>
      </c>
      <c r="AG107" s="440">
        <v>0</v>
      </c>
      <c r="AH107" s="440">
        <v>0</v>
      </c>
      <c r="AI107" s="440">
        <v>0</v>
      </c>
      <c r="AJ107" s="440">
        <v>0</v>
      </c>
      <c r="AK107" s="440">
        <v>0</v>
      </c>
      <c r="AL107" s="440">
        <v>0</v>
      </c>
      <c r="AM107" s="440">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0">
        <v>1633311.20521</v>
      </c>
      <c r="C114" s="440">
        <v>437607.24732999998</v>
      </c>
      <c r="D114" s="440">
        <v>979527.36398999998</v>
      </c>
      <c r="E114" s="440">
        <v>340115.18517000001</v>
      </c>
      <c r="F114" s="440">
        <v>187399.48838</v>
      </c>
      <c r="G114" s="440">
        <v>172228.91016</v>
      </c>
      <c r="H114" s="440">
        <v>122082.98963</v>
      </c>
      <c r="I114" s="440">
        <v>241609.62709999998</v>
      </c>
      <c r="J114" s="440">
        <v>196172.78385000001</v>
      </c>
      <c r="K114" s="440">
        <v>273018.15470999997</v>
      </c>
      <c r="L114" s="440">
        <v>118084.35191</v>
      </c>
      <c r="M114" s="440">
        <v>328555.79629000003</v>
      </c>
      <c r="N114" s="440">
        <v>351858.63883000001</v>
      </c>
      <c r="O114" s="440">
        <v>132246.67167000001</v>
      </c>
      <c r="P114" s="440">
        <v>158620.99841999999</v>
      </c>
      <c r="Q114" s="440">
        <v>60531.868630000004</v>
      </c>
      <c r="R114" s="440">
        <v>75622.302100000001</v>
      </c>
      <c r="S114" s="440">
        <v>89427.979609999995</v>
      </c>
      <c r="T114" s="440">
        <v>84938.085890000002</v>
      </c>
      <c r="U114" s="440">
        <v>203473.24621000001</v>
      </c>
      <c r="V114" s="440">
        <v>72931.955279999995</v>
      </c>
      <c r="W114" s="440">
        <v>112341.27345000001</v>
      </c>
      <c r="X114" s="440">
        <v>294245.33104000002</v>
      </c>
      <c r="Y114" s="440">
        <v>119059.37894</v>
      </c>
      <c r="Z114" s="440">
        <v>277285.88981000002</v>
      </c>
      <c r="AA114" s="440">
        <v>130262.56795</v>
      </c>
      <c r="AB114" s="440">
        <v>353021.15191000002</v>
      </c>
      <c r="AC114" s="440">
        <v>267462.56122999999</v>
      </c>
      <c r="AD114" s="440">
        <v>76714.496280000007</v>
      </c>
      <c r="AE114" s="440">
        <v>297685.65438000002</v>
      </c>
      <c r="AF114" s="440">
        <v>46208.402240000003</v>
      </c>
      <c r="AG114" s="440">
        <v>66130.459600000002</v>
      </c>
      <c r="AH114" s="440">
        <v>64075.518950000005</v>
      </c>
      <c r="AI114" s="440">
        <v>20157.067999999999</v>
      </c>
      <c r="AJ114" s="440">
        <v>47313.440109999996</v>
      </c>
      <c r="AK114" s="440">
        <v>7212.4633300000005</v>
      </c>
      <c r="AL114" s="440">
        <v>124303.03822</v>
      </c>
      <c r="AM114" s="440">
        <v>8562843.545810001</v>
      </c>
    </row>
    <row r="115" spans="1:39">
      <c r="A115" s="391" t="s">
        <v>247</v>
      </c>
      <c r="B115" s="440">
        <v>1134881.2023800001</v>
      </c>
      <c r="C115" s="440">
        <v>389806.04248</v>
      </c>
      <c r="D115" s="440">
        <v>772885.21346</v>
      </c>
      <c r="E115" s="440">
        <v>291919.86294000002</v>
      </c>
      <c r="F115" s="440">
        <v>174384.943</v>
      </c>
      <c r="G115" s="440">
        <v>155160.54578000001</v>
      </c>
      <c r="H115" s="440">
        <v>115241.39732999999</v>
      </c>
      <c r="I115" s="440">
        <v>208259.54233000003</v>
      </c>
      <c r="J115" s="440">
        <v>176419.96012999999</v>
      </c>
      <c r="K115" s="440">
        <v>252324.20853999999</v>
      </c>
      <c r="L115" s="440">
        <v>94625.941090000008</v>
      </c>
      <c r="M115" s="440">
        <v>287285.07511999999</v>
      </c>
      <c r="N115" s="440">
        <v>331283.20308999997</v>
      </c>
      <c r="O115" s="440">
        <v>111680.93897</v>
      </c>
      <c r="P115" s="440">
        <v>150711.50833000001</v>
      </c>
      <c r="Q115" s="440">
        <v>51694.970950000003</v>
      </c>
      <c r="R115" s="440">
        <v>67788.226349999997</v>
      </c>
      <c r="S115" s="440">
        <v>84208.605890000006</v>
      </c>
      <c r="T115" s="440">
        <v>73284.909499999994</v>
      </c>
      <c r="U115" s="440">
        <v>176345.11924999999</v>
      </c>
      <c r="V115" s="440">
        <v>67462.464519999994</v>
      </c>
      <c r="W115" s="440">
        <v>95306.885980000006</v>
      </c>
      <c r="X115" s="440">
        <v>256989.13688000001</v>
      </c>
      <c r="Y115" s="440">
        <v>104656.59213999999</v>
      </c>
      <c r="Z115" s="440">
        <v>250498.85162999999</v>
      </c>
      <c r="AA115" s="440">
        <v>102031.55998000001</v>
      </c>
      <c r="AB115" s="440">
        <v>283430.15197000001</v>
      </c>
      <c r="AC115" s="440">
        <v>240266.11222000001</v>
      </c>
      <c r="AD115" s="440">
        <v>63371.424719999995</v>
      </c>
      <c r="AE115" s="440">
        <v>273573.50599000003</v>
      </c>
      <c r="AF115" s="440">
        <v>26578.03874</v>
      </c>
      <c r="AG115" s="440">
        <v>62534.40163</v>
      </c>
      <c r="AH115" s="440">
        <v>57518.241399999999</v>
      </c>
      <c r="AI115" s="440">
        <v>15297.63854</v>
      </c>
      <c r="AJ115" s="440">
        <v>45044.896840000001</v>
      </c>
      <c r="AK115" s="440">
        <v>5078.5547999999999</v>
      </c>
      <c r="AL115" s="440">
        <v>114226.57475</v>
      </c>
      <c r="AM115" s="440">
        <v>7164056.4496400002</v>
      </c>
    </row>
    <row r="116" spans="1:39">
      <c r="A116" s="64" t="s">
        <v>248</v>
      </c>
      <c r="B116" s="59">
        <v>6457.0674600000002</v>
      </c>
      <c r="C116" s="59">
        <v>47.458510000000004</v>
      </c>
      <c r="D116" s="59">
        <v>1891.0613999999998</v>
      </c>
      <c r="E116" s="59">
        <v>0</v>
      </c>
      <c r="F116" s="59">
        <v>8.25</v>
      </c>
      <c r="G116" s="59">
        <v>18.776</v>
      </c>
      <c r="H116" s="59">
        <v>0</v>
      </c>
      <c r="I116" s="59">
        <v>136.61133999999998</v>
      </c>
      <c r="J116" s="59">
        <v>0</v>
      </c>
      <c r="K116" s="59">
        <v>401.02067999999997</v>
      </c>
      <c r="L116" s="59">
        <v>2718.81448</v>
      </c>
      <c r="M116" s="59">
        <v>0</v>
      </c>
      <c r="N116" s="59">
        <v>10.097149999999999</v>
      </c>
      <c r="O116" s="59">
        <v>0</v>
      </c>
      <c r="P116" s="59">
        <v>14.158670000000001</v>
      </c>
      <c r="Q116" s="59">
        <v>0</v>
      </c>
      <c r="R116" s="59">
        <v>0</v>
      </c>
      <c r="S116" s="59">
        <v>18.51427</v>
      </c>
      <c r="T116" s="59">
        <v>2.1619600000000001</v>
      </c>
      <c r="U116" s="59">
        <v>0</v>
      </c>
      <c r="V116" s="59">
        <v>0</v>
      </c>
      <c r="W116" s="59">
        <v>0</v>
      </c>
      <c r="X116" s="59">
        <v>9.4380900000000008</v>
      </c>
      <c r="Y116" s="59">
        <v>30.086400000000001</v>
      </c>
      <c r="Z116" s="59">
        <v>205.28698</v>
      </c>
      <c r="AA116" s="59">
        <v>0</v>
      </c>
      <c r="AB116" s="59">
        <v>28.719529999999999</v>
      </c>
      <c r="AC116" s="59">
        <v>0</v>
      </c>
      <c r="AD116" s="59">
        <v>41.117419999999996</v>
      </c>
      <c r="AE116" s="59">
        <v>0</v>
      </c>
      <c r="AF116" s="59">
        <v>0</v>
      </c>
      <c r="AG116" s="59">
        <v>0.10199999999999999</v>
      </c>
      <c r="AH116" s="59">
        <v>7.8337599999999998</v>
      </c>
      <c r="AI116" s="59">
        <v>4.88239</v>
      </c>
      <c r="AJ116" s="59">
        <v>0</v>
      </c>
      <c r="AK116" s="59">
        <v>0.3332</v>
      </c>
      <c r="AL116" s="59">
        <v>6.3691599999999999</v>
      </c>
      <c r="AM116" s="59">
        <v>12058.16085</v>
      </c>
    </row>
    <row r="117" spans="1:39">
      <c r="A117" s="64" t="s">
        <v>249</v>
      </c>
      <c r="B117" s="59">
        <v>0</v>
      </c>
      <c r="C117" s="59">
        <v>0</v>
      </c>
      <c r="D117" s="59">
        <v>1411.1817100000001</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1411.1817100000001</v>
      </c>
    </row>
    <row r="118" spans="1:39">
      <c r="A118" s="64" t="s">
        <v>250</v>
      </c>
      <c r="B118" s="59">
        <v>6457.0674600000002</v>
      </c>
      <c r="C118" s="59">
        <v>47.458510000000004</v>
      </c>
      <c r="D118" s="59">
        <v>479.87968999999998</v>
      </c>
      <c r="E118" s="59">
        <v>0</v>
      </c>
      <c r="F118" s="59">
        <v>8.25</v>
      </c>
      <c r="G118" s="59">
        <v>18.776</v>
      </c>
      <c r="H118" s="59">
        <v>0</v>
      </c>
      <c r="I118" s="59">
        <v>136.61133999999998</v>
      </c>
      <c r="J118" s="59">
        <v>0</v>
      </c>
      <c r="K118" s="59">
        <v>401.02067999999997</v>
      </c>
      <c r="L118" s="59">
        <v>2718.81448</v>
      </c>
      <c r="M118" s="59">
        <v>0</v>
      </c>
      <c r="N118" s="59">
        <v>10.097149999999999</v>
      </c>
      <c r="O118" s="59">
        <v>0</v>
      </c>
      <c r="P118" s="59">
        <v>14.158670000000001</v>
      </c>
      <c r="Q118" s="59">
        <v>0</v>
      </c>
      <c r="R118" s="59">
        <v>0</v>
      </c>
      <c r="S118" s="59">
        <v>18.51427</v>
      </c>
      <c r="T118" s="59">
        <v>2.1619600000000001</v>
      </c>
      <c r="U118" s="59">
        <v>0</v>
      </c>
      <c r="V118" s="59">
        <v>0</v>
      </c>
      <c r="W118" s="59">
        <v>0</v>
      </c>
      <c r="X118" s="59">
        <v>9.4380900000000008</v>
      </c>
      <c r="Y118" s="59">
        <v>30.086400000000001</v>
      </c>
      <c r="Z118" s="59">
        <v>205.28698</v>
      </c>
      <c r="AA118" s="59">
        <v>0</v>
      </c>
      <c r="AB118" s="59">
        <v>28.719529999999999</v>
      </c>
      <c r="AC118" s="59">
        <v>0</v>
      </c>
      <c r="AD118" s="59">
        <v>41.117419999999996</v>
      </c>
      <c r="AE118" s="59">
        <v>0</v>
      </c>
      <c r="AF118" s="59">
        <v>0</v>
      </c>
      <c r="AG118" s="59">
        <v>0.10199999999999999</v>
      </c>
      <c r="AH118" s="59">
        <v>7.8337599999999998</v>
      </c>
      <c r="AI118" s="59">
        <v>4.88239</v>
      </c>
      <c r="AJ118" s="59">
        <v>0</v>
      </c>
      <c r="AK118" s="59">
        <v>0.3332</v>
      </c>
      <c r="AL118" s="59">
        <v>6.3691599999999999</v>
      </c>
      <c r="AM118" s="59">
        <v>10646.979140000001</v>
      </c>
    </row>
    <row r="119" spans="1:39">
      <c r="A119" s="64" t="s">
        <v>251</v>
      </c>
      <c r="B119" s="59">
        <v>393932.26935000002</v>
      </c>
      <c r="C119" s="59">
        <v>96233.197540000008</v>
      </c>
      <c r="D119" s="59">
        <v>170535.49028999999</v>
      </c>
      <c r="E119" s="59">
        <v>121258.79081999999</v>
      </c>
      <c r="F119" s="59">
        <v>40246.656999999999</v>
      </c>
      <c r="G119" s="59">
        <v>35145.389229999993</v>
      </c>
      <c r="H119" s="59">
        <v>39820.949209999999</v>
      </c>
      <c r="I119" s="59">
        <v>49652.369939999997</v>
      </c>
      <c r="J119" s="59">
        <v>36703.629479999996</v>
      </c>
      <c r="K119" s="59">
        <v>82900.608309999996</v>
      </c>
      <c r="L119" s="59">
        <v>36285.308010000001</v>
      </c>
      <c r="M119" s="59">
        <v>95373.141170000003</v>
      </c>
      <c r="N119" s="59">
        <v>187594.56036999999</v>
      </c>
      <c r="O119" s="59">
        <v>33449.301670000001</v>
      </c>
      <c r="P119" s="59">
        <v>53708.134509999996</v>
      </c>
      <c r="Q119" s="59">
        <v>18031.256539999998</v>
      </c>
      <c r="R119" s="59">
        <v>18015.662899999999</v>
      </c>
      <c r="S119" s="59">
        <v>29743.587579999999</v>
      </c>
      <c r="T119" s="59">
        <v>26265.321030000003</v>
      </c>
      <c r="U119" s="59">
        <v>48762.461510000001</v>
      </c>
      <c r="V119" s="59">
        <v>18848.169140000002</v>
      </c>
      <c r="W119" s="59">
        <v>28952.527969999999</v>
      </c>
      <c r="X119" s="59">
        <v>22872.53889</v>
      </c>
      <c r="Y119" s="59">
        <v>31409.92427</v>
      </c>
      <c r="Z119" s="59">
        <v>33834.920130000006</v>
      </c>
      <c r="AA119" s="59">
        <v>24284.727340000001</v>
      </c>
      <c r="AB119" s="59">
        <v>69395.696530000001</v>
      </c>
      <c r="AC119" s="59">
        <v>90201.096139999994</v>
      </c>
      <c r="AD119" s="59">
        <v>14419.827220000001</v>
      </c>
      <c r="AE119" s="59">
        <v>110890.03147</v>
      </c>
      <c r="AF119" s="59">
        <v>15407.385789999998</v>
      </c>
      <c r="AG119" s="59">
        <v>26539.864369999999</v>
      </c>
      <c r="AH119" s="59">
        <v>13227.184150000001</v>
      </c>
      <c r="AI119" s="59">
        <v>3213.7294300000003</v>
      </c>
      <c r="AJ119" s="59">
        <v>8108.0395599999993</v>
      </c>
      <c r="AK119" s="59">
        <v>1267.7332200000001</v>
      </c>
      <c r="AL119" s="59">
        <v>25491.714010000003</v>
      </c>
      <c r="AM119" s="59">
        <v>2152023.1960900002</v>
      </c>
    </row>
    <row r="120" spans="1:39">
      <c r="A120" s="64" t="s">
        <v>252</v>
      </c>
      <c r="B120" s="59">
        <v>8242.7806799999998</v>
      </c>
      <c r="C120" s="59">
        <v>271918.19469999999</v>
      </c>
      <c r="D120" s="59">
        <v>541098.21562999999</v>
      </c>
      <c r="E120" s="59">
        <v>159093.96469999998</v>
      </c>
      <c r="F120" s="59">
        <v>125367.82049</v>
      </c>
      <c r="G120" s="59">
        <v>115323.96642</v>
      </c>
      <c r="H120" s="59">
        <v>71449.945470000006</v>
      </c>
      <c r="I120" s="59">
        <v>152303.09491999997</v>
      </c>
      <c r="J120" s="59">
        <v>132168.82834000001</v>
      </c>
      <c r="K120" s="59">
        <v>145407.27149000001</v>
      </c>
      <c r="L120" s="59">
        <v>49960.266659999994</v>
      </c>
      <c r="M120" s="59">
        <v>176218.29447999998</v>
      </c>
      <c r="N120" s="59">
        <v>137577.65686000002</v>
      </c>
      <c r="O120" s="59">
        <v>73163.282739999995</v>
      </c>
      <c r="P120" s="59">
        <v>88395.449400000012</v>
      </c>
      <c r="Q120" s="59">
        <v>32870.826000000001</v>
      </c>
      <c r="R120" s="59">
        <v>45338.801610000002</v>
      </c>
      <c r="S120" s="59">
        <v>50789.488810000003</v>
      </c>
      <c r="T120" s="59">
        <v>44199.687439999994</v>
      </c>
      <c r="U120" s="59">
        <v>123673.46733</v>
      </c>
      <c r="V120" s="59">
        <v>43917.726430000002</v>
      </c>
      <c r="W120" s="59">
        <v>61658.006729999994</v>
      </c>
      <c r="X120" s="59">
        <v>225312.08955</v>
      </c>
      <c r="Y120" s="59">
        <v>69104.791689999998</v>
      </c>
      <c r="Z120" s="59">
        <v>198354.33968999999</v>
      </c>
      <c r="AA120" s="59">
        <v>73739.805459999989</v>
      </c>
      <c r="AB120" s="59">
        <v>200673.85908000002</v>
      </c>
      <c r="AC120" s="59">
        <v>137231.85574999999</v>
      </c>
      <c r="AD120" s="59">
        <v>47229.759850000002</v>
      </c>
      <c r="AE120" s="59">
        <v>155639.88369999998</v>
      </c>
      <c r="AF120" s="59">
        <v>10722.23352</v>
      </c>
      <c r="AG120" s="59">
        <v>34226.494650000001</v>
      </c>
      <c r="AH120" s="59">
        <v>37840.890159999995</v>
      </c>
      <c r="AI120" s="59">
        <v>10342.311699999998</v>
      </c>
      <c r="AJ120" s="59">
        <v>34425.030290000002</v>
      </c>
      <c r="AK120" s="59">
        <v>3651.6568500000003</v>
      </c>
      <c r="AL120" s="59">
        <v>86308.705549999999</v>
      </c>
      <c r="AM120" s="59">
        <v>3974940.7448200001</v>
      </c>
    </row>
    <row r="121" spans="1:39">
      <c r="A121" s="65" t="s">
        <v>253</v>
      </c>
      <c r="B121" s="59">
        <v>0</v>
      </c>
      <c r="C121" s="59">
        <v>13410.377339999999</v>
      </c>
      <c r="D121" s="59">
        <v>10328.3228</v>
      </c>
      <c r="E121" s="59">
        <v>7218.6649699999998</v>
      </c>
      <c r="F121" s="59">
        <v>4066.1826599999999</v>
      </c>
      <c r="G121" s="59">
        <v>4347.9485000000004</v>
      </c>
      <c r="H121" s="59">
        <v>3080.0101</v>
      </c>
      <c r="I121" s="59">
        <v>5164.3614100000004</v>
      </c>
      <c r="J121" s="59">
        <v>2585.7934700000001</v>
      </c>
      <c r="K121" s="59">
        <v>5670.9460199999994</v>
      </c>
      <c r="L121" s="59">
        <v>1035.0058199999999</v>
      </c>
      <c r="M121" s="59">
        <v>5185.5329199999996</v>
      </c>
      <c r="N121" s="59">
        <v>4637.3401599999997</v>
      </c>
      <c r="O121" s="59">
        <v>2752.5833700000003</v>
      </c>
      <c r="P121" s="59">
        <v>1099.53316</v>
      </c>
      <c r="Q121" s="59">
        <v>144.65529000000001</v>
      </c>
      <c r="R121" s="59">
        <v>1188.06881</v>
      </c>
      <c r="S121" s="59">
        <v>1655.2792899999999</v>
      </c>
      <c r="T121" s="59">
        <v>3490.4790699999999</v>
      </c>
      <c r="U121" s="59">
        <v>1838.13076</v>
      </c>
      <c r="V121" s="59">
        <v>1265.3725300000001</v>
      </c>
      <c r="W121" s="59">
        <v>3742.87896</v>
      </c>
      <c r="X121" s="59">
        <v>3935.9845699999996</v>
      </c>
      <c r="Y121" s="59">
        <v>3311.7977000000001</v>
      </c>
      <c r="Z121" s="59">
        <v>11978.627689999999</v>
      </c>
      <c r="AA121" s="59">
        <v>1249.2298899999998</v>
      </c>
      <c r="AB121" s="59">
        <v>4417.5527099999999</v>
      </c>
      <c r="AC121" s="59">
        <v>7003.1953400000002</v>
      </c>
      <c r="AD121" s="59">
        <v>1370.8026299999999</v>
      </c>
      <c r="AE121" s="59">
        <v>4117.83565</v>
      </c>
      <c r="AF121" s="59">
        <v>407.90728999999999</v>
      </c>
      <c r="AG121" s="59">
        <v>1533.3938400000002</v>
      </c>
      <c r="AH121" s="59">
        <v>470.42709000000002</v>
      </c>
      <c r="AI121" s="59">
        <v>139.81759</v>
      </c>
      <c r="AJ121" s="59">
        <v>407.00935999999996</v>
      </c>
      <c r="AK121" s="59">
        <v>68.587690000000009</v>
      </c>
      <c r="AL121" s="59">
        <v>1617.5023600000002</v>
      </c>
      <c r="AM121" s="59">
        <v>125937.13881</v>
      </c>
    </row>
    <row r="122" spans="1:39">
      <c r="A122" s="11" t="s">
        <v>254</v>
      </c>
      <c r="B122" s="59">
        <v>10.78068</v>
      </c>
      <c r="C122" s="59">
        <v>0</v>
      </c>
      <c r="D122" s="59">
        <v>36.299999999999997</v>
      </c>
      <c r="E122" s="59">
        <v>0</v>
      </c>
      <c r="F122" s="59">
        <v>1853.2316699999999</v>
      </c>
      <c r="G122" s="59">
        <v>1347.4884399999999</v>
      </c>
      <c r="H122" s="59">
        <v>35</v>
      </c>
      <c r="I122" s="59">
        <v>0</v>
      </c>
      <c r="J122" s="59">
        <v>853.32861000000003</v>
      </c>
      <c r="K122" s="59">
        <v>0</v>
      </c>
      <c r="L122" s="59">
        <v>0</v>
      </c>
      <c r="M122" s="59">
        <v>0</v>
      </c>
      <c r="N122" s="59">
        <v>0</v>
      </c>
      <c r="O122" s="59">
        <v>190.708</v>
      </c>
      <c r="P122" s="59">
        <v>920.13612999999998</v>
      </c>
      <c r="Q122" s="59">
        <v>0</v>
      </c>
      <c r="R122" s="59">
        <v>1.2</v>
      </c>
      <c r="S122" s="59">
        <v>0</v>
      </c>
      <c r="T122" s="59">
        <v>0</v>
      </c>
      <c r="U122" s="59">
        <v>0</v>
      </c>
      <c r="V122" s="59">
        <v>274.67759000000001</v>
      </c>
      <c r="W122" s="59">
        <v>4.4513500000000006</v>
      </c>
      <c r="X122" s="59">
        <v>0</v>
      </c>
      <c r="Y122" s="59">
        <v>0</v>
      </c>
      <c r="Z122" s="59">
        <v>2703.1316099999999</v>
      </c>
      <c r="AA122" s="59">
        <v>618.03463999999997</v>
      </c>
      <c r="AB122" s="59">
        <v>2831.1118799999999</v>
      </c>
      <c r="AC122" s="59">
        <v>30.5</v>
      </c>
      <c r="AD122" s="59">
        <v>101.28227000000001</v>
      </c>
      <c r="AE122" s="59">
        <v>0</v>
      </c>
      <c r="AF122" s="59">
        <v>245.42946000000001</v>
      </c>
      <c r="AG122" s="59">
        <v>0</v>
      </c>
      <c r="AH122" s="59">
        <v>15.155659999999999</v>
      </c>
      <c r="AI122" s="59">
        <v>459.74912999999998</v>
      </c>
      <c r="AJ122" s="59">
        <v>0</v>
      </c>
      <c r="AK122" s="59">
        <v>0</v>
      </c>
      <c r="AL122" s="59">
        <v>1202.7772</v>
      </c>
      <c r="AM122" s="59">
        <v>13734.474320000001</v>
      </c>
    </row>
    <row r="123" spans="1:39">
      <c r="A123" s="11" t="s">
        <v>255</v>
      </c>
      <c r="B123" s="59">
        <v>0</v>
      </c>
      <c r="C123" s="59">
        <v>2643.0422100000001</v>
      </c>
      <c r="D123" s="59">
        <v>568</v>
      </c>
      <c r="E123" s="59">
        <v>4026.5104000000001</v>
      </c>
      <c r="F123" s="59">
        <v>1479.6201599999999</v>
      </c>
      <c r="G123" s="59">
        <v>1562.3169800000001</v>
      </c>
      <c r="H123" s="59">
        <v>328.06124999999997</v>
      </c>
      <c r="I123" s="59">
        <v>1467.33095</v>
      </c>
      <c r="J123" s="59">
        <v>1819.2054499999999</v>
      </c>
      <c r="K123" s="59">
        <v>309</v>
      </c>
      <c r="L123" s="59">
        <v>886.96897999999999</v>
      </c>
      <c r="M123" s="59">
        <v>778.83877000000007</v>
      </c>
      <c r="N123" s="59">
        <v>742.96292000000005</v>
      </c>
      <c r="O123" s="59">
        <v>451.79228000000001</v>
      </c>
      <c r="P123" s="59">
        <v>41.7</v>
      </c>
      <c r="Q123" s="59">
        <v>0</v>
      </c>
      <c r="R123" s="59">
        <v>807.6</v>
      </c>
      <c r="S123" s="59">
        <v>93.856809999999996</v>
      </c>
      <c r="T123" s="59">
        <v>163.39659</v>
      </c>
      <c r="U123" s="59">
        <v>965.68141000000003</v>
      </c>
      <c r="V123" s="59">
        <v>140</v>
      </c>
      <c r="W123" s="59">
        <v>1245.2527</v>
      </c>
      <c r="X123" s="59">
        <v>122.76656</v>
      </c>
      <c r="Y123" s="59">
        <v>1115.4155600000001</v>
      </c>
      <c r="Z123" s="59">
        <v>564.08978999999999</v>
      </c>
      <c r="AA123" s="59">
        <v>277</v>
      </c>
      <c r="AB123" s="59">
        <v>40.265999999999998</v>
      </c>
      <c r="AC123" s="59">
        <v>122.9</v>
      </c>
      <c r="AD123" s="59">
        <v>0</v>
      </c>
      <c r="AE123" s="59">
        <v>963.10167000000001</v>
      </c>
      <c r="AF123" s="59">
        <v>80.410979999999995</v>
      </c>
      <c r="AG123" s="59">
        <v>0</v>
      </c>
      <c r="AH123" s="59">
        <v>0</v>
      </c>
      <c r="AI123" s="59">
        <v>58.102069999999998</v>
      </c>
      <c r="AJ123" s="59">
        <v>1073.6526899999999</v>
      </c>
      <c r="AK123" s="59">
        <v>393.62493000000001</v>
      </c>
      <c r="AL123" s="59">
        <v>254.30998000000002</v>
      </c>
      <c r="AM123" s="59">
        <v>25586.77809</v>
      </c>
    </row>
    <row r="124" spans="1:39">
      <c r="A124" s="11" t="s">
        <v>256</v>
      </c>
      <c r="B124" s="59">
        <v>0</v>
      </c>
      <c r="C124" s="59">
        <v>11776.346230000001</v>
      </c>
      <c r="D124" s="59">
        <v>2099.7844500000001</v>
      </c>
      <c r="E124" s="59">
        <v>15418.962579999999</v>
      </c>
      <c r="F124" s="59">
        <v>5805.7223800000002</v>
      </c>
      <c r="G124" s="59">
        <v>10060.90681</v>
      </c>
      <c r="H124" s="59">
        <v>1077.5017499999999</v>
      </c>
      <c r="I124" s="59">
        <v>5244.3566000000001</v>
      </c>
      <c r="J124" s="59">
        <v>9787.4709399999992</v>
      </c>
      <c r="K124" s="59">
        <v>1106.4951999999998</v>
      </c>
      <c r="L124" s="59">
        <v>2021.4132199999999</v>
      </c>
      <c r="M124" s="59">
        <v>1816.70532</v>
      </c>
      <c r="N124" s="59">
        <v>8094.8522999999996</v>
      </c>
      <c r="O124" s="59">
        <v>5774.92299</v>
      </c>
      <c r="P124" s="59">
        <v>3633.6577900000002</v>
      </c>
      <c r="Q124" s="59">
        <v>2756.6363700000002</v>
      </c>
      <c r="R124" s="59">
        <v>1277.4553600000002</v>
      </c>
      <c r="S124" s="59">
        <v>604.88018</v>
      </c>
      <c r="T124" s="59">
        <v>1670.35232</v>
      </c>
      <c r="U124" s="59">
        <v>6937.8187600000001</v>
      </c>
      <c r="V124" s="59">
        <v>558.05444</v>
      </c>
      <c r="W124" s="59">
        <v>11063.47387</v>
      </c>
      <c r="X124" s="59">
        <v>24568.897100000002</v>
      </c>
      <c r="Y124" s="59">
        <v>6987.4239299999999</v>
      </c>
      <c r="Z124" s="59">
        <v>7959.9601900000007</v>
      </c>
      <c r="AA124" s="59">
        <v>3167.96974</v>
      </c>
      <c r="AB124" s="59">
        <v>3659.1550000000002</v>
      </c>
      <c r="AC124" s="59">
        <v>956.45006999999998</v>
      </c>
      <c r="AD124" s="59">
        <v>995.20348000000001</v>
      </c>
      <c r="AE124" s="59">
        <v>4931.3564200000001</v>
      </c>
      <c r="AF124" s="59">
        <v>27.63496</v>
      </c>
      <c r="AG124" s="59">
        <v>3.8833099999999998</v>
      </c>
      <c r="AH124" s="59">
        <v>609.16972999999996</v>
      </c>
      <c r="AI124" s="59">
        <v>354.28874999999999</v>
      </c>
      <c r="AJ124" s="59">
        <v>3542.9904500000002</v>
      </c>
      <c r="AK124" s="59">
        <v>363.06182000000001</v>
      </c>
      <c r="AL124" s="59">
        <v>4726.4996600000004</v>
      </c>
      <c r="AM124" s="59">
        <v>171441.71447000001</v>
      </c>
    </row>
    <row r="125" spans="1:39">
      <c r="A125" s="11" t="s">
        <v>257</v>
      </c>
      <c r="B125" s="59">
        <v>0</v>
      </c>
      <c r="C125" s="59">
        <v>27171.584589999999</v>
      </c>
      <c r="D125" s="59">
        <v>97815.367590000009</v>
      </c>
      <c r="E125" s="59">
        <v>3831.6504399999999</v>
      </c>
      <c r="F125" s="59">
        <v>9671.0294600000016</v>
      </c>
      <c r="G125" s="59">
        <v>5325.1509000000005</v>
      </c>
      <c r="H125" s="59">
        <v>12036.679840000001</v>
      </c>
      <c r="I125" s="59">
        <v>28905.943469999998</v>
      </c>
      <c r="J125" s="59">
        <v>10470.26642</v>
      </c>
      <c r="K125" s="59">
        <v>11844.856949999999</v>
      </c>
      <c r="L125" s="59">
        <v>2986.5043500000002</v>
      </c>
      <c r="M125" s="59">
        <v>10315.74433</v>
      </c>
      <c r="N125" s="59">
        <v>3942.1778399999998</v>
      </c>
      <c r="O125" s="59">
        <v>16643.62357</v>
      </c>
      <c r="P125" s="59">
        <v>16437.038980000001</v>
      </c>
      <c r="Q125" s="59">
        <v>2154.49386</v>
      </c>
      <c r="R125" s="59">
        <v>13092.25915</v>
      </c>
      <c r="S125" s="59">
        <v>846.91827000000001</v>
      </c>
      <c r="T125" s="59">
        <v>12765.67971</v>
      </c>
      <c r="U125" s="59">
        <v>12852.457</v>
      </c>
      <c r="V125" s="59">
        <v>14293.934029999999</v>
      </c>
      <c r="W125" s="59">
        <v>2864.42254</v>
      </c>
      <c r="X125" s="59">
        <v>53998.473840000006</v>
      </c>
      <c r="Y125" s="59">
        <v>24742.778969999999</v>
      </c>
      <c r="Z125" s="59">
        <v>25022.616460000001</v>
      </c>
      <c r="AA125" s="59">
        <v>1613.6148000000001</v>
      </c>
      <c r="AB125" s="59">
        <v>8735.7337299999999</v>
      </c>
      <c r="AC125" s="59">
        <v>8279.2951200000007</v>
      </c>
      <c r="AD125" s="59">
        <v>6795.4873899999993</v>
      </c>
      <c r="AE125" s="59">
        <v>25240.559839999998</v>
      </c>
      <c r="AF125" s="59">
        <v>7781.3719700000001</v>
      </c>
      <c r="AG125" s="59">
        <v>6955.4120300000004</v>
      </c>
      <c r="AH125" s="59">
        <v>3436.0031600000002</v>
      </c>
      <c r="AI125" s="59">
        <v>1609.8674900000001</v>
      </c>
      <c r="AJ125" s="59">
        <v>17456.641359999998</v>
      </c>
      <c r="AK125" s="59">
        <v>253</v>
      </c>
      <c r="AL125" s="59">
        <v>633.60047999999995</v>
      </c>
      <c r="AM125" s="59">
        <v>508822.23992999998</v>
      </c>
    </row>
    <row r="126" spans="1:39">
      <c r="A126" s="11" t="s">
        <v>258</v>
      </c>
      <c r="B126" s="59">
        <v>0</v>
      </c>
      <c r="C126" s="59">
        <v>71837.684730000008</v>
      </c>
      <c r="D126" s="59">
        <v>190400.02886000002</v>
      </c>
      <c r="E126" s="59">
        <v>71304.708939999997</v>
      </c>
      <c r="F126" s="59">
        <v>54201.727350000001</v>
      </c>
      <c r="G126" s="59">
        <v>51872.948659999995</v>
      </c>
      <c r="H126" s="59">
        <v>41923.216959999998</v>
      </c>
      <c r="I126" s="59">
        <v>62546.044580000002</v>
      </c>
      <c r="J126" s="59">
        <v>43114.84489</v>
      </c>
      <c r="K126" s="59">
        <v>76932.609569999986</v>
      </c>
      <c r="L126" s="59">
        <v>11978.456630000001</v>
      </c>
      <c r="M126" s="59">
        <v>150332.68276</v>
      </c>
      <c r="N126" s="59">
        <v>101398.69627</v>
      </c>
      <c r="O126" s="59">
        <v>36907.498970000001</v>
      </c>
      <c r="P126" s="59">
        <v>35279.194960000001</v>
      </c>
      <c r="Q126" s="59">
        <v>10016.1</v>
      </c>
      <c r="R126" s="59">
        <v>20396.432940000002</v>
      </c>
      <c r="S126" s="59">
        <v>16611.918369999999</v>
      </c>
      <c r="T126" s="59">
        <v>10813.66381</v>
      </c>
      <c r="U126" s="59">
        <v>54023.67153</v>
      </c>
      <c r="V126" s="59">
        <v>20688.702249999998</v>
      </c>
      <c r="W126" s="59">
        <v>28464.9532</v>
      </c>
      <c r="X126" s="59">
        <v>127144.24776</v>
      </c>
      <c r="Y126" s="59">
        <v>18609.108840000001</v>
      </c>
      <c r="Z126" s="59">
        <v>66979.972899999993</v>
      </c>
      <c r="AA126" s="59">
        <v>22228.308249999998</v>
      </c>
      <c r="AB126" s="59">
        <v>104493.95409999999</v>
      </c>
      <c r="AC126" s="59">
        <v>75947.552989999996</v>
      </c>
      <c r="AD126" s="59">
        <v>23525.307069999999</v>
      </c>
      <c r="AE126" s="59">
        <v>118328.58653</v>
      </c>
      <c r="AF126" s="59">
        <v>822.06050000000005</v>
      </c>
      <c r="AG126" s="59">
        <v>17732.28872</v>
      </c>
      <c r="AH126" s="59">
        <v>14609.74598</v>
      </c>
      <c r="AI126" s="59">
        <v>1421.1526799999999</v>
      </c>
      <c r="AJ126" s="59">
        <v>3455.6322999999998</v>
      </c>
      <c r="AK126" s="59">
        <v>1446.9852700000001</v>
      </c>
      <c r="AL126" s="59">
        <v>43246.513330000002</v>
      </c>
      <c r="AM126" s="59">
        <v>1801037.2034500001</v>
      </c>
    </row>
    <row r="127" spans="1:39">
      <c r="A127" s="11" t="s">
        <v>1488</v>
      </c>
      <c r="B127" s="59">
        <v>0</v>
      </c>
      <c r="C127" s="59">
        <v>120158.3232</v>
      </c>
      <c r="D127" s="59">
        <v>79912.956510000004</v>
      </c>
      <c r="E127" s="59">
        <v>11606.89343</v>
      </c>
      <c r="F127" s="59">
        <v>27816.696329999999</v>
      </c>
      <c r="G127" s="59">
        <v>12813.2011</v>
      </c>
      <c r="H127" s="59">
        <v>9062.2935999999991</v>
      </c>
      <c r="I127" s="59">
        <v>20685.396390000002</v>
      </c>
      <c r="J127" s="59">
        <v>11141.078599999999</v>
      </c>
      <c r="K127" s="59">
        <v>10508.02103</v>
      </c>
      <c r="L127" s="59">
        <v>29934.461230000001</v>
      </c>
      <c r="M127" s="59">
        <v>7788.7903799999995</v>
      </c>
      <c r="N127" s="59">
        <v>16884.23661</v>
      </c>
      <c r="O127" s="59">
        <v>3493.4695499999998</v>
      </c>
      <c r="P127" s="59">
        <v>10914.669</v>
      </c>
      <c r="Q127" s="59">
        <v>419</v>
      </c>
      <c r="R127" s="59">
        <v>8575.7853500000001</v>
      </c>
      <c r="S127" s="59">
        <v>548.56299999999999</v>
      </c>
      <c r="T127" s="59">
        <v>2908.2822099999998</v>
      </c>
      <c r="U127" s="59">
        <v>22998.627570000001</v>
      </c>
      <c r="V127" s="59">
        <v>6696.9855900000002</v>
      </c>
      <c r="W127" s="59">
        <v>10127.13718</v>
      </c>
      <c r="X127" s="59">
        <v>15541.719720000001</v>
      </c>
      <c r="Y127" s="59">
        <v>14338.26669</v>
      </c>
      <c r="Z127" s="59">
        <v>440.9</v>
      </c>
      <c r="AA127" s="59">
        <v>5170.9383600000001</v>
      </c>
      <c r="AB127" s="59">
        <v>18524.64818</v>
      </c>
      <c r="AC127" s="59">
        <v>27831.85122</v>
      </c>
      <c r="AD127" s="59">
        <v>8997.3799199999994</v>
      </c>
      <c r="AE127" s="59">
        <v>773.09358999999995</v>
      </c>
      <c r="AF127" s="59">
        <v>1357.4183600000001</v>
      </c>
      <c r="AG127" s="59">
        <v>2426.3635800000002</v>
      </c>
      <c r="AH127" s="59">
        <v>12635.417599999999</v>
      </c>
      <c r="AI127" s="59">
        <v>3927.3339900000001</v>
      </c>
      <c r="AJ127" s="59">
        <v>1208.4100000000001</v>
      </c>
      <c r="AK127" s="59">
        <v>766.8</v>
      </c>
      <c r="AL127" s="59">
        <v>81.761920000000003</v>
      </c>
      <c r="AM127" s="59">
        <v>539017.17099000001</v>
      </c>
    </row>
    <row r="128" spans="1:39">
      <c r="A128" s="272" t="s">
        <v>1489</v>
      </c>
      <c r="B128" s="59">
        <v>8232</v>
      </c>
      <c r="C128" s="59">
        <v>24920.8364</v>
      </c>
      <c r="D128" s="59">
        <v>159937.45541999998</v>
      </c>
      <c r="E128" s="59">
        <v>45686.573939999995</v>
      </c>
      <c r="F128" s="59">
        <v>20473.610479999999</v>
      </c>
      <c r="G128" s="59">
        <v>27994.00503</v>
      </c>
      <c r="H128" s="59">
        <v>3907.1819700000001</v>
      </c>
      <c r="I128" s="59">
        <v>28289.661519999998</v>
      </c>
      <c r="J128" s="59">
        <v>52396.839959999998</v>
      </c>
      <c r="K128" s="59">
        <v>39035.342720000001</v>
      </c>
      <c r="L128" s="59">
        <v>1117.45643</v>
      </c>
      <c r="M128" s="59">
        <v>0</v>
      </c>
      <c r="N128" s="59">
        <v>1877.39076</v>
      </c>
      <c r="O128" s="59">
        <v>6948.6840099999999</v>
      </c>
      <c r="P128" s="59">
        <v>20069.519379999998</v>
      </c>
      <c r="Q128" s="59">
        <v>17379.940480000001</v>
      </c>
      <c r="R128" s="59">
        <v>0</v>
      </c>
      <c r="S128" s="59">
        <v>30428.072889999999</v>
      </c>
      <c r="T128" s="59">
        <v>12387.83373</v>
      </c>
      <c r="U128" s="59">
        <v>24057.080300000001</v>
      </c>
      <c r="V128" s="59">
        <v>0</v>
      </c>
      <c r="W128" s="59">
        <v>4145.4369299999998</v>
      </c>
      <c r="X128" s="59">
        <v>0</v>
      </c>
      <c r="Y128" s="59">
        <v>0</v>
      </c>
      <c r="Z128" s="59">
        <v>82705.04105</v>
      </c>
      <c r="AA128" s="59">
        <v>39414.709780000005</v>
      </c>
      <c r="AB128" s="59">
        <v>57971.437479999993</v>
      </c>
      <c r="AC128" s="59">
        <v>17060.111010000001</v>
      </c>
      <c r="AD128" s="59">
        <v>5444.29709</v>
      </c>
      <c r="AE128" s="59">
        <v>1285.3499999999999</v>
      </c>
      <c r="AF128" s="59">
        <v>0</v>
      </c>
      <c r="AG128" s="59">
        <v>5575.1531699999996</v>
      </c>
      <c r="AH128" s="59">
        <v>6064.9709400000002</v>
      </c>
      <c r="AI128" s="59">
        <v>2372</v>
      </c>
      <c r="AJ128" s="59">
        <v>7280.6941299999999</v>
      </c>
      <c r="AK128" s="59">
        <v>359.59714000000002</v>
      </c>
      <c r="AL128" s="59">
        <v>34545.740619999997</v>
      </c>
      <c r="AM128" s="59">
        <v>789364.02475999994</v>
      </c>
    </row>
    <row r="129" spans="1:39">
      <c r="A129" s="272" t="s">
        <v>261</v>
      </c>
      <c r="B129" s="59">
        <v>67441.961439999999</v>
      </c>
      <c r="C129" s="59">
        <v>14756.191060000001</v>
      </c>
      <c r="D129" s="59">
        <v>44961.717499999999</v>
      </c>
      <c r="E129" s="59">
        <v>7866.4790599999997</v>
      </c>
      <c r="F129" s="59">
        <v>5313.5119699999996</v>
      </c>
      <c r="G129" s="59">
        <v>2002.91868</v>
      </c>
      <c r="H129" s="59">
        <v>1838.73999</v>
      </c>
      <c r="I129" s="59">
        <v>4061.3279500000003</v>
      </c>
      <c r="J129" s="59">
        <v>5022.4007799999999</v>
      </c>
      <c r="K129" s="59">
        <v>16081.19328</v>
      </c>
      <c r="L129" s="59">
        <v>5157.8411500000002</v>
      </c>
      <c r="M129" s="59">
        <v>9649.1625999999997</v>
      </c>
      <c r="N129" s="59">
        <v>1194.5985900000001</v>
      </c>
      <c r="O129" s="59">
        <v>3431.8703799999998</v>
      </c>
      <c r="P129" s="59">
        <v>6055.6979499999998</v>
      </c>
      <c r="Q129" s="59">
        <v>571.09258999999997</v>
      </c>
      <c r="R129" s="59">
        <v>3116.53613</v>
      </c>
      <c r="S129" s="59">
        <v>1988.3094099999998</v>
      </c>
      <c r="T129" s="59">
        <v>872.74519999999995</v>
      </c>
      <c r="U129" s="59">
        <v>1398.92371</v>
      </c>
      <c r="V129" s="59">
        <v>3399.4121700000001</v>
      </c>
      <c r="W129" s="59">
        <v>3193.6126099999997</v>
      </c>
      <c r="X129" s="59">
        <v>4687.9522200000001</v>
      </c>
      <c r="Y129" s="59">
        <v>2377.8034300000004</v>
      </c>
      <c r="Z129" s="59">
        <v>14438.44139</v>
      </c>
      <c r="AA129" s="59">
        <v>2377.8676</v>
      </c>
      <c r="AB129" s="59">
        <v>8822.3643900000006</v>
      </c>
      <c r="AC129" s="59">
        <v>8872.56113</v>
      </c>
      <c r="AD129" s="59">
        <v>436.14559000000003</v>
      </c>
      <c r="AE129" s="59">
        <v>2953.6360299999997</v>
      </c>
      <c r="AF129" s="59">
        <v>121.26128999999999</v>
      </c>
      <c r="AG129" s="59">
        <v>567.09484999999995</v>
      </c>
      <c r="AH129" s="59">
        <v>5599.9472500000002</v>
      </c>
      <c r="AI129" s="59">
        <v>1430.7604699999999</v>
      </c>
      <c r="AJ129" s="59">
        <v>1756.0507500000001</v>
      </c>
      <c r="AK129" s="59">
        <v>18.090869999999999</v>
      </c>
      <c r="AL129" s="59">
        <v>638.94033999999999</v>
      </c>
      <c r="AM129" s="59">
        <v>264475.1618</v>
      </c>
    </row>
    <row r="130" spans="1:39">
      <c r="A130" s="64" t="s">
        <v>262</v>
      </c>
      <c r="B130" s="59">
        <v>640961.41332000005</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640961.41332000005</v>
      </c>
    </row>
    <row r="131" spans="1:39">
      <c r="A131" s="64" t="s">
        <v>263</v>
      </c>
      <c r="B131" s="59">
        <v>17845.710129999999</v>
      </c>
      <c r="C131" s="59">
        <v>6851.0006700000004</v>
      </c>
      <c r="D131" s="59">
        <v>14398.728640000001</v>
      </c>
      <c r="E131" s="59">
        <v>3700.6283599999997</v>
      </c>
      <c r="F131" s="59">
        <v>3448.70354</v>
      </c>
      <c r="G131" s="59">
        <v>2669.4954500000003</v>
      </c>
      <c r="H131" s="59">
        <v>2131.7626600000003</v>
      </c>
      <c r="I131" s="59">
        <v>2106.1381800000004</v>
      </c>
      <c r="J131" s="59">
        <v>2525.1015299999999</v>
      </c>
      <c r="K131" s="59">
        <v>7534.1147799999999</v>
      </c>
      <c r="L131" s="59">
        <v>503.71078999999997</v>
      </c>
      <c r="M131" s="59">
        <v>6044.4768700000004</v>
      </c>
      <c r="N131" s="59">
        <v>4906.2901199999997</v>
      </c>
      <c r="O131" s="59">
        <v>1636.4841799999999</v>
      </c>
      <c r="P131" s="59">
        <v>2538.0677999999998</v>
      </c>
      <c r="Q131" s="59">
        <v>221.79582000000002</v>
      </c>
      <c r="R131" s="59">
        <v>1317.2257099999999</v>
      </c>
      <c r="S131" s="59">
        <v>1668.7058200000001</v>
      </c>
      <c r="T131" s="59">
        <v>1944.99387</v>
      </c>
      <c r="U131" s="59">
        <v>2510.2667000000001</v>
      </c>
      <c r="V131" s="59">
        <v>1297.15678</v>
      </c>
      <c r="W131" s="59">
        <v>1502.73867</v>
      </c>
      <c r="X131" s="59">
        <v>4107.1181299999998</v>
      </c>
      <c r="Y131" s="59">
        <v>1733.9863500000001</v>
      </c>
      <c r="Z131" s="59">
        <v>3665.8634400000001</v>
      </c>
      <c r="AA131" s="59">
        <v>1629.15958</v>
      </c>
      <c r="AB131" s="59">
        <v>4509.5124400000004</v>
      </c>
      <c r="AC131" s="59">
        <v>3960.5992000000001</v>
      </c>
      <c r="AD131" s="59">
        <v>1244.5746399999998</v>
      </c>
      <c r="AE131" s="59">
        <v>4089.9547900000002</v>
      </c>
      <c r="AF131" s="59">
        <v>327.15814</v>
      </c>
      <c r="AG131" s="59">
        <v>1200.8457599999999</v>
      </c>
      <c r="AH131" s="59">
        <v>842.38607999999999</v>
      </c>
      <c r="AI131" s="59">
        <v>305.95454999999998</v>
      </c>
      <c r="AJ131" s="59">
        <v>755.77624000000003</v>
      </c>
      <c r="AK131" s="59">
        <v>140.74065999999999</v>
      </c>
      <c r="AL131" s="59">
        <v>1780.8456899999999</v>
      </c>
      <c r="AM131" s="59">
        <v>119597.77276000001</v>
      </c>
    </row>
    <row r="132" spans="1:39">
      <c r="A132" s="391" t="s">
        <v>264</v>
      </c>
      <c r="B132" s="440">
        <v>1.8709899999999999</v>
      </c>
      <c r="C132" s="440">
        <v>11.668749999999999</v>
      </c>
      <c r="D132" s="440">
        <v>17.374639999999999</v>
      </c>
      <c r="E132" s="440">
        <v>0.95123999999999997</v>
      </c>
      <c r="F132" s="440">
        <v>0.29769999999999996</v>
      </c>
      <c r="G132" s="440">
        <v>8.0176499999999997</v>
      </c>
      <c r="H132" s="440">
        <v>1.9194500000000001</v>
      </c>
      <c r="I132" s="440">
        <v>18.072330000000001</v>
      </c>
      <c r="J132" s="440">
        <v>4.7381200000000003</v>
      </c>
      <c r="K132" s="440">
        <v>3.36144</v>
      </c>
      <c r="L132" s="440">
        <v>12.58535</v>
      </c>
      <c r="M132" s="440">
        <v>12.135429999999999</v>
      </c>
      <c r="N132" s="440">
        <v>11.940959999999999</v>
      </c>
      <c r="O132" s="440">
        <v>36.616419999999998</v>
      </c>
      <c r="P132" s="440">
        <v>5.5639599999999998</v>
      </c>
      <c r="Q132" s="440">
        <v>4.7481299999999997</v>
      </c>
      <c r="R132" s="440">
        <v>1.4745899999999998</v>
      </c>
      <c r="S132" s="440">
        <v>6.0414500000000002</v>
      </c>
      <c r="T132" s="440">
        <v>1.7613099999999999</v>
      </c>
      <c r="U132" s="440">
        <v>0.93491999999999997</v>
      </c>
      <c r="V132" s="440">
        <v>12.10829</v>
      </c>
      <c r="W132" s="440">
        <v>4.4864499999999996</v>
      </c>
      <c r="X132" s="440">
        <v>8.05809</v>
      </c>
      <c r="Y132" s="440">
        <v>11.19792</v>
      </c>
      <c r="Z132" s="440">
        <v>0.94311999999999996</v>
      </c>
      <c r="AA132" s="440">
        <v>161.04132000000001</v>
      </c>
      <c r="AB132" s="440">
        <v>0</v>
      </c>
      <c r="AC132" s="440">
        <v>1.34026</v>
      </c>
      <c r="AD132" s="440">
        <v>0</v>
      </c>
      <c r="AE132" s="440">
        <v>0</v>
      </c>
      <c r="AF132" s="440">
        <v>0</v>
      </c>
      <c r="AG132" s="440">
        <v>0</v>
      </c>
      <c r="AH132" s="440">
        <v>0</v>
      </c>
      <c r="AI132" s="440">
        <v>0</v>
      </c>
      <c r="AJ132" s="440">
        <v>0</v>
      </c>
      <c r="AK132" s="440">
        <v>0</v>
      </c>
      <c r="AL132" s="440">
        <v>0</v>
      </c>
      <c r="AM132" s="440">
        <v>361.25028000000003</v>
      </c>
    </row>
    <row r="133" spans="1:39">
      <c r="A133" s="391" t="s">
        <v>455</v>
      </c>
      <c r="B133" s="440">
        <v>29.760950000000001</v>
      </c>
      <c r="C133" s="440">
        <v>46.067809999999994</v>
      </c>
      <c r="D133" s="440">
        <v>643.17445999999995</v>
      </c>
      <c r="E133" s="440">
        <v>164.94607999999999</v>
      </c>
      <c r="F133" s="440">
        <v>0</v>
      </c>
      <c r="G133" s="440">
        <v>0</v>
      </c>
      <c r="H133" s="440">
        <v>0</v>
      </c>
      <c r="I133" s="440">
        <v>119.83055999999999</v>
      </c>
      <c r="J133" s="440">
        <v>307.59559000000002</v>
      </c>
      <c r="K133" s="440">
        <v>0.26472000000000001</v>
      </c>
      <c r="L133" s="440">
        <v>12.33315</v>
      </c>
      <c r="M133" s="440">
        <v>0</v>
      </c>
      <c r="N133" s="440">
        <v>162.77410999999998</v>
      </c>
      <c r="O133" s="440">
        <v>0</v>
      </c>
      <c r="P133" s="440">
        <v>122.00964999999999</v>
      </c>
      <c r="Q133" s="440">
        <v>49.348519999999994</v>
      </c>
      <c r="R133" s="440">
        <v>60.399329999999999</v>
      </c>
      <c r="S133" s="440">
        <v>37.18262</v>
      </c>
      <c r="T133" s="440">
        <v>38.758369999999999</v>
      </c>
      <c r="U133" s="440">
        <v>27.97017</v>
      </c>
      <c r="V133" s="440">
        <v>3.5392299999999999</v>
      </c>
      <c r="W133" s="440">
        <v>103.44925000000001</v>
      </c>
      <c r="X133" s="440">
        <v>0</v>
      </c>
      <c r="Y133" s="440">
        <v>11.3132</v>
      </c>
      <c r="Z133" s="440">
        <v>203.58679000000001</v>
      </c>
      <c r="AA133" s="440">
        <v>169.95689999999999</v>
      </c>
      <c r="AB133" s="440">
        <v>152.49057000000002</v>
      </c>
      <c r="AC133" s="440">
        <v>409.42935999999997</v>
      </c>
      <c r="AD133" s="440">
        <v>22.660400000000003</v>
      </c>
      <c r="AE133" s="440">
        <v>0</v>
      </c>
      <c r="AF133" s="440">
        <v>0</v>
      </c>
      <c r="AG133" s="440">
        <v>0</v>
      </c>
      <c r="AH133" s="440">
        <v>0</v>
      </c>
      <c r="AI133" s="440">
        <v>0</v>
      </c>
      <c r="AJ133" s="440">
        <v>0</v>
      </c>
      <c r="AK133" s="440">
        <v>0</v>
      </c>
      <c r="AL133" s="440">
        <v>0</v>
      </c>
      <c r="AM133" s="440">
        <v>2898.8417899999999</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29.760950000000001</v>
      </c>
      <c r="C135" s="59">
        <v>46.067809999999994</v>
      </c>
      <c r="D135" s="59">
        <v>643.17445999999995</v>
      </c>
      <c r="E135" s="59">
        <v>164.94607999999999</v>
      </c>
      <c r="F135" s="59">
        <v>0</v>
      </c>
      <c r="G135" s="59">
        <v>0</v>
      </c>
      <c r="H135" s="59">
        <v>0</v>
      </c>
      <c r="I135" s="59">
        <v>119.83055999999999</v>
      </c>
      <c r="J135" s="59">
        <v>307.59559000000002</v>
      </c>
      <c r="K135" s="59">
        <v>0.26472000000000001</v>
      </c>
      <c r="L135" s="59">
        <v>12.33315</v>
      </c>
      <c r="M135" s="59">
        <v>0</v>
      </c>
      <c r="N135" s="59">
        <v>162.77410999999998</v>
      </c>
      <c r="O135" s="59">
        <v>0</v>
      </c>
      <c r="P135" s="59">
        <v>122.00964999999999</v>
      </c>
      <c r="Q135" s="59">
        <v>49.348519999999994</v>
      </c>
      <c r="R135" s="59">
        <v>60.399329999999999</v>
      </c>
      <c r="S135" s="59">
        <v>37.18262</v>
      </c>
      <c r="T135" s="59">
        <v>38.758369999999999</v>
      </c>
      <c r="U135" s="59">
        <v>27.97017</v>
      </c>
      <c r="V135" s="59">
        <v>3.5392299999999999</v>
      </c>
      <c r="W135" s="59">
        <v>103.44925000000001</v>
      </c>
      <c r="X135" s="59">
        <v>0</v>
      </c>
      <c r="Y135" s="59">
        <v>11.3132</v>
      </c>
      <c r="Z135" s="59">
        <v>203.58679000000001</v>
      </c>
      <c r="AA135" s="59">
        <v>169.95689999999999</v>
      </c>
      <c r="AB135" s="59">
        <v>152.49057000000002</v>
      </c>
      <c r="AC135" s="59">
        <v>409.42935999999997</v>
      </c>
      <c r="AD135" s="59">
        <v>22.660400000000003</v>
      </c>
      <c r="AE135" s="59">
        <v>0</v>
      </c>
      <c r="AF135" s="59">
        <v>0</v>
      </c>
      <c r="AG135" s="59">
        <v>0</v>
      </c>
      <c r="AH135" s="59">
        <v>0</v>
      </c>
      <c r="AI135" s="59">
        <v>0</v>
      </c>
      <c r="AJ135" s="59">
        <v>0</v>
      </c>
      <c r="AK135" s="59">
        <v>0</v>
      </c>
      <c r="AL135" s="59">
        <v>0</v>
      </c>
      <c r="AM135" s="59">
        <v>2898.8417899999999</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0">
        <v>178654.51184999998</v>
      </c>
      <c r="C140" s="440">
        <v>32006.1564</v>
      </c>
      <c r="D140" s="440">
        <v>180689.62932000001</v>
      </c>
      <c r="E140" s="440">
        <v>32108.30241</v>
      </c>
      <c r="F140" s="440">
        <v>7390.1407199999994</v>
      </c>
      <c r="G140" s="440">
        <v>6086.0909299999994</v>
      </c>
      <c r="H140" s="440">
        <v>1800</v>
      </c>
      <c r="I140" s="440">
        <v>20806.463489999998</v>
      </c>
      <c r="J140" s="440">
        <v>11259.66596</v>
      </c>
      <c r="K140" s="440">
        <v>0</v>
      </c>
      <c r="L140" s="440">
        <v>19925.734570000001</v>
      </c>
      <c r="M140" s="440">
        <v>27191.603219999997</v>
      </c>
      <c r="N140" s="440">
        <v>1528.6138000000001</v>
      </c>
      <c r="O140" s="440">
        <v>10154.957259999999</v>
      </c>
      <c r="P140" s="440">
        <v>3066.1702700000001</v>
      </c>
      <c r="Q140" s="440">
        <v>6524.3530000000001</v>
      </c>
      <c r="R140" s="440">
        <v>5702.7328799999996</v>
      </c>
      <c r="S140" s="440">
        <v>1768.3040600000002</v>
      </c>
      <c r="T140" s="440">
        <v>2039.1</v>
      </c>
      <c r="U140" s="440">
        <v>17918.749219999998</v>
      </c>
      <c r="V140" s="440">
        <v>1873.7617700000001</v>
      </c>
      <c r="W140" s="440">
        <v>12501.59967</v>
      </c>
      <c r="X140" s="440">
        <v>27055.346710000002</v>
      </c>
      <c r="Y140" s="440">
        <v>4100</v>
      </c>
      <c r="Z140" s="440">
        <v>19396.192719999999</v>
      </c>
      <c r="AA140" s="440">
        <v>21711.424370000001</v>
      </c>
      <c r="AB140" s="440">
        <v>51044.70364</v>
      </c>
      <c r="AC140" s="440">
        <v>16100.31163</v>
      </c>
      <c r="AD140" s="440">
        <v>11286.02535</v>
      </c>
      <c r="AE140" s="440">
        <v>5542.6190999999999</v>
      </c>
      <c r="AF140" s="440">
        <v>14732.5021</v>
      </c>
      <c r="AG140" s="440">
        <v>2065.6670100000001</v>
      </c>
      <c r="AH140" s="440">
        <v>3526.6762400000002</v>
      </c>
      <c r="AI140" s="440">
        <v>1231.99242</v>
      </c>
      <c r="AJ140" s="440">
        <v>0</v>
      </c>
      <c r="AK140" s="440">
        <v>0</v>
      </c>
      <c r="AL140" s="440">
        <v>6925.5651900000003</v>
      </c>
      <c r="AM140" s="440">
        <v>765715.66727999994</v>
      </c>
    </row>
    <row r="141" spans="1:39">
      <c r="A141" s="64" t="s">
        <v>266</v>
      </c>
      <c r="B141" s="59">
        <v>0</v>
      </c>
      <c r="C141" s="59">
        <v>0</v>
      </c>
      <c r="D141" s="59">
        <v>5716.4571799999994</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5716.4571799999994</v>
      </c>
    </row>
    <row r="142" spans="1:39">
      <c r="A142" s="64" t="s">
        <v>1495</v>
      </c>
      <c r="B142" s="59">
        <v>59500</v>
      </c>
      <c r="C142" s="59">
        <v>32000</v>
      </c>
      <c r="D142" s="59">
        <v>13720</v>
      </c>
      <c r="E142" s="59">
        <v>5800</v>
      </c>
      <c r="F142" s="59">
        <v>6436.87572</v>
      </c>
      <c r="G142" s="59">
        <v>0</v>
      </c>
      <c r="H142" s="59">
        <v>1000</v>
      </c>
      <c r="I142" s="59">
        <v>8000</v>
      </c>
      <c r="J142" s="59">
        <v>3547</v>
      </c>
      <c r="K142" s="59">
        <v>0</v>
      </c>
      <c r="L142" s="59">
        <v>17510.659820000001</v>
      </c>
      <c r="M142" s="59">
        <v>2497.1331600000003</v>
      </c>
      <c r="N142" s="59">
        <v>1528.6138000000001</v>
      </c>
      <c r="O142" s="59">
        <v>7730</v>
      </c>
      <c r="P142" s="59">
        <v>1546.3046999999999</v>
      </c>
      <c r="Q142" s="59">
        <v>228.286</v>
      </c>
      <c r="R142" s="59">
        <v>816.64</v>
      </c>
      <c r="S142" s="59">
        <v>1768.3040600000002</v>
      </c>
      <c r="T142" s="59">
        <v>0</v>
      </c>
      <c r="U142" s="59">
        <v>2818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219422.11119999998</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45923.195820000001</v>
      </c>
      <c r="C144" s="59">
        <v>0</v>
      </c>
      <c r="D144" s="59">
        <v>25499.999989999997</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816.71364000000005</v>
      </c>
      <c r="AB144" s="59">
        <v>6553</v>
      </c>
      <c r="AC144" s="59">
        <v>0</v>
      </c>
      <c r="AD144" s="59">
        <v>10730.09</v>
      </c>
      <c r="AE144" s="59">
        <v>0</v>
      </c>
      <c r="AF144" s="59">
        <v>0</v>
      </c>
      <c r="AG144" s="59">
        <v>0</v>
      </c>
      <c r="AH144" s="59">
        <v>0</v>
      </c>
      <c r="AI144" s="59">
        <v>0</v>
      </c>
      <c r="AJ144" s="59">
        <v>0</v>
      </c>
      <c r="AK144" s="59">
        <v>0</v>
      </c>
      <c r="AL144" s="59">
        <v>0</v>
      </c>
      <c r="AM144" s="59">
        <v>100252.95671</v>
      </c>
    </row>
    <row r="145" spans="1:39">
      <c r="A145" s="64" t="s">
        <v>1490</v>
      </c>
      <c r="B145" s="59">
        <v>71489.285690000004</v>
      </c>
      <c r="C145" s="59">
        <v>6.1563999999999997</v>
      </c>
      <c r="D145" s="59">
        <v>134612.20032</v>
      </c>
      <c r="E145" s="59">
        <v>26076.14977</v>
      </c>
      <c r="F145" s="59">
        <v>914.50794999999994</v>
      </c>
      <c r="G145" s="59">
        <v>6035.1944400000002</v>
      </c>
      <c r="H145" s="59">
        <v>800</v>
      </c>
      <c r="I145" s="59">
        <v>12727.761390000001</v>
      </c>
      <c r="J145" s="59">
        <v>7560.8199199999999</v>
      </c>
      <c r="K145" s="59">
        <v>0</v>
      </c>
      <c r="L145" s="59">
        <v>2359.4636399999999</v>
      </c>
      <c r="M145" s="59">
        <v>10974.47006</v>
      </c>
      <c r="N145" s="59">
        <v>0</v>
      </c>
      <c r="O145" s="59">
        <v>0</v>
      </c>
      <c r="P145" s="59">
        <v>1500</v>
      </c>
      <c r="Q145" s="59">
        <v>4668.2</v>
      </c>
      <c r="R145" s="59">
        <v>4865.9150999999993</v>
      </c>
      <c r="S145" s="59">
        <v>0</v>
      </c>
      <c r="T145" s="59">
        <v>2000</v>
      </c>
      <c r="U145" s="59">
        <v>0</v>
      </c>
      <c r="V145" s="59">
        <v>559.6155500000001</v>
      </c>
      <c r="W145" s="59">
        <v>1050.90798</v>
      </c>
      <c r="X145" s="59">
        <v>6184.6</v>
      </c>
      <c r="Y145" s="59">
        <v>0</v>
      </c>
      <c r="Z145" s="59">
        <v>8000</v>
      </c>
      <c r="AA145" s="59">
        <v>19263.489799999999</v>
      </c>
      <c r="AB145" s="59">
        <v>32624.909929999998</v>
      </c>
      <c r="AC145" s="59">
        <v>11121.039990000001</v>
      </c>
      <c r="AD145" s="59">
        <v>32.070129999999999</v>
      </c>
      <c r="AE145" s="59">
        <v>0</v>
      </c>
      <c r="AF145" s="59">
        <v>0</v>
      </c>
      <c r="AG145" s="59">
        <v>2057.8407999999999</v>
      </c>
      <c r="AH145" s="59">
        <v>3266.0351700000001</v>
      </c>
      <c r="AI145" s="59">
        <v>1228.5548799999999</v>
      </c>
      <c r="AJ145" s="59">
        <v>0</v>
      </c>
      <c r="AK145" s="59">
        <v>0</v>
      </c>
      <c r="AL145" s="59">
        <v>6886.0373600000003</v>
      </c>
      <c r="AM145" s="59">
        <v>378865.22626999998</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3226.2136299999997</v>
      </c>
      <c r="AG146" s="59">
        <v>0</v>
      </c>
      <c r="AH146" s="59">
        <v>0</v>
      </c>
      <c r="AI146" s="59">
        <v>0</v>
      </c>
      <c r="AJ146" s="59">
        <v>0</v>
      </c>
      <c r="AK146" s="59">
        <v>0</v>
      </c>
      <c r="AL146" s="59">
        <v>0</v>
      </c>
      <c r="AM146" s="59">
        <v>3226.2136299999997</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14863.335999999999</v>
      </c>
      <c r="V147" s="59">
        <v>0</v>
      </c>
      <c r="W147" s="59">
        <v>0</v>
      </c>
      <c r="X147" s="59">
        <v>9756.6679999999997</v>
      </c>
      <c r="Y147" s="59">
        <v>0</v>
      </c>
      <c r="Z147" s="59">
        <v>229.79089000000002</v>
      </c>
      <c r="AA147" s="59">
        <v>0</v>
      </c>
      <c r="AB147" s="59">
        <v>0</v>
      </c>
      <c r="AC147" s="59">
        <v>0</v>
      </c>
      <c r="AD147" s="59">
        <v>0</v>
      </c>
      <c r="AE147" s="59">
        <v>0</v>
      </c>
      <c r="AF147" s="59">
        <v>11270.005880000001</v>
      </c>
      <c r="AG147" s="59">
        <v>0</v>
      </c>
      <c r="AH147" s="59">
        <v>0</v>
      </c>
      <c r="AI147" s="59">
        <v>0</v>
      </c>
      <c r="AJ147" s="59">
        <v>0</v>
      </c>
      <c r="AK147" s="59">
        <v>0</v>
      </c>
      <c r="AL147" s="59">
        <v>0</v>
      </c>
      <c r="AM147" s="59">
        <v>51364.246770000005</v>
      </c>
    </row>
    <row r="148" spans="1:39">
      <c r="A148" s="64" t="s">
        <v>273</v>
      </c>
      <c r="B148" s="59">
        <v>1742.03034</v>
      </c>
      <c r="C148" s="59">
        <v>0</v>
      </c>
      <c r="D148" s="59">
        <v>1140.9718300000002</v>
      </c>
      <c r="E148" s="59">
        <v>232.15264000000002</v>
      </c>
      <c r="F148" s="59">
        <v>38.75705</v>
      </c>
      <c r="G148" s="59">
        <v>50.89649</v>
      </c>
      <c r="H148" s="59">
        <v>0</v>
      </c>
      <c r="I148" s="59">
        <v>78.702100000000002</v>
      </c>
      <c r="J148" s="59">
        <v>151.84604000000002</v>
      </c>
      <c r="K148" s="59">
        <v>0</v>
      </c>
      <c r="L148" s="59">
        <v>55.611110000000004</v>
      </c>
      <c r="M148" s="59">
        <v>0</v>
      </c>
      <c r="N148" s="59">
        <v>0</v>
      </c>
      <c r="O148" s="59">
        <v>0</v>
      </c>
      <c r="P148" s="59">
        <v>19.865569999999998</v>
      </c>
      <c r="Q148" s="59">
        <v>103.42100000000001</v>
      </c>
      <c r="R148" s="59">
        <v>20.177779999999998</v>
      </c>
      <c r="S148" s="59">
        <v>0</v>
      </c>
      <c r="T148" s="59">
        <v>39.1</v>
      </c>
      <c r="U148" s="59">
        <v>237.41322</v>
      </c>
      <c r="V148" s="59">
        <v>14.14622</v>
      </c>
      <c r="W148" s="59">
        <v>75.691690000000008</v>
      </c>
      <c r="X148" s="59">
        <v>179.78657999999999</v>
      </c>
      <c r="Y148" s="59">
        <v>0</v>
      </c>
      <c r="Z148" s="59">
        <v>166.40182999999999</v>
      </c>
      <c r="AA148" s="59">
        <v>68.420929999999998</v>
      </c>
      <c r="AB148" s="59">
        <v>821.79370999999992</v>
      </c>
      <c r="AC148" s="59">
        <v>79.271640000000005</v>
      </c>
      <c r="AD148" s="59">
        <v>67.225759999999994</v>
      </c>
      <c r="AE148" s="59">
        <v>0</v>
      </c>
      <c r="AF148" s="59">
        <v>236.28259</v>
      </c>
      <c r="AG148" s="59">
        <v>7.8262099999999997</v>
      </c>
      <c r="AH148" s="59">
        <v>8.4056899999999999</v>
      </c>
      <c r="AI148" s="59">
        <v>3.4375399999999998</v>
      </c>
      <c r="AJ148" s="59">
        <v>0</v>
      </c>
      <c r="AK148" s="59">
        <v>0</v>
      </c>
      <c r="AL148" s="59">
        <v>39.527830000000002</v>
      </c>
      <c r="AM148" s="59">
        <v>5679.1633899999997</v>
      </c>
    </row>
    <row r="149" spans="1:39">
      <c r="A149" s="391" t="s">
        <v>274</v>
      </c>
      <c r="B149" s="440">
        <v>110378.38351</v>
      </c>
      <c r="C149" s="440">
        <v>6670.2129999999997</v>
      </c>
      <c r="D149" s="440">
        <v>18323.952280000001</v>
      </c>
      <c r="E149" s="440">
        <v>13116.07734</v>
      </c>
      <c r="F149" s="440">
        <v>3592.4342499999998</v>
      </c>
      <c r="G149" s="440">
        <v>9686.0313100000003</v>
      </c>
      <c r="H149" s="440">
        <v>3699.4066600000001</v>
      </c>
      <c r="I149" s="440">
        <v>7850.3819400000002</v>
      </c>
      <c r="J149" s="440">
        <v>4977.47451</v>
      </c>
      <c r="K149" s="440">
        <v>5580.2835999999998</v>
      </c>
      <c r="L149" s="440">
        <v>2094.5051200000003</v>
      </c>
      <c r="M149" s="440">
        <v>7174.6747000000005</v>
      </c>
      <c r="N149" s="440">
        <v>9287.7057599999989</v>
      </c>
      <c r="O149" s="440">
        <v>8034.5396799999999</v>
      </c>
      <c r="P149" s="440">
        <v>2231.10259</v>
      </c>
      <c r="Q149" s="440">
        <v>1681.9759199999999</v>
      </c>
      <c r="R149" s="440">
        <v>1132.94669</v>
      </c>
      <c r="S149" s="440">
        <v>1672.9963899999998</v>
      </c>
      <c r="T149" s="440">
        <v>4507.7717899999998</v>
      </c>
      <c r="U149" s="440">
        <v>4556.27459</v>
      </c>
      <c r="V149" s="440">
        <v>2391.5427500000001</v>
      </c>
      <c r="W149" s="440">
        <v>2732.82764</v>
      </c>
      <c r="X149" s="440">
        <v>4666.1843099999996</v>
      </c>
      <c r="Y149" s="440">
        <v>3657.1682099999998</v>
      </c>
      <c r="Z149" s="440">
        <v>5343.2845599999991</v>
      </c>
      <c r="AA149" s="440">
        <v>2358.4670499999997</v>
      </c>
      <c r="AB149" s="440">
        <v>7435.7222000000002</v>
      </c>
      <c r="AC149" s="440">
        <v>7802.9594299999999</v>
      </c>
      <c r="AD149" s="440">
        <v>1318.5027500000001</v>
      </c>
      <c r="AE149" s="440">
        <v>7335.8349000000007</v>
      </c>
      <c r="AF149" s="440">
        <v>3611.2100299999997</v>
      </c>
      <c r="AG149" s="440">
        <v>1349.2690500000001</v>
      </c>
      <c r="AH149" s="440">
        <v>1931.3769499999999</v>
      </c>
      <c r="AI149" s="440">
        <v>1081.68003</v>
      </c>
      <c r="AJ149" s="440">
        <v>2063.9133000000002</v>
      </c>
      <c r="AK149" s="440">
        <v>2083.6082700000002</v>
      </c>
      <c r="AL149" s="440">
        <v>2592.6434300000001</v>
      </c>
      <c r="AM149" s="440">
        <v>286005.32649000001</v>
      </c>
    </row>
    <row r="150" spans="1:39">
      <c r="A150" s="64" t="s">
        <v>207</v>
      </c>
      <c r="B150" s="59">
        <v>169.64461</v>
      </c>
      <c r="C150" s="59">
        <v>0</v>
      </c>
      <c r="D150" s="59">
        <v>0.82320000000000004</v>
      </c>
      <c r="E150" s="59">
        <v>4.5399999999999998E-3</v>
      </c>
      <c r="F150" s="59">
        <v>0</v>
      </c>
      <c r="G150" s="59">
        <v>0</v>
      </c>
      <c r="H150" s="59">
        <v>0</v>
      </c>
      <c r="I150" s="59">
        <v>0</v>
      </c>
      <c r="J150" s="59">
        <v>6.1418100000000004</v>
      </c>
      <c r="K150" s="59">
        <v>0</v>
      </c>
      <c r="L150" s="59">
        <v>0</v>
      </c>
      <c r="M150" s="59">
        <v>0</v>
      </c>
      <c r="N150" s="59">
        <v>0</v>
      </c>
      <c r="O150" s="59">
        <v>0</v>
      </c>
      <c r="P150" s="59">
        <v>0</v>
      </c>
      <c r="Q150" s="59">
        <v>4.8</v>
      </c>
      <c r="R150" s="59">
        <v>0</v>
      </c>
      <c r="S150" s="59">
        <v>0</v>
      </c>
      <c r="T150" s="59">
        <v>17.069279999999999</v>
      </c>
      <c r="U150" s="59">
        <v>6.6092399999999998</v>
      </c>
      <c r="V150" s="59">
        <v>0</v>
      </c>
      <c r="W150" s="59">
        <v>1.4268800000000001</v>
      </c>
      <c r="X150" s="59">
        <v>0</v>
      </c>
      <c r="Y150" s="59">
        <v>0</v>
      </c>
      <c r="Z150" s="59">
        <v>0</v>
      </c>
      <c r="AA150" s="59">
        <v>0</v>
      </c>
      <c r="AB150" s="59">
        <v>0</v>
      </c>
      <c r="AC150" s="59">
        <v>0</v>
      </c>
      <c r="AD150" s="59">
        <v>0</v>
      </c>
      <c r="AE150" s="59">
        <v>0</v>
      </c>
      <c r="AF150" s="59">
        <v>4.3</v>
      </c>
      <c r="AG150" s="59">
        <v>0</v>
      </c>
      <c r="AH150" s="59">
        <v>327.30432000000002</v>
      </c>
      <c r="AI150" s="59">
        <v>0</v>
      </c>
      <c r="AJ150" s="59">
        <v>0</v>
      </c>
      <c r="AK150" s="59">
        <v>14.4</v>
      </c>
      <c r="AL150" s="59">
        <v>0</v>
      </c>
      <c r="AM150" s="59">
        <v>552.52387999999996</v>
      </c>
    </row>
    <row r="151" spans="1:39">
      <c r="A151" s="64" t="s">
        <v>209</v>
      </c>
      <c r="B151" s="59">
        <v>80073.606269999989</v>
      </c>
      <c r="C151" s="59">
        <v>1715.4146699999999</v>
      </c>
      <c r="D151" s="59">
        <v>5002.86787</v>
      </c>
      <c r="E151" s="59">
        <v>3339.2598499999999</v>
      </c>
      <c r="F151" s="59">
        <v>1630.01324</v>
      </c>
      <c r="G151" s="59">
        <v>4313.2134599999999</v>
      </c>
      <c r="H151" s="59">
        <v>1394.9909599999999</v>
      </c>
      <c r="I151" s="59">
        <v>4829.0884599999999</v>
      </c>
      <c r="J151" s="59">
        <v>1649.89337</v>
      </c>
      <c r="K151" s="59">
        <v>1184.45623</v>
      </c>
      <c r="L151" s="59">
        <v>356.60166999999996</v>
      </c>
      <c r="M151" s="59">
        <v>1141.5089800000001</v>
      </c>
      <c r="N151" s="59">
        <v>2679.7883099999999</v>
      </c>
      <c r="O151" s="59">
        <v>1894.6440500000001</v>
      </c>
      <c r="P151" s="59">
        <v>229.31042000000002</v>
      </c>
      <c r="Q151" s="59">
        <v>589.55939000000001</v>
      </c>
      <c r="R151" s="59">
        <v>530.88316000000009</v>
      </c>
      <c r="S151" s="59">
        <v>602.87894999999992</v>
      </c>
      <c r="T151" s="59">
        <v>1408.3446999999999</v>
      </c>
      <c r="U151" s="59">
        <v>462.04453999999998</v>
      </c>
      <c r="V151" s="59">
        <v>789.98448999999994</v>
      </c>
      <c r="W151" s="59">
        <v>1334.34022</v>
      </c>
      <c r="X151" s="59">
        <v>2237.9235400000002</v>
      </c>
      <c r="Y151" s="59">
        <v>806.27910999999995</v>
      </c>
      <c r="Z151" s="59">
        <v>2385.38391</v>
      </c>
      <c r="AA151" s="59">
        <v>670.13842</v>
      </c>
      <c r="AB151" s="59">
        <v>2903.6113700000001</v>
      </c>
      <c r="AC151" s="59">
        <v>2416.3295699999999</v>
      </c>
      <c r="AD151" s="59">
        <v>331.04548999999997</v>
      </c>
      <c r="AE151" s="59">
        <v>1535.63103</v>
      </c>
      <c r="AF151" s="59">
        <v>613.36883</v>
      </c>
      <c r="AG151" s="59">
        <v>453.48629999999997</v>
      </c>
      <c r="AH151" s="59">
        <v>305.81516999999997</v>
      </c>
      <c r="AI151" s="59">
        <v>127.43095</v>
      </c>
      <c r="AJ151" s="59">
        <v>1531.37976</v>
      </c>
      <c r="AK151" s="59">
        <v>349.90479999999997</v>
      </c>
      <c r="AL151" s="59">
        <v>1000.05767</v>
      </c>
      <c r="AM151" s="59">
        <v>134820.47917999999</v>
      </c>
    </row>
    <row r="152" spans="1:39">
      <c r="A152" s="64" t="s">
        <v>275</v>
      </c>
      <c r="B152" s="59">
        <v>28148.596309999997</v>
      </c>
      <c r="C152" s="59">
        <v>4936.1527699999997</v>
      </c>
      <c r="D152" s="59">
        <v>11270.744419999999</v>
      </c>
      <c r="E152" s="59">
        <v>9772.9992300000013</v>
      </c>
      <c r="F152" s="59">
        <v>1960.23128</v>
      </c>
      <c r="G152" s="59">
        <v>5368.60383</v>
      </c>
      <c r="H152" s="59">
        <v>2301.6985600000003</v>
      </c>
      <c r="I152" s="59">
        <v>3010.6217900000001</v>
      </c>
      <c r="J152" s="59">
        <v>3315.6222799999996</v>
      </c>
      <c r="K152" s="59">
        <v>4395.0279900000005</v>
      </c>
      <c r="L152" s="59">
        <v>1360.7231999999999</v>
      </c>
      <c r="M152" s="59">
        <v>6030.3707599999998</v>
      </c>
      <c r="N152" s="59">
        <v>6601.3484600000002</v>
      </c>
      <c r="O152" s="59">
        <v>6138.3810700000004</v>
      </c>
      <c r="P152" s="59">
        <v>1981.1924199999999</v>
      </c>
      <c r="Q152" s="59">
        <v>1084.79566</v>
      </c>
      <c r="R152" s="59">
        <v>547.63585999999998</v>
      </c>
      <c r="S152" s="59">
        <v>1069.7123899999999</v>
      </c>
      <c r="T152" s="59">
        <v>3081.5084999999999</v>
      </c>
      <c r="U152" s="59">
        <v>4085.5854800000002</v>
      </c>
      <c r="V152" s="59">
        <v>1591.82356</v>
      </c>
      <c r="W152" s="59">
        <v>1389.9818799999998</v>
      </c>
      <c r="X152" s="59">
        <v>2426.2752300000002</v>
      </c>
      <c r="Y152" s="59">
        <v>2850.62077</v>
      </c>
      <c r="Z152" s="59">
        <v>2917.7028599999999</v>
      </c>
      <c r="AA152" s="59">
        <v>1685.2999199999999</v>
      </c>
      <c r="AB152" s="59">
        <v>4529.6175700000003</v>
      </c>
      <c r="AC152" s="59">
        <v>5298.143</v>
      </c>
      <c r="AD152" s="59">
        <v>932.15064000000007</v>
      </c>
      <c r="AE152" s="59">
        <v>5800.2038700000003</v>
      </c>
      <c r="AF152" s="59">
        <v>2992.3887799999998</v>
      </c>
      <c r="AG152" s="59">
        <v>893.09925999999996</v>
      </c>
      <c r="AH152" s="59">
        <v>1292.8693899999998</v>
      </c>
      <c r="AI152" s="59">
        <v>954.24907999999994</v>
      </c>
      <c r="AJ152" s="59">
        <v>530.76585</v>
      </c>
      <c r="AK152" s="59">
        <v>1719.29081</v>
      </c>
      <c r="AL152" s="59">
        <v>1586.78396</v>
      </c>
      <c r="AM152" s="59">
        <v>145852.81868999999</v>
      </c>
    </row>
    <row r="153" spans="1:39">
      <c r="A153" s="64" t="s">
        <v>236</v>
      </c>
      <c r="B153" s="59">
        <v>1986.5363200000002</v>
      </c>
      <c r="C153" s="59">
        <v>18.64556</v>
      </c>
      <c r="D153" s="59">
        <v>2049.5167900000001</v>
      </c>
      <c r="E153" s="59">
        <v>3.81372</v>
      </c>
      <c r="F153" s="59">
        <v>2.18973</v>
      </c>
      <c r="G153" s="59">
        <v>4.2140200000000005</v>
      </c>
      <c r="H153" s="59">
        <v>2.7171399999999997</v>
      </c>
      <c r="I153" s="59">
        <v>10.67169</v>
      </c>
      <c r="J153" s="59">
        <v>5.8170500000000001</v>
      </c>
      <c r="K153" s="59">
        <v>0.79937999999999998</v>
      </c>
      <c r="L153" s="59">
        <v>377.18025</v>
      </c>
      <c r="M153" s="59">
        <v>2.7949600000000001</v>
      </c>
      <c r="N153" s="59">
        <v>6.5689899999999994</v>
      </c>
      <c r="O153" s="59">
        <v>1.5145599999999999</v>
      </c>
      <c r="P153" s="59">
        <v>20.59975</v>
      </c>
      <c r="Q153" s="59">
        <v>2.8208699999999998</v>
      </c>
      <c r="R153" s="59">
        <v>54.427669999999999</v>
      </c>
      <c r="S153" s="59">
        <v>0.40505000000000002</v>
      </c>
      <c r="T153" s="59">
        <v>0.8493099999999999</v>
      </c>
      <c r="U153" s="59">
        <v>2.0353300000000001</v>
      </c>
      <c r="V153" s="59">
        <v>9.7347000000000001</v>
      </c>
      <c r="W153" s="59">
        <v>7.0786600000000002</v>
      </c>
      <c r="X153" s="59">
        <v>1.9855399999999999</v>
      </c>
      <c r="Y153" s="59">
        <v>0.26832999999999996</v>
      </c>
      <c r="Z153" s="59">
        <v>40.197789999999998</v>
      </c>
      <c r="AA153" s="59">
        <v>3.0287100000000002</v>
      </c>
      <c r="AB153" s="59">
        <v>2.4932600000000003</v>
      </c>
      <c r="AC153" s="59">
        <v>88.486860000000007</v>
      </c>
      <c r="AD153" s="59">
        <v>55.306620000000002</v>
      </c>
      <c r="AE153" s="59">
        <v>0</v>
      </c>
      <c r="AF153" s="59">
        <v>1.15242</v>
      </c>
      <c r="AG153" s="59">
        <v>2.6834899999999999</v>
      </c>
      <c r="AH153" s="59">
        <v>5.3880699999999999</v>
      </c>
      <c r="AI153" s="59">
        <v>0</v>
      </c>
      <c r="AJ153" s="59">
        <v>1.76769</v>
      </c>
      <c r="AK153" s="59">
        <v>1.2659999999999999E-2</v>
      </c>
      <c r="AL153" s="59">
        <v>5.8018000000000001</v>
      </c>
      <c r="AM153" s="59">
        <v>4779.5047400000003</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0">
        <v>78913.665760000004</v>
      </c>
      <c r="C155" s="440">
        <v>9067.0988900000011</v>
      </c>
      <c r="D155" s="440">
        <v>6968.0198300000002</v>
      </c>
      <c r="E155" s="440">
        <v>2805.0451600000001</v>
      </c>
      <c r="F155" s="440">
        <v>2031.6727100000001</v>
      </c>
      <c r="G155" s="440">
        <v>1288.2244900000001</v>
      </c>
      <c r="H155" s="440">
        <v>1340.2661900000001</v>
      </c>
      <c r="I155" s="440">
        <v>4555.3364499999998</v>
      </c>
      <c r="J155" s="440">
        <v>3203.3495400000002</v>
      </c>
      <c r="K155" s="440">
        <v>15110.036410000001</v>
      </c>
      <c r="L155" s="440">
        <v>1413.25263</v>
      </c>
      <c r="M155" s="440">
        <v>6892.30782</v>
      </c>
      <c r="N155" s="440">
        <v>9584.4011099999989</v>
      </c>
      <c r="O155" s="440">
        <v>2101.8994900000002</v>
      </c>
      <c r="P155" s="440">
        <v>2484.6436200000003</v>
      </c>
      <c r="Q155" s="440">
        <v>576.47210999999993</v>
      </c>
      <c r="R155" s="440">
        <v>936.52225999999996</v>
      </c>
      <c r="S155" s="440">
        <v>1734.8491999999999</v>
      </c>
      <c r="T155" s="440">
        <v>5065.7849200000001</v>
      </c>
      <c r="U155" s="440">
        <v>4624.1980599999997</v>
      </c>
      <c r="V155" s="440">
        <v>1188.53872</v>
      </c>
      <c r="W155" s="440">
        <v>1692.0244599999999</v>
      </c>
      <c r="X155" s="440">
        <v>5526.6050500000001</v>
      </c>
      <c r="Y155" s="440">
        <v>6142.7085299999999</v>
      </c>
      <c r="Z155" s="440">
        <v>1740.1309899999999</v>
      </c>
      <c r="AA155" s="440">
        <v>3482.8514100000002</v>
      </c>
      <c r="AB155" s="440">
        <v>10958.08353</v>
      </c>
      <c r="AC155" s="440">
        <v>2818.9099799999999</v>
      </c>
      <c r="AD155" s="440">
        <v>715.88306</v>
      </c>
      <c r="AE155" s="440">
        <v>11233.694390000001</v>
      </c>
      <c r="AF155" s="440">
        <v>1286.65137</v>
      </c>
      <c r="AG155" s="440">
        <v>181.12191000000001</v>
      </c>
      <c r="AH155" s="440">
        <v>642.18056000000001</v>
      </c>
      <c r="AI155" s="440">
        <v>2545.7570099999998</v>
      </c>
      <c r="AJ155" s="440">
        <v>104.94045</v>
      </c>
      <c r="AK155" s="440">
        <v>50.300260000000002</v>
      </c>
      <c r="AL155" s="440">
        <v>558.25485000000003</v>
      </c>
      <c r="AM155" s="440">
        <v>211565.68317999999</v>
      </c>
    </row>
    <row r="156" spans="1:39">
      <c r="A156" s="64" t="s">
        <v>278</v>
      </c>
      <c r="B156" s="59">
        <v>457.08375999999998</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457.08375999999998</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3484.0082200000002</v>
      </c>
      <c r="E158" s="59">
        <v>10.4129</v>
      </c>
      <c r="F158" s="59">
        <v>633.34046000000001</v>
      </c>
      <c r="G158" s="59">
        <v>0</v>
      </c>
      <c r="H158" s="59">
        <v>0</v>
      </c>
      <c r="I158" s="59">
        <v>3131.9863</v>
      </c>
      <c r="J158" s="59">
        <v>1560.7764999999999</v>
      </c>
      <c r="K158" s="59">
        <v>11316.85412</v>
      </c>
      <c r="L158" s="59">
        <v>400</v>
      </c>
      <c r="M158" s="59">
        <v>4460</v>
      </c>
      <c r="N158" s="59">
        <v>6996.2970100000002</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121067.86812999999</v>
      </c>
    </row>
    <row r="159" spans="1:39">
      <c r="A159" s="64" t="s">
        <v>1300</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2748.11697</v>
      </c>
      <c r="D160" s="59">
        <v>3484.01161</v>
      </c>
      <c r="E160" s="59">
        <v>2693.5166600000002</v>
      </c>
      <c r="F160" s="59">
        <v>1398.3322499999999</v>
      </c>
      <c r="G160" s="59">
        <v>1288.2244900000001</v>
      </c>
      <c r="H160" s="59">
        <v>1340.2661900000001</v>
      </c>
      <c r="I160" s="59">
        <v>1423.35015</v>
      </c>
      <c r="J160" s="59">
        <v>1562.7467300000001</v>
      </c>
      <c r="K160" s="59">
        <v>2521.84816</v>
      </c>
      <c r="L160" s="59">
        <v>1009.05524</v>
      </c>
      <c r="M160" s="59">
        <v>2432.30782</v>
      </c>
      <c r="N160" s="59">
        <v>1396.1270300000001</v>
      </c>
      <c r="O160" s="59">
        <v>2101.8994900000002</v>
      </c>
      <c r="P160" s="59">
        <v>1284.6436200000001</v>
      </c>
      <c r="Q160" s="59">
        <v>553.47799999999995</v>
      </c>
      <c r="R160" s="59">
        <v>497.84748999999999</v>
      </c>
      <c r="S160" s="59">
        <v>567.69401000000005</v>
      </c>
      <c r="T160" s="59">
        <v>1023.2412399999999</v>
      </c>
      <c r="U160" s="59">
        <v>2213.1581499999998</v>
      </c>
      <c r="V160" s="59">
        <v>528.44157999999993</v>
      </c>
      <c r="W160" s="59">
        <v>849.32566000000008</v>
      </c>
      <c r="X160" s="59">
        <v>2172.8265000000001</v>
      </c>
      <c r="Y160" s="59">
        <v>1375.9463400000002</v>
      </c>
      <c r="Z160" s="59">
        <v>1740.1309899999999</v>
      </c>
      <c r="AA160" s="59">
        <v>1279.89804</v>
      </c>
      <c r="AB160" s="59">
        <v>2748.1931099999997</v>
      </c>
      <c r="AC160" s="59">
        <v>1944.5743400000001</v>
      </c>
      <c r="AD160" s="59">
        <v>715.88306</v>
      </c>
      <c r="AE160" s="59">
        <v>2563.0643</v>
      </c>
      <c r="AF160" s="59">
        <v>443.50306999999998</v>
      </c>
      <c r="AG160" s="59">
        <v>181.12191000000001</v>
      </c>
      <c r="AH160" s="59">
        <v>511.18056000000001</v>
      </c>
      <c r="AI160" s="59">
        <v>190.42273</v>
      </c>
      <c r="AJ160" s="59">
        <v>104.94045</v>
      </c>
      <c r="AK160" s="59">
        <v>47.902279999999998</v>
      </c>
      <c r="AL160" s="59">
        <v>151.35987</v>
      </c>
      <c r="AM160" s="59">
        <v>70311.692389999997</v>
      </c>
    </row>
    <row r="161" spans="1:39">
      <c r="A161" s="64" t="s">
        <v>282</v>
      </c>
      <c r="B161" s="59">
        <v>13771.551009999999</v>
      </c>
      <c r="C161" s="59">
        <v>0</v>
      </c>
      <c r="D161" s="59">
        <v>0</v>
      </c>
      <c r="E161" s="59">
        <v>101.1156</v>
      </c>
      <c r="F161" s="59">
        <v>0</v>
      </c>
      <c r="G161" s="59">
        <v>0</v>
      </c>
      <c r="H161" s="59">
        <v>0</v>
      </c>
      <c r="I161" s="59">
        <v>0</v>
      </c>
      <c r="J161" s="59">
        <v>79.826309999999992</v>
      </c>
      <c r="K161" s="59">
        <v>1271.33413</v>
      </c>
      <c r="L161" s="59">
        <v>4.1973900000000004</v>
      </c>
      <c r="M161" s="59">
        <v>0</v>
      </c>
      <c r="N161" s="59">
        <v>1191.9770700000001</v>
      </c>
      <c r="O161" s="59">
        <v>0</v>
      </c>
      <c r="P161" s="59">
        <v>0</v>
      </c>
      <c r="Q161" s="59">
        <v>22.994109999999999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222.50224</v>
      </c>
      <c r="AM161" s="59">
        <v>19729.0389</v>
      </c>
    </row>
    <row r="162" spans="1:39">
      <c r="A162" s="391" t="s">
        <v>283</v>
      </c>
      <c r="B162" s="440">
        <v>130451.80976999999</v>
      </c>
      <c r="C162" s="440">
        <v>0</v>
      </c>
      <c r="D162" s="440">
        <v>0</v>
      </c>
      <c r="E162" s="440">
        <v>0</v>
      </c>
      <c r="F162" s="440">
        <v>0</v>
      </c>
      <c r="G162" s="440">
        <v>0</v>
      </c>
      <c r="H162" s="440">
        <v>0</v>
      </c>
      <c r="I162" s="440">
        <v>0</v>
      </c>
      <c r="J162" s="440">
        <v>0</v>
      </c>
      <c r="K162" s="440">
        <v>0</v>
      </c>
      <c r="L162" s="440">
        <v>0</v>
      </c>
      <c r="M162" s="440">
        <v>0</v>
      </c>
      <c r="N162" s="440">
        <v>0</v>
      </c>
      <c r="O162" s="440">
        <v>0</v>
      </c>
      <c r="P162" s="440">
        <v>0</v>
      </c>
      <c r="Q162" s="440">
        <v>0</v>
      </c>
      <c r="R162" s="440">
        <v>0</v>
      </c>
      <c r="S162" s="440">
        <v>0</v>
      </c>
      <c r="T162" s="440">
        <v>0</v>
      </c>
      <c r="U162" s="440">
        <v>0</v>
      </c>
      <c r="V162" s="440">
        <v>0</v>
      </c>
      <c r="W162" s="440">
        <v>0</v>
      </c>
      <c r="X162" s="440">
        <v>0</v>
      </c>
      <c r="Y162" s="440">
        <v>0</v>
      </c>
      <c r="Z162" s="440">
        <v>0</v>
      </c>
      <c r="AA162" s="440">
        <v>0</v>
      </c>
      <c r="AB162" s="440">
        <v>0</v>
      </c>
      <c r="AC162" s="440">
        <v>0</v>
      </c>
      <c r="AD162" s="440">
        <v>0</v>
      </c>
      <c r="AE162" s="440">
        <v>0</v>
      </c>
      <c r="AF162" s="440">
        <v>0</v>
      </c>
      <c r="AG162" s="440">
        <v>0</v>
      </c>
      <c r="AH162" s="440">
        <v>0</v>
      </c>
      <c r="AI162" s="440">
        <v>0</v>
      </c>
      <c r="AJ162" s="440">
        <v>0</v>
      </c>
      <c r="AK162" s="440">
        <v>0</v>
      </c>
      <c r="AL162" s="440">
        <v>0</v>
      </c>
      <c r="AM162" s="440">
        <v>130451.80976999999</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1491</v>
      </c>
      <c r="B165" s="59">
        <v>124514.60231999999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124514.60231999999</v>
      </c>
    </row>
    <row r="166" spans="1:39">
      <c r="A166" s="64" t="s">
        <v>287</v>
      </c>
      <c r="B166" s="59">
        <v>5937.2074499999999</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5937.2074499999999</v>
      </c>
    </row>
    <row r="167" spans="1:39">
      <c r="A167" s="391" t="s">
        <v>288</v>
      </c>
      <c r="B167" s="440">
        <v>0</v>
      </c>
      <c r="C167" s="440">
        <v>0</v>
      </c>
      <c r="D167" s="440">
        <v>0</v>
      </c>
      <c r="E167" s="440">
        <v>0</v>
      </c>
      <c r="F167" s="440">
        <v>0</v>
      </c>
      <c r="G167" s="440">
        <v>0</v>
      </c>
      <c r="H167" s="440">
        <v>0</v>
      </c>
      <c r="I167" s="440">
        <v>0</v>
      </c>
      <c r="J167" s="440">
        <v>0</v>
      </c>
      <c r="K167" s="440">
        <v>0</v>
      </c>
      <c r="L167" s="440">
        <v>0</v>
      </c>
      <c r="M167" s="440">
        <v>0</v>
      </c>
      <c r="N167" s="440">
        <v>0</v>
      </c>
      <c r="O167" s="440">
        <v>237.71985000000001</v>
      </c>
      <c r="P167" s="440">
        <v>0</v>
      </c>
      <c r="Q167" s="440">
        <v>0</v>
      </c>
      <c r="R167" s="440">
        <v>0</v>
      </c>
      <c r="S167" s="440">
        <v>0</v>
      </c>
      <c r="T167" s="440">
        <v>0</v>
      </c>
      <c r="U167" s="440">
        <v>0</v>
      </c>
      <c r="V167" s="440">
        <v>0</v>
      </c>
      <c r="W167" s="440">
        <v>0</v>
      </c>
      <c r="X167" s="440">
        <v>0</v>
      </c>
      <c r="Y167" s="440">
        <v>480.39893999999998</v>
      </c>
      <c r="Z167" s="440">
        <v>102.9</v>
      </c>
      <c r="AA167" s="440">
        <v>347.26691999999997</v>
      </c>
      <c r="AB167" s="440">
        <v>0</v>
      </c>
      <c r="AC167" s="440">
        <v>63.498350000000002</v>
      </c>
      <c r="AD167" s="440">
        <v>0</v>
      </c>
      <c r="AE167" s="440">
        <v>0</v>
      </c>
      <c r="AF167" s="440">
        <v>0</v>
      </c>
      <c r="AG167" s="440">
        <v>0</v>
      </c>
      <c r="AH167" s="440">
        <v>457.04379999999998</v>
      </c>
      <c r="AI167" s="440">
        <v>0</v>
      </c>
      <c r="AJ167" s="440">
        <v>99.689520000000002</v>
      </c>
      <c r="AK167" s="440">
        <v>0</v>
      </c>
      <c r="AL167" s="440">
        <v>0</v>
      </c>
      <c r="AM167" s="440">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0">
        <v>198734.93205999999</v>
      </c>
      <c r="C176" s="440">
        <v>71832.58415000001</v>
      </c>
      <c r="D176" s="440">
        <v>119257.42526</v>
      </c>
      <c r="E176" s="440">
        <v>76335.913920000006</v>
      </c>
      <c r="F176" s="440">
        <v>52878.344320000004</v>
      </c>
      <c r="G176" s="440">
        <v>42354.965530000001</v>
      </c>
      <c r="H176" s="440">
        <v>32132.29521</v>
      </c>
      <c r="I176" s="440">
        <v>51369.66603</v>
      </c>
      <c r="J176" s="440">
        <v>40777.907840000007</v>
      </c>
      <c r="K176" s="440">
        <v>40458.816960000004</v>
      </c>
      <c r="L176" s="440">
        <v>25433.776850000002</v>
      </c>
      <c r="M176" s="440">
        <v>36588.312549999995</v>
      </c>
      <c r="N176" s="440">
        <v>40166.227429999999</v>
      </c>
      <c r="O176" s="440">
        <v>24222.840079999998</v>
      </c>
      <c r="P176" s="440">
        <v>20378.951069999999</v>
      </c>
      <c r="Q176" s="440">
        <v>10319.02477</v>
      </c>
      <c r="R176" s="440">
        <v>11127.309070000001</v>
      </c>
      <c r="S176" s="440">
        <v>10035.957189999999</v>
      </c>
      <c r="T176" s="440">
        <v>44220.298659999993</v>
      </c>
      <c r="U176" s="440">
        <v>28196.071920000002</v>
      </c>
      <c r="V176" s="440">
        <v>14883.21652</v>
      </c>
      <c r="W176" s="440">
        <v>12832.691050000001</v>
      </c>
      <c r="X176" s="440">
        <v>25976.539800000002</v>
      </c>
      <c r="Y176" s="440">
        <v>15645.18885</v>
      </c>
      <c r="Z176" s="440">
        <v>32751.027140000002</v>
      </c>
      <c r="AA176" s="440">
        <v>12370.927539999999</v>
      </c>
      <c r="AB176" s="440">
        <v>29833.905989999999</v>
      </c>
      <c r="AC176" s="440">
        <v>45190.152689999995</v>
      </c>
      <c r="AD176" s="440">
        <v>8690.2655299999988</v>
      </c>
      <c r="AE176" s="440">
        <v>43710.552759999999</v>
      </c>
      <c r="AF176" s="440">
        <v>31496.10626</v>
      </c>
      <c r="AG176" s="440">
        <v>11589.559220000001</v>
      </c>
      <c r="AH176" s="440">
        <v>12435.95465</v>
      </c>
      <c r="AI176" s="440">
        <v>9249.1189600000016</v>
      </c>
      <c r="AJ176" s="440">
        <v>4411.9073099999996</v>
      </c>
      <c r="AK176" s="440">
        <v>13812.01966</v>
      </c>
      <c r="AL176" s="440">
        <v>13206.157160000001</v>
      </c>
      <c r="AM176" s="440">
        <v>1314906.9119599999</v>
      </c>
    </row>
    <row r="177" spans="1:39">
      <c r="A177" s="63" t="s">
        <v>298</v>
      </c>
      <c r="B177" s="59">
        <v>117761.94</v>
      </c>
      <c r="C177" s="59">
        <v>28062.400000000001</v>
      </c>
      <c r="D177" s="59">
        <v>61492.877390000001</v>
      </c>
      <c r="E177" s="59">
        <v>24718.430390000001</v>
      </c>
      <c r="F177" s="59">
        <v>6736.7544500000004</v>
      </c>
      <c r="G177" s="59">
        <v>5955.39</v>
      </c>
      <c r="H177" s="59">
        <v>7445.4911900000006</v>
      </c>
      <c r="I177" s="59">
        <v>6786.4705700000004</v>
      </c>
      <c r="J177" s="59">
        <v>3530.92</v>
      </c>
      <c r="K177" s="59">
        <v>4747.47</v>
      </c>
      <c r="L177" s="59">
        <v>11132.999539999999</v>
      </c>
      <c r="M177" s="59">
        <v>16639.955399999999</v>
      </c>
      <c r="N177" s="59">
        <v>16596.013360000001</v>
      </c>
      <c r="O177" s="59">
        <v>1905.732</v>
      </c>
      <c r="P177" s="59">
        <v>4035.0075999999999</v>
      </c>
      <c r="Q177" s="59">
        <v>3109.43</v>
      </c>
      <c r="R177" s="59">
        <v>2889.6441299999997</v>
      </c>
      <c r="S177" s="59">
        <v>4436.5775999999996</v>
      </c>
      <c r="T177" s="59">
        <v>6250.7960800000001</v>
      </c>
      <c r="U177" s="59">
        <v>4408.1961500000007</v>
      </c>
      <c r="V177" s="59">
        <v>5864.65</v>
      </c>
      <c r="W177" s="59">
        <v>3387.9</v>
      </c>
      <c r="X177" s="59">
        <v>2535.2949800000001</v>
      </c>
      <c r="Y177" s="59">
        <v>2135.48</v>
      </c>
      <c r="Z177" s="59">
        <v>26608.029070000001</v>
      </c>
      <c r="AA177" s="59">
        <v>4219.0749999999998</v>
      </c>
      <c r="AB177" s="59">
        <v>17217.7</v>
      </c>
      <c r="AC177" s="59">
        <v>18886.2</v>
      </c>
      <c r="AD177" s="59">
        <v>9866.5499999999993</v>
      </c>
      <c r="AE177" s="59">
        <v>17730</v>
      </c>
      <c r="AF177" s="59">
        <v>8416.52</v>
      </c>
      <c r="AG177" s="59">
        <v>3641.76</v>
      </c>
      <c r="AH177" s="59">
        <v>4644.9799999999996</v>
      </c>
      <c r="AI177" s="59">
        <v>2413.65</v>
      </c>
      <c r="AJ177" s="59">
        <v>4919.1899999999996</v>
      </c>
      <c r="AK177" s="59">
        <v>9826.75</v>
      </c>
      <c r="AL177" s="59">
        <v>4606.75</v>
      </c>
      <c r="AM177" s="59">
        <v>485562.97489999997</v>
      </c>
    </row>
    <row r="178" spans="1:39">
      <c r="A178" s="64" t="s">
        <v>299</v>
      </c>
      <c r="B178" s="59">
        <v>117761.94</v>
      </c>
      <c r="C178" s="59">
        <v>28062.400000000001</v>
      </c>
      <c r="D178" s="59">
        <v>61492.877390000001</v>
      </c>
      <c r="E178" s="59">
        <v>24718.430390000001</v>
      </c>
      <c r="F178" s="59">
        <v>6736.7544500000004</v>
      </c>
      <c r="G178" s="59">
        <v>5955.39</v>
      </c>
      <c r="H178" s="59">
        <v>7445.4911900000006</v>
      </c>
      <c r="I178" s="59">
        <v>6786.4705700000004</v>
      </c>
      <c r="J178" s="59">
        <v>3530.92</v>
      </c>
      <c r="K178" s="59">
        <v>4747.47</v>
      </c>
      <c r="L178" s="59">
        <v>11132.999539999999</v>
      </c>
      <c r="M178" s="59">
        <v>16639.955399999999</v>
      </c>
      <c r="N178" s="59">
        <v>16596.013360000001</v>
      </c>
      <c r="O178" s="59">
        <v>1905.732</v>
      </c>
      <c r="P178" s="59">
        <v>4035.0075999999999</v>
      </c>
      <c r="Q178" s="59">
        <v>3109.43</v>
      </c>
      <c r="R178" s="59">
        <v>2889.6441299999997</v>
      </c>
      <c r="S178" s="59">
        <v>4436.5775999999996</v>
      </c>
      <c r="T178" s="59">
        <v>6250.7960800000001</v>
      </c>
      <c r="U178" s="59">
        <v>4408.1961500000007</v>
      </c>
      <c r="V178" s="59">
        <v>5864.65</v>
      </c>
      <c r="W178" s="59">
        <v>3387.9</v>
      </c>
      <c r="X178" s="59">
        <v>2535.2949800000001</v>
      </c>
      <c r="Y178" s="59">
        <v>2135.48</v>
      </c>
      <c r="Z178" s="59">
        <v>26608.029070000001</v>
      </c>
      <c r="AA178" s="59">
        <v>4219.0749999999998</v>
      </c>
      <c r="AB178" s="59">
        <v>17217.7</v>
      </c>
      <c r="AC178" s="59">
        <v>18886.2</v>
      </c>
      <c r="AD178" s="59">
        <v>9866.5499999999993</v>
      </c>
      <c r="AE178" s="59">
        <v>17730</v>
      </c>
      <c r="AF178" s="59">
        <v>8416.52</v>
      </c>
      <c r="AG178" s="59">
        <v>3641.76</v>
      </c>
      <c r="AH178" s="59">
        <v>4644.9799999999996</v>
      </c>
      <c r="AI178" s="59">
        <v>2413.65</v>
      </c>
      <c r="AJ178" s="59">
        <v>4919.1899999999996</v>
      </c>
      <c r="AK178" s="59">
        <v>9826.75</v>
      </c>
      <c r="AL178" s="59">
        <v>4606.75</v>
      </c>
      <c r="AM178" s="59">
        <v>485562.97489999997</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691.50496999999996</v>
      </c>
      <c r="C181" s="59">
        <v>0</v>
      </c>
      <c r="D181" s="59">
        <v>287.54940000000005</v>
      </c>
      <c r="E181" s="59">
        <v>0</v>
      </c>
      <c r="F181" s="59">
        <v>287.98298</v>
      </c>
      <c r="G181" s="59">
        <v>1224.8523600000001</v>
      </c>
      <c r="H181" s="59">
        <v>1087.9511100000002</v>
      </c>
      <c r="I181" s="59">
        <v>0.33</v>
      </c>
      <c r="J181" s="59">
        <v>8.48</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0</v>
      </c>
      <c r="AL181" s="59">
        <v>0</v>
      </c>
      <c r="AM181" s="59">
        <v>20038.02824</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0</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0</v>
      </c>
      <c r="AL183" s="59">
        <v>0</v>
      </c>
      <c r="AM183" s="59">
        <v>2604.1409700000004</v>
      </c>
    </row>
    <row r="184" spans="1:39">
      <c r="A184" s="64" t="s">
        <v>305</v>
      </c>
      <c r="B184" s="59">
        <v>691.50496999999996</v>
      </c>
      <c r="C184" s="59">
        <v>0</v>
      </c>
      <c r="D184" s="59">
        <v>287.54940000000005</v>
      </c>
      <c r="E184" s="59">
        <v>0</v>
      </c>
      <c r="F184" s="59">
        <v>287.98298</v>
      </c>
      <c r="G184" s="59">
        <v>1224.8523600000001</v>
      </c>
      <c r="H184" s="59">
        <v>1084.8056899999999</v>
      </c>
      <c r="I184" s="59">
        <v>0.33</v>
      </c>
      <c r="J184" s="59">
        <v>8.48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17433.887269999999</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34571.875759999995</v>
      </c>
      <c r="H187" s="59">
        <v>22333.66288</v>
      </c>
      <c r="I187" s="59">
        <v>44140.267229999998</v>
      </c>
      <c r="J187" s="59">
        <v>37004.352920000005</v>
      </c>
      <c r="K187" s="59">
        <v>34383.438979999999</v>
      </c>
      <c r="L187" s="59">
        <v>19932.58253</v>
      </c>
      <c r="M187" s="59">
        <v>16661.009449999998</v>
      </c>
      <c r="N187" s="59">
        <v>22462.183679999998</v>
      </c>
      <c r="O187" s="59">
        <v>21966.532159999999</v>
      </c>
      <c r="P187" s="59">
        <v>14886.24109</v>
      </c>
      <c r="Q187" s="59">
        <v>4172.2557699999998</v>
      </c>
      <c r="R187" s="59">
        <v>8980.8332300000002</v>
      </c>
      <c r="S187" s="59">
        <v>6172.4475199999997</v>
      </c>
      <c r="T187" s="59">
        <v>34591.335140000003</v>
      </c>
      <c r="U187" s="59">
        <v>21862.833350000001</v>
      </c>
      <c r="V187" s="59">
        <v>9823.3383400000002</v>
      </c>
      <c r="W187" s="59">
        <v>9031.377050000001</v>
      </c>
      <c r="X187" s="59">
        <v>21672.890749999999</v>
      </c>
      <c r="Y187" s="59">
        <v>12815.056430000001</v>
      </c>
      <c r="Z187" s="59">
        <v>3246.7846</v>
      </c>
      <c r="AA187" s="59">
        <v>9446.1807899999985</v>
      </c>
      <c r="AB187" s="59">
        <v>11377.687900000001</v>
      </c>
      <c r="AC187" s="59">
        <v>25438.65047</v>
      </c>
      <c r="AD187" s="59">
        <v>1253.9376499999998</v>
      </c>
      <c r="AE187" s="59">
        <v>23726.719069999999</v>
      </c>
      <c r="AF187" s="59">
        <v>22473.718679999998</v>
      </c>
      <c r="AG187" s="59">
        <v>7618.1135599999998</v>
      </c>
      <c r="AH187" s="59">
        <v>8120.8644800000002</v>
      </c>
      <c r="AI187" s="59">
        <v>7333.19704</v>
      </c>
      <c r="AJ187" s="59">
        <v>50.313910000000007</v>
      </c>
      <c r="AK187" s="59">
        <v>3206.36634</v>
      </c>
      <c r="AL187" s="59">
        <v>9583.2722200000007</v>
      </c>
      <c r="AM187" s="59">
        <v>804307.88170999999</v>
      </c>
    </row>
    <row r="188" spans="1:39">
      <c r="A188" s="64" t="s">
        <v>309</v>
      </c>
      <c r="B188" s="59">
        <v>52845.711880000003</v>
      </c>
      <c r="C188" s="59">
        <v>32431.69154</v>
      </c>
      <c r="D188" s="59">
        <v>29847.924019999999</v>
      </c>
      <c r="E188" s="59">
        <v>15287.885289999998</v>
      </c>
      <c r="F188" s="59">
        <v>25809.123379999997</v>
      </c>
      <c r="G188" s="59">
        <v>13052.190060000001</v>
      </c>
      <c r="H188" s="59">
        <v>6244.4200599999995</v>
      </c>
      <c r="I188" s="59">
        <v>3313.2552900000001</v>
      </c>
      <c r="J188" s="59">
        <v>10008.42002</v>
      </c>
      <c r="K188" s="59">
        <v>14904.48979</v>
      </c>
      <c r="L188" s="59">
        <v>13370.24562</v>
      </c>
      <c r="M188" s="59">
        <v>7375.4800700000005</v>
      </c>
      <c r="N188" s="59">
        <v>4415.97703</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3184.3736899999999</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338022.12682999996</v>
      </c>
    </row>
    <row r="189" spans="1:39">
      <c r="A189" s="64" t="s">
        <v>310</v>
      </c>
      <c r="B189" s="59">
        <v>26640.816729999999</v>
      </c>
      <c r="C189" s="59">
        <v>12599.627849999999</v>
      </c>
      <c r="D189" s="59">
        <v>24178.662539999998</v>
      </c>
      <c r="E189" s="59">
        <v>10202.83568</v>
      </c>
      <c r="F189" s="59">
        <v>19215.424010000002</v>
      </c>
      <c r="G189" s="59">
        <v>6243.9005199999992</v>
      </c>
      <c r="H189" s="59">
        <v>16089.242819999999</v>
      </c>
      <c r="I189" s="59">
        <v>32176.868409999999</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8425.7709800000011</v>
      </c>
      <c r="U189" s="59">
        <v>2019.56945</v>
      </c>
      <c r="V189" s="59">
        <v>4336.5329499999998</v>
      </c>
      <c r="W189" s="59">
        <v>2133.1628799999999</v>
      </c>
      <c r="X189" s="59">
        <v>18488.517059999998</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3423.1301699999999</v>
      </c>
      <c r="AH189" s="59">
        <v>320.76434</v>
      </c>
      <c r="AI189" s="59">
        <v>130.56067999999999</v>
      </c>
      <c r="AJ189" s="59">
        <v>0</v>
      </c>
      <c r="AK189" s="59">
        <v>2052.51881</v>
      </c>
      <c r="AL189" s="59">
        <v>1864.6979199999998</v>
      </c>
      <c r="AM189" s="59">
        <v>269429.26725999999</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4557.3824599999998</v>
      </c>
      <c r="AB190" s="59">
        <v>8446.9199000000008</v>
      </c>
      <c r="AC190" s="59">
        <v>8161.8993700000001</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196856.48762</v>
      </c>
    </row>
    <row r="191" spans="1:39">
      <c r="A191" s="63" t="s">
        <v>312</v>
      </c>
      <c r="B191" s="59">
        <v>794.95848000000001</v>
      </c>
      <c r="C191" s="59">
        <v>-1261.1352400000001</v>
      </c>
      <c r="D191" s="59">
        <v>3450.4119100000003</v>
      </c>
      <c r="E191" s="59">
        <v>1218.9047399999999</v>
      </c>
      <c r="F191" s="59">
        <v>829.05949999999996</v>
      </c>
      <c r="G191" s="59">
        <v>602.84741000000008</v>
      </c>
      <c r="H191" s="59">
        <v>1265.19003</v>
      </c>
      <c r="I191" s="59">
        <v>442.59823</v>
      </c>
      <c r="J191" s="59">
        <v>234.15492</v>
      </c>
      <c r="K191" s="59">
        <v>972.54783999999995</v>
      </c>
      <c r="L191" s="59">
        <v>-5657.5959899999998</v>
      </c>
      <c r="M191" s="59">
        <v>3287.3477000000003</v>
      </c>
      <c r="N191" s="59">
        <v>748.14170999999999</v>
      </c>
      <c r="O191" s="59">
        <v>-139.29114000000001</v>
      </c>
      <c r="P191" s="59">
        <v>389.96704</v>
      </c>
      <c r="Q191" s="59">
        <v>104.11067999999999</v>
      </c>
      <c r="R191" s="59">
        <v>-897.30429000000004</v>
      </c>
      <c r="S191" s="59">
        <v>-1152.0882799999999</v>
      </c>
      <c r="T191" s="59">
        <v>2193.42137</v>
      </c>
      <c r="U191" s="59">
        <v>1016.50692</v>
      </c>
      <c r="V191" s="59">
        <v>-988.59163000000001</v>
      </c>
      <c r="W191" s="59">
        <v>-570.74599999999998</v>
      </c>
      <c r="X191" s="59">
        <v>-1322.2809999999999</v>
      </c>
      <c r="Y191" s="59">
        <v>694.65042000000005</v>
      </c>
      <c r="Z191" s="59">
        <v>621.73163</v>
      </c>
      <c r="AA191" s="59">
        <v>-1473.95318</v>
      </c>
      <c r="AB191" s="59">
        <v>1238.51809</v>
      </c>
      <c r="AC191" s="59">
        <v>76.120469999999997</v>
      </c>
      <c r="AD191" s="59">
        <v>-2591.4010200000002</v>
      </c>
      <c r="AE191" s="59">
        <v>2031.5112799999999</v>
      </c>
      <c r="AF191" s="59">
        <v>539.87492000000009</v>
      </c>
      <c r="AG191" s="59">
        <v>100.60608999999999</v>
      </c>
      <c r="AH191" s="59">
        <v>-476.96196000000003</v>
      </c>
      <c r="AI191" s="59">
        <v>-497.72808000000003</v>
      </c>
      <c r="AJ191" s="59">
        <v>-621.11471999999992</v>
      </c>
      <c r="AK191" s="59">
        <v>778.90331999999989</v>
      </c>
      <c r="AL191" s="59">
        <v>-983.86506000000008</v>
      </c>
      <c r="AM191" s="59">
        <v>4998.02711</v>
      </c>
    </row>
    <row r="192" spans="1:39">
      <c r="A192" s="64" t="s">
        <v>313</v>
      </c>
      <c r="B192" s="59">
        <v>0</v>
      </c>
      <c r="C192" s="59">
        <v>0</v>
      </c>
      <c r="D192" s="59">
        <v>0</v>
      </c>
      <c r="E192" s="59">
        <v>0</v>
      </c>
      <c r="F192" s="59">
        <v>0</v>
      </c>
      <c r="G192" s="59">
        <v>0</v>
      </c>
      <c r="H192" s="59">
        <v>0</v>
      </c>
      <c r="I192" s="59">
        <v>161.36975000000001</v>
      </c>
      <c r="J192" s="59">
        <v>0</v>
      </c>
      <c r="K192" s="59">
        <v>0</v>
      </c>
      <c r="L192" s="59">
        <v>-4681.8898300000001</v>
      </c>
      <c r="M192" s="59">
        <v>0.59247000000000005</v>
      </c>
      <c r="N192" s="59">
        <v>430.20858000000004</v>
      </c>
      <c r="O192" s="59">
        <v>0</v>
      </c>
      <c r="P192" s="59">
        <v>0</v>
      </c>
      <c r="Q192" s="59">
        <v>0</v>
      </c>
      <c r="R192" s="59">
        <v>0</v>
      </c>
      <c r="S192" s="59">
        <v>0</v>
      </c>
      <c r="T192" s="59">
        <v>0</v>
      </c>
      <c r="U192" s="59">
        <v>-1.0000000000000001E-5</v>
      </c>
      <c r="V192" s="59">
        <v>0</v>
      </c>
      <c r="W192" s="59">
        <v>0</v>
      </c>
      <c r="X192" s="59">
        <v>0</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-5879.8613499999992</v>
      </c>
    </row>
    <row r="193" spans="1:39">
      <c r="A193" s="100" t="s">
        <v>314</v>
      </c>
      <c r="B193" s="59">
        <v>794.95848000000001</v>
      </c>
      <c r="C193" s="59">
        <v>-1261.1352400000001</v>
      </c>
      <c r="D193" s="59">
        <v>3450.4119100000003</v>
      </c>
      <c r="E193" s="59">
        <v>1218.9047399999999</v>
      </c>
      <c r="F193" s="59">
        <v>829.05949999999996</v>
      </c>
      <c r="G193" s="59">
        <v>602.84741000000008</v>
      </c>
      <c r="H193" s="59">
        <v>1265.19003</v>
      </c>
      <c r="I193" s="59">
        <v>281.22847999999999</v>
      </c>
      <c r="J193" s="59">
        <v>234.15492</v>
      </c>
      <c r="K193" s="59">
        <v>972.54783999999995</v>
      </c>
      <c r="L193" s="59">
        <v>-975.70616000000007</v>
      </c>
      <c r="M193" s="59">
        <v>3286.7552299999998</v>
      </c>
      <c r="N193" s="59">
        <v>317.93313000000001</v>
      </c>
      <c r="O193" s="59">
        <v>-139.29114000000001</v>
      </c>
      <c r="P193" s="59">
        <v>389.96704</v>
      </c>
      <c r="Q193" s="59">
        <v>104.11067999999999</v>
      </c>
      <c r="R193" s="59">
        <v>-897.30429000000004</v>
      </c>
      <c r="S193" s="59">
        <v>-1152.0882799999999</v>
      </c>
      <c r="T193" s="59">
        <v>2193.42137</v>
      </c>
      <c r="U193" s="59">
        <v>1016.50693</v>
      </c>
      <c r="V193" s="59">
        <v>-988.59163000000001</v>
      </c>
      <c r="W193" s="59">
        <v>-570.74599999999998</v>
      </c>
      <c r="X193" s="59">
        <v>-1322.2809999999999</v>
      </c>
      <c r="Y193" s="59">
        <v>694.65042000000005</v>
      </c>
      <c r="Z193" s="59">
        <v>-315.82990000000001</v>
      </c>
      <c r="AA193" s="59">
        <v>-1473.95318</v>
      </c>
      <c r="AB193" s="59">
        <v>1238.51809</v>
      </c>
      <c r="AC193" s="59">
        <v>76.120469999999997</v>
      </c>
      <c r="AD193" s="59">
        <v>136.30282</v>
      </c>
      <c r="AE193" s="59">
        <v>2031.5112799999999</v>
      </c>
      <c r="AF193" s="59">
        <v>539.87492000000009</v>
      </c>
      <c r="AG193" s="59">
        <v>100.60608999999999</v>
      </c>
      <c r="AH193" s="59">
        <v>-476.96196000000003</v>
      </c>
      <c r="AI193" s="59">
        <v>-497.72808000000003</v>
      </c>
      <c r="AJ193" s="59">
        <v>-621.11471999999992</v>
      </c>
      <c r="AK193" s="59">
        <v>778.90331999999989</v>
      </c>
      <c r="AL193" s="59">
        <v>-983.86506000000008</v>
      </c>
      <c r="AM193" s="59">
        <v>10877.88846</v>
      </c>
    </row>
    <row r="194" spans="1:39">
      <c r="A194" s="387" t="s">
        <v>315</v>
      </c>
      <c r="B194" s="440">
        <v>1832046.1372700001</v>
      </c>
      <c r="C194" s="440">
        <v>509439.83147999999</v>
      </c>
      <c r="D194" s="440">
        <v>1098784.7892499999</v>
      </c>
      <c r="E194" s="440">
        <v>416451.09908999997</v>
      </c>
      <c r="F194" s="440">
        <v>240277.8327</v>
      </c>
      <c r="G194" s="440">
        <v>214583.87568999999</v>
      </c>
      <c r="H194" s="440">
        <v>154215.28484000001</v>
      </c>
      <c r="I194" s="440">
        <v>292979.29313000001</v>
      </c>
      <c r="J194" s="440">
        <v>236950.69169000001</v>
      </c>
      <c r="K194" s="440">
        <v>313476.97167</v>
      </c>
      <c r="L194" s="440">
        <v>143518.12875999999</v>
      </c>
      <c r="M194" s="440">
        <v>365144.10884</v>
      </c>
      <c r="N194" s="440">
        <v>392024.86625999998</v>
      </c>
      <c r="O194" s="440">
        <v>156469.51175000001</v>
      </c>
      <c r="P194" s="440">
        <v>178999.94949</v>
      </c>
      <c r="Q194" s="440">
        <v>70850.893400000001</v>
      </c>
      <c r="R194" s="440">
        <v>86749.611170000004</v>
      </c>
      <c r="S194" s="440">
        <v>99463.936799999996</v>
      </c>
      <c r="T194" s="440">
        <v>129158.38455</v>
      </c>
      <c r="U194" s="440">
        <v>231669.31813</v>
      </c>
      <c r="V194" s="440">
        <v>87815.171799999996</v>
      </c>
      <c r="W194" s="440">
        <v>125173.9645</v>
      </c>
      <c r="X194" s="440">
        <v>320221.87083999999</v>
      </c>
      <c r="Y194" s="440">
        <v>134704.56779</v>
      </c>
      <c r="Z194" s="440">
        <v>310036.91694999998</v>
      </c>
      <c r="AA194" s="440">
        <v>142633.49549</v>
      </c>
      <c r="AB194" s="440">
        <v>382855.05789999996</v>
      </c>
      <c r="AC194" s="440">
        <v>312652.71392000001</v>
      </c>
      <c r="AD194" s="440">
        <v>85404.761809999996</v>
      </c>
      <c r="AE194" s="440">
        <v>341396.20714000001</v>
      </c>
      <c r="AF194" s="440">
        <v>77704.508499999996</v>
      </c>
      <c r="AG194" s="440">
        <v>77720.018819999998</v>
      </c>
      <c r="AH194" s="440">
        <v>76511.473599999998</v>
      </c>
      <c r="AI194" s="440">
        <v>29406.186959999999</v>
      </c>
      <c r="AJ194" s="440">
        <v>51725.347419999998</v>
      </c>
      <c r="AK194" s="440">
        <v>21024.482989999997</v>
      </c>
      <c r="AL194" s="440">
        <v>137509.19537999999</v>
      </c>
      <c r="AM194" s="440">
        <v>9877750.4577700011</v>
      </c>
    </row>
    <row r="195" spans="1:39">
      <c r="A195" s="391" t="s">
        <v>316</v>
      </c>
      <c r="B195" s="440">
        <v>13004.042720000001</v>
      </c>
      <c r="C195" s="440">
        <v>0</v>
      </c>
      <c r="D195" s="440">
        <v>0</v>
      </c>
      <c r="E195" s="440">
        <v>0</v>
      </c>
      <c r="F195" s="440">
        <v>0</v>
      </c>
      <c r="G195" s="440">
        <v>0</v>
      </c>
      <c r="H195" s="440">
        <v>0</v>
      </c>
      <c r="I195" s="440">
        <v>0</v>
      </c>
      <c r="J195" s="440">
        <v>0</v>
      </c>
      <c r="K195" s="440">
        <v>0</v>
      </c>
      <c r="L195" s="440">
        <v>0</v>
      </c>
      <c r="M195" s="440">
        <v>0</v>
      </c>
      <c r="N195" s="440">
        <v>0</v>
      </c>
      <c r="O195" s="440">
        <v>0</v>
      </c>
      <c r="P195" s="440">
        <v>0</v>
      </c>
      <c r="Q195" s="440">
        <v>0</v>
      </c>
      <c r="R195" s="440">
        <v>0</v>
      </c>
      <c r="S195" s="440">
        <v>0</v>
      </c>
      <c r="T195" s="440">
        <v>0</v>
      </c>
      <c r="U195" s="440">
        <v>0</v>
      </c>
      <c r="V195" s="440">
        <v>0</v>
      </c>
      <c r="W195" s="440">
        <v>0</v>
      </c>
      <c r="X195" s="440">
        <v>0</v>
      </c>
      <c r="Y195" s="440">
        <v>0</v>
      </c>
      <c r="Z195" s="440">
        <v>0</v>
      </c>
      <c r="AA195" s="440">
        <v>0</v>
      </c>
      <c r="AB195" s="440">
        <v>0</v>
      </c>
      <c r="AC195" s="440">
        <v>0</v>
      </c>
      <c r="AD195" s="440">
        <v>0</v>
      </c>
      <c r="AE195" s="440">
        <v>0</v>
      </c>
      <c r="AF195" s="440">
        <v>0</v>
      </c>
      <c r="AG195" s="440">
        <v>0</v>
      </c>
      <c r="AH195" s="440">
        <v>0</v>
      </c>
      <c r="AI195" s="440">
        <v>0</v>
      </c>
      <c r="AJ195" s="440">
        <v>0</v>
      </c>
      <c r="AK195" s="440">
        <v>0</v>
      </c>
      <c r="AL195" s="440">
        <v>0</v>
      </c>
      <c r="AM195" s="440">
        <v>13004.042720000001</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1740.1803600000001</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1740.1803600000001</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1492</v>
      </c>
      <c r="B205" s="59">
        <v>33.358150000000002</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33.358150000000002</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1706.82221</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1706.82221</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11263.862359999999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11263.862359999999</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11263.862359999999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11263.862359999999</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0">
        <v>2863725.1067499998</v>
      </c>
      <c r="C215" s="440">
        <v>851325.97047000006</v>
      </c>
      <c r="D215" s="440">
        <v>1783144.37433</v>
      </c>
      <c r="E215" s="440">
        <v>1204490.97053</v>
      </c>
      <c r="F215" s="440">
        <v>539681.86810000008</v>
      </c>
      <c r="G215" s="440">
        <v>306782.33914999996</v>
      </c>
      <c r="H215" s="440">
        <v>143845.89625999998</v>
      </c>
      <c r="I215" s="440">
        <v>318316.35115</v>
      </c>
      <c r="J215" s="440">
        <v>433830.51005000004</v>
      </c>
      <c r="K215" s="440">
        <v>301436.66582999995</v>
      </c>
      <c r="L215" s="440">
        <v>144672.36558000001</v>
      </c>
      <c r="M215" s="440">
        <v>440375.83194999996</v>
      </c>
      <c r="N215" s="440">
        <v>213549.93790000002</v>
      </c>
      <c r="O215" s="440">
        <v>74511.348799999992</v>
      </c>
      <c r="P215" s="440">
        <v>282221.25110000005</v>
      </c>
      <c r="Q215" s="440">
        <v>89027.187720000002</v>
      </c>
      <c r="R215" s="440">
        <v>143833.86015999998</v>
      </c>
      <c r="S215" s="440">
        <v>121955.47506999999</v>
      </c>
      <c r="T215" s="440">
        <v>144495.45411000002</v>
      </c>
      <c r="U215" s="440">
        <v>253999.31237999999</v>
      </c>
      <c r="V215" s="440">
        <v>167103.59999000002</v>
      </c>
      <c r="W215" s="440">
        <v>201071.31127999999</v>
      </c>
      <c r="X215" s="440">
        <v>230921.62396</v>
      </c>
      <c r="Y215" s="440">
        <v>33419.678420000004</v>
      </c>
      <c r="Z215" s="440">
        <v>514674.35858999996</v>
      </c>
      <c r="AA215" s="440">
        <v>230242.8487</v>
      </c>
      <c r="AB215" s="440">
        <v>424484.51400000002</v>
      </c>
      <c r="AC215" s="440">
        <v>479014.24985000002</v>
      </c>
      <c r="AD215" s="440">
        <v>344262.31401999999</v>
      </c>
      <c r="AE215" s="440">
        <v>203374.53940000001</v>
      </c>
      <c r="AF215" s="440">
        <v>63170.695140000003</v>
      </c>
      <c r="AG215" s="440">
        <v>113627.1198</v>
      </c>
      <c r="AH215" s="440">
        <v>92069.17942</v>
      </c>
      <c r="AI215" s="440">
        <v>37502.969649999999</v>
      </c>
      <c r="AJ215" s="440">
        <v>81656.126640000002</v>
      </c>
      <c r="AK215" s="440">
        <v>39824.050320000002</v>
      </c>
      <c r="AL215" s="440">
        <v>312815.43325</v>
      </c>
      <c r="AM215" s="440">
        <v>14224456.689819999</v>
      </c>
    </row>
    <row r="216" spans="1:39">
      <c r="A216" s="63" t="s">
        <v>337</v>
      </c>
      <c r="B216" s="59">
        <v>0</v>
      </c>
      <c r="C216" s="59">
        <v>9.1999999999999998E-2</v>
      </c>
      <c r="D216" s="59">
        <v>0</v>
      </c>
      <c r="E216" s="59">
        <v>2.66E-3</v>
      </c>
      <c r="F216" s="59">
        <v>0</v>
      </c>
      <c r="G216" s="59">
        <v>0</v>
      </c>
      <c r="H216" s="59">
        <v>0</v>
      </c>
      <c r="I216" s="59">
        <v>0</v>
      </c>
      <c r="J216" s="59">
        <v>0.06</v>
      </c>
      <c r="K216" s="59">
        <v>0</v>
      </c>
      <c r="L216" s="59">
        <v>0</v>
      </c>
      <c r="M216" s="59">
        <v>1.9E-2</v>
      </c>
      <c r="N216" s="59">
        <v>0</v>
      </c>
      <c r="O216" s="59">
        <v>0</v>
      </c>
      <c r="P216" s="59">
        <v>5816.4720299999999</v>
      </c>
      <c r="Q216" s="59">
        <v>0</v>
      </c>
      <c r="R216" s="59">
        <v>1</v>
      </c>
      <c r="S216" s="59">
        <v>0</v>
      </c>
      <c r="T216" s="59">
        <v>0</v>
      </c>
      <c r="U216" s="59">
        <v>0</v>
      </c>
      <c r="V216" s="59">
        <v>0</v>
      </c>
      <c r="W216" s="59">
        <v>0</v>
      </c>
      <c r="X216" s="59">
        <v>0</v>
      </c>
      <c r="Y216" s="59">
        <v>0</v>
      </c>
      <c r="Z216" s="59">
        <v>19366.931960000002</v>
      </c>
      <c r="AA216" s="59">
        <v>0</v>
      </c>
      <c r="AB216" s="59">
        <v>0</v>
      </c>
      <c r="AC216" s="59">
        <v>0</v>
      </c>
      <c r="AD216" s="59">
        <v>0</v>
      </c>
      <c r="AE216" s="59">
        <v>0</v>
      </c>
      <c r="AF216" s="59">
        <v>0</v>
      </c>
      <c r="AG216" s="59">
        <v>0</v>
      </c>
      <c r="AH216" s="59">
        <v>0</v>
      </c>
      <c r="AI216" s="59">
        <v>0</v>
      </c>
      <c r="AJ216" s="59">
        <v>0</v>
      </c>
      <c r="AK216" s="59">
        <v>0</v>
      </c>
      <c r="AL216" s="59">
        <v>0</v>
      </c>
      <c r="AM216" s="59">
        <v>25184.577649999999</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0</v>
      </c>
      <c r="C219" s="59">
        <v>9.1999999999999998E-2</v>
      </c>
      <c r="D219" s="59">
        <v>0</v>
      </c>
      <c r="E219" s="59">
        <v>2.66E-3</v>
      </c>
      <c r="F219" s="59">
        <v>0</v>
      </c>
      <c r="G219" s="59">
        <v>0</v>
      </c>
      <c r="H219" s="59">
        <v>0</v>
      </c>
      <c r="I219" s="59">
        <v>0</v>
      </c>
      <c r="J219" s="59">
        <v>0.06</v>
      </c>
      <c r="K219" s="59">
        <v>0</v>
      </c>
      <c r="L219" s="59">
        <v>0</v>
      </c>
      <c r="M219" s="59">
        <v>1.9E-2</v>
      </c>
      <c r="N219" s="59">
        <v>0</v>
      </c>
      <c r="O219" s="59">
        <v>0</v>
      </c>
      <c r="P219" s="59">
        <v>5816.4720299999999</v>
      </c>
      <c r="Q219" s="59">
        <v>0</v>
      </c>
      <c r="R219" s="59">
        <v>1</v>
      </c>
      <c r="S219" s="59">
        <v>0</v>
      </c>
      <c r="T219" s="59">
        <v>0</v>
      </c>
      <c r="U219" s="59">
        <v>0</v>
      </c>
      <c r="V219" s="59">
        <v>0</v>
      </c>
      <c r="W219" s="59">
        <v>0</v>
      </c>
      <c r="X219" s="59">
        <v>0</v>
      </c>
      <c r="Y219" s="59">
        <v>0</v>
      </c>
      <c r="Z219" s="59">
        <v>19366.931960000002</v>
      </c>
      <c r="AA219" s="59">
        <v>0</v>
      </c>
      <c r="AB219" s="59">
        <v>0</v>
      </c>
      <c r="AC219" s="59">
        <v>0</v>
      </c>
      <c r="AD219" s="59">
        <v>0</v>
      </c>
      <c r="AE219" s="59">
        <v>0</v>
      </c>
      <c r="AF219" s="59">
        <v>0</v>
      </c>
      <c r="AG219" s="59">
        <v>0</v>
      </c>
      <c r="AH219" s="59">
        <v>0</v>
      </c>
      <c r="AI219" s="59">
        <v>0</v>
      </c>
      <c r="AJ219" s="59">
        <v>0</v>
      </c>
      <c r="AK219" s="59">
        <v>0</v>
      </c>
      <c r="AL219" s="59">
        <v>0</v>
      </c>
      <c r="AM219" s="59">
        <v>25184.577649999999</v>
      </c>
    </row>
    <row r="220" spans="1:39">
      <c r="A220" s="63" t="s">
        <v>341</v>
      </c>
      <c r="B220" s="59">
        <v>0</v>
      </c>
      <c r="C220" s="59">
        <v>0</v>
      </c>
      <c r="D220" s="59">
        <v>54832.628560000005</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55574.866569999998</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54832.628560000005</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55574.866569999998</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1569.3998000000001</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1569.3998000000001</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1569.3998000000001</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1569.3998000000001</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2189207.1106100003</v>
      </c>
      <c r="C232" s="59">
        <v>771027.44667999994</v>
      </c>
      <c r="D232" s="59">
        <v>1555600.35418</v>
      </c>
      <c r="E232" s="59">
        <v>388864.60447000002</v>
      </c>
      <c r="F232" s="59">
        <v>447967.06151999999</v>
      </c>
      <c r="G232" s="59">
        <v>272551.53183999995</v>
      </c>
      <c r="H232" s="59">
        <v>108795.60758</v>
      </c>
      <c r="I232" s="59">
        <v>292055.41431000002</v>
      </c>
      <c r="J232" s="59">
        <v>376987.48220999999</v>
      </c>
      <c r="K232" s="59">
        <v>264111.56475000002</v>
      </c>
      <c r="L232" s="59">
        <v>131694.89728</v>
      </c>
      <c r="M232" s="59">
        <v>413181.99813000002</v>
      </c>
      <c r="N232" s="59">
        <v>190984.65824000002</v>
      </c>
      <c r="O232" s="59">
        <v>26496.588670000001</v>
      </c>
      <c r="P232" s="59">
        <v>104427.28662</v>
      </c>
      <c r="Q232" s="59">
        <v>73452.608819999994</v>
      </c>
      <c r="R232" s="59">
        <v>98749.128459999993</v>
      </c>
      <c r="S232" s="59">
        <v>109190.70964</v>
      </c>
      <c r="T232" s="59">
        <v>99404.663109999994</v>
      </c>
      <c r="U232" s="59">
        <v>37949.125119999997</v>
      </c>
      <c r="V232" s="59">
        <v>149984.95905999999</v>
      </c>
      <c r="W232" s="59">
        <v>172755.75574000002</v>
      </c>
      <c r="X232" s="59">
        <v>179355.62638999999</v>
      </c>
      <c r="Y232" s="59">
        <v>12110.638710000001</v>
      </c>
      <c r="Z232" s="59">
        <v>470471.84181999997</v>
      </c>
      <c r="AA232" s="59">
        <v>215957.22831999999</v>
      </c>
      <c r="AB232" s="59">
        <v>339638.09136999998</v>
      </c>
      <c r="AC232" s="59">
        <v>434046.49667999998</v>
      </c>
      <c r="AD232" s="59">
        <v>327432.48277</v>
      </c>
      <c r="AE232" s="59">
        <v>149401.17869999999</v>
      </c>
      <c r="AF232" s="59">
        <v>60329.108780000002</v>
      </c>
      <c r="AG232" s="59">
        <v>99428.450159999993</v>
      </c>
      <c r="AH232" s="59">
        <v>78023.462930000009</v>
      </c>
      <c r="AI232" s="59">
        <v>30409.539149999997</v>
      </c>
      <c r="AJ232" s="59">
        <v>63288.732040000003</v>
      </c>
      <c r="AK232" s="59">
        <v>39234.506820000002</v>
      </c>
      <c r="AL232" s="59">
        <v>307399.02882999997</v>
      </c>
      <c r="AM232" s="59">
        <v>11081966.97051</v>
      </c>
    </row>
    <row r="233" spans="1:39">
      <c r="A233" s="64" t="s">
        <v>354</v>
      </c>
      <c r="B233" s="59">
        <v>1709068.4234500001</v>
      </c>
      <c r="C233" s="59">
        <v>760093.0605599999</v>
      </c>
      <c r="D233" s="59">
        <v>1345296.0684100001</v>
      </c>
      <c r="E233" s="59">
        <v>383434.31675</v>
      </c>
      <c r="F233" s="59">
        <v>443292.21677</v>
      </c>
      <c r="G233" s="59">
        <v>267357.71909000003</v>
      </c>
      <c r="H233" s="59">
        <v>102214.89273000001</v>
      </c>
      <c r="I233" s="59">
        <v>278852.76410999999</v>
      </c>
      <c r="J233" s="59">
        <v>343484.05505000002</v>
      </c>
      <c r="K233" s="59">
        <v>248580.90661000001</v>
      </c>
      <c r="L233" s="59">
        <v>126383.09134999999</v>
      </c>
      <c r="M233" s="59">
        <v>409200.09467999998</v>
      </c>
      <c r="N233" s="59">
        <v>188544.77609</v>
      </c>
      <c r="O233" s="59">
        <v>24072.009969999999</v>
      </c>
      <c r="P233" s="59">
        <v>60104.506139999998</v>
      </c>
      <c r="Q233" s="59">
        <v>73006.649239999999</v>
      </c>
      <c r="R233" s="59">
        <v>95722.932280000008</v>
      </c>
      <c r="S233" s="59">
        <v>102925.15379000001</v>
      </c>
      <c r="T233" s="59">
        <v>98715.134780000008</v>
      </c>
      <c r="U233" s="59">
        <v>36732.524689999998</v>
      </c>
      <c r="V233" s="59">
        <v>146582.9951</v>
      </c>
      <c r="W233" s="59">
        <v>169722.41777</v>
      </c>
      <c r="X233" s="59">
        <v>174852.63416999998</v>
      </c>
      <c r="Y233" s="59">
        <v>10008.297430000001</v>
      </c>
      <c r="Z233" s="59">
        <v>464627.28343999997</v>
      </c>
      <c r="AA233" s="59">
        <v>153196.17990000002</v>
      </c>
      <c r="AB233" s="59">
        <v>330197.70455999998</v>
      </c>
      <c r="AC233" s="59">
        <v>352357.25114999997</v>
      </c>
      <c r="AD233" s="59">
        <v>113729.08933</v>
      </c>
      <c r="AE233" s="59">
        <v>144757.02012999999</v>
      </c>
      <c r="AF233" s="59">
        <v>51461.650849999998</v>
      </c>
      <c r="AG233" s="59">
        <v>98952.371780000001</v>
      </c>
      <c r="AH233" s="59">
        <v>72784.701379999999</v>
      </c>
      <c r="AI233" s="59">
        <v>28989.000090000001</v>
      </c>
      <c r="AJ233" s="59">
        <v>25020.940210000001</v>
      </c>
      <c r="AK233" s="59">
        <v>28392.719860000001</v>
      </c>
      <c r="AL233" s="59">
        <v>304930.76669999998</v>
      </c>
      <c r="AM233" s="59">
        <v>9767644.3203899991</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5.5E-2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5.5E-2</v>
      </c>
    </row>
    <row r="235" spans="1:39">
      <c r="A235" s="64" t="s">
        <v>356</v>
      </c>
      <c r="B235" s="59">
        <v>229656.77455</v>
      </c>
      <c r="C235" s="59">
        <v>0</v>
      </c>
      <c r="D235" s="59">
        <v>7535.8537900000001</v>
      </c>
      <c r="E235" s="59">
        <v>0</v>
      </c>
      <c r="F235" s="59">
        <v>0</v>
      </c>
      <c r="G235" s="59">
        <v>1351.34907</v>
      </c>
      <c r="H235" s="59">
        <v>4935.3051799999994</v>
      </c>
      <c r="I235" s="59">
        <v>3627.7703799999999</v>
      </c>
      <c r="J235" s="59">
        <v>3220.8264199999999</v>
      </c>
      <c r="K235" s="59">
        <v>0</v>
      </c>
      <c r="L235" s="59">
        <v>1034.9570000000001</v>
      </c>
      <c r="M235" s="59">
        <v>0</v>
      </c>
      <c r="N235" s="59">
        <v>2068.5509999999999</v>
      </c>
      <c r="O235" s="59">
        <v>0</v>
      </c>
      <c r="P235" s="59">
        <v>0</v>
      </c>
      <c r="Q235" s="59">
        <v>0</v>
      </c>
      <c r="R235" s="59">
        <v>0</v>
      </c>
      <c r="S235" s="59">
        <v>0</v>
      </c>
      <c r="T235" s="59">
        <v>0</v>
      </c>
      <c r="U235" s="59">
        <v>0</v>
      </c>
      <c r="V235" s="59">
        <v>0</v>
      </c>
      <c r="W235" s="59">
        <v>0</v>
      </c>
      <c r="X235" s="59">
        <v>0</v>
      </c>
      <c r="Y235" s="59">
        <v>0</v>
      </c>
      <c r="Z235" s="59">
        <v>32.94</v>
      </c>
      <c r="AA235" s="59">
        <v>1475.2280000000001</v>
      </c>
      <c r="AB235" s="59">
        <v>1141.73254</v>
      </c>
      <c r="AC235" s="59">
        <v>10919.7888</v>
      </c>
      <c r="AD235" s="59">
        <v>195310.96352000002</v>
      </c>
      <c r="AE235" s="59">
        <v>2103.7460000000001</v>
      </c>
      <c r="AF235" s="59">
        <v>8541.4069499999987</v>
      </c>
      <c r="AG235" s="59">
        <v>0</v>
      </c>
      <c r="AH235" s="59">
        <v>0</v>
      </c>
      <c r="AI235" s="59">
        <v>0</v>
      </c>
      <c r="AJ235" s="59">
        <v>17324.917710000002</v>
      </c>
      <c r="AK235" s="59">
        <v>9851.6831600000005</v>
      </c>
      <c r="AL235" s="59">
        <v>291.55</v>
      </c>
      <c r="AM235" s="59">
        <v>500425.34406999999</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57264.841110000001</v>
      </c>
      <c r="C237" s="59">
        <v>10934.386119999999</v>
      </c>
      <c r="D237" s="59">
        <v>34223.752780000003</v>
      </c>
      <c r="E237" s="59">
        <v>5430.2877199999994</v>
      </c>
      <c r="F237" s="59">
        <v>4674.8447500000002</v>
      </c>
      <c r="G237" s="59">
        <v>1609.4885900000002</v>
      </c>
      <c r="H237" s="59">
        <v>1645.40967</v>
      </c>
      <c r="I237" s="59">
        <v>4008.7423199999998</v>
      </c>
      <c r="J237" s="59">
        <v>4395.9181500000004</v>
      </c>
      <c r="K237" s="59">
        <v>15530.658140000001</v>
      </c>
      <c r="L237" s="59">
        <v>4276.8489300000001</v>
      </c>
      <c r="M237" s="59">
        <v>3981.9034500000002</v>
      </c>
      <c r="N237" s="59">
        <v>371.33115000000004</v>
      </c>
      <c r="O237" s="59">
        <v>2424.5787</v>
      </c>
      <c r="P237" s="59">
        <v>5210.1522800000002</v>
      </c>
      <c r="Q237" s="59">
        <v>445.95958000000002</v>
      </c>
      <c r="R237" s="59">
        <v>3026.1961800000004</v>
      </c>
      <c r="S237" s="59">
        <v>2021.5579299999999</v>
      </c>
      <c r="T237" s="59">
        <v>682.45033000000001</v>
      </c>
      <c r="U237" s="59">
        <v>1216.60043</v>
      </c>
      <c r="V237" s="59">
        <v>3401.96396</v>
      </c>
      <c r="W237" s="59">
        <v>3012.7579700000001</v>
      </c>
      <c r="X237" s="59">
        <v>4502.9922200000001</v>
      </c>
      <c r="Y237" s="59">
        <v>1981.74128</v>
      </c>
      <c r="Z237" s="59">
        <v>5811.6183799999999</v>
      </c>
      <c r="AA237" s="59">
        <v>1542.60734</v>
      </c>
      <c r="AB237" s="59">
        <v>8298.6542699999991</v>
      </c>
      <c r="AC237" s="59">
        <v>8182.3758799999996</v>
      </c>
      <c r="AD237" s="59">
        <v>248.3</v>
      </c>
      <c r="AE237" s="59">
        <v>2540.41257</v>
      </c>
      <c r="AF237" s="59">
        <v>70.44</v>
      </c>
      <c r="AG237" s="59">
        <v>476.07837999999998</v>
      </c>
      <c r="AH237" s="59">
        <v>5237.0280999999995</v>
      </c>
      <c r="AI237" s="59">
        <v>1420.5390600000001</v>
      </c>
      <c r="AJ237" s="59">
        <v>1726</v>
      </c>
      <c r="AK237" s="59">
        <v>0</v>
      </c>
      <c r="AL237" s="59">
        <v>268.55212999999998</v>
      </c>
      <c r="AM237" s="59">
        <v>212097.96984999999</v>
      </c>
    </row>
    <row r="238" spans="1:39">
      <c r="A238" s="64" t="s">
        <v>359</v>
      </c>
      <c r="B238" s="59">
        <v>0</v>
      </c>
      <c r="C238" s="59">
        <v>0</v>
      </c>
      <c r="D238" s="59">
        <v>701.31683999999996</v>
      </c>
      <c r="E238" s="59">
        <v>0</v>
      </c>
      <c r="F238" s="59">
        <v>0</v>
      </c>
      <c r="G238" s="59">
        <v>0</v>
      </c>
      <c r="H238" s="59">
        <v>0</v>
      </c>
      <c r="I238" s="59">
        <v>0</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871.31683999999996</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193217.07149999999</v>
      </c>
      <c r="C240" s="59">
        <v>0</v>
      </c>
      <c r="D240" s="59">
        <v>167843.36236000003</v>
      </c>
      <c r="E240" s="59">
        <v>0</v>
      </c>
      <c r="F240" s="59">
        <v>0</v>
      </c>
      <c r="G240" s="59">
        <v>2232.9750899999999</v>
      </c>
      <c r="H240" s="59">
        <v>0</v>
      </c>
      <c r="I240" s="59">
        <v>5566.1334999999999</v>
      </c>
      <c r="J240" s="59">
        <v>25836.68259</v>
      </c>
      <c r="K240" s="59">
        <v>0</v>
      </c>
      <c r="L240" s="59">
        <v>0</v>
      </c>
      <c r="M240" s="59">
        <v>0</v>
      </c>
      <c r="N240" s="59">
        <v>0</v>
      </c>
      <c r="O240" s="59">
        <v>0</v>
      </c>
      <c r="P240" s="59">
        <v>39112.573200000006</v>
      </c>
      <c r="Q240" s="59">
        <v>0</v>
      </c>
      <c r="R240" s="59">
        <v>0</v>
      </c>
      <c r="S240" s="59">
        <v>4243.9979199999998</v>
      </c>
      <c r="T240" s="59">
        <v>0</v>
      </c>
      <c r="U240" s="59">
        <v>0</v>
      </c>
      <c r="V240" s="59">
        <v>0</v>
      </c>
      <c r="W240" s="59">
        <v>20.58</v>
      </c>
      <c r="X240" s="59">
        <v>0</v>
      </c>
      <c r="Y240" s="59">
        <v>0</v>
      </c>
      <c r="Z240" s="59">
        <v>0</v>
      </c>
      <c r="AA240" s="59">
        <v>59743.213080000001</v>
      </c>
      <c r="AB240" s="59">
        <v>0</v>
      </c>
      <c r="AC240" s="59">
        <v>62587.080849999998</v>
      </c>
      <c r="AD240" s="59">
        <v>18144.129920000003</v>
      </c>
      <c r="AE240" s="59">
        <v>0</v>
      </c>
      <c r="AF240" s="59">
        <v>255.61098000000001</v>
      </c>
      <c r="AG240" s="59">
        <v>0</v>
      </c>
      <c r="AH240" s="59">
        <v>0</v>
      </c>
      <c r="AI240" s="59">
        <v>0</v>
      </c>
      <c r="AJ240" s="59">
        <v>19216.87412</v>
      </c>
      <c r="AK240" s="59">
        <v>990.10380000000009</v>
      </c>
      <c r="AL240" s="59">
        <v>1908.16</v>
      </c>
      <c r="AM240" s="59">
        <v>600918.54891000001</v>
      </c>
    </row>
    <row r="241" spans="1:39">
      <c r="A241" s="63" t="s">
        <v>362</v>
      </c>
      <c r="B241" s="59">
        <v>605881.24299000006</v>
      </c>
      <c r="C241" s="59">
        <v>80298.431790000002</v>
      </c>
      <c r="D241" s="59">
        <v>172711.39159000001</v>
      </c>
      <c r="E241" s="59">
        <v>815626.36340000003</v>
      </c>
      <c r="F241" s="59">
        <v>91714.806580000004</v>
      </c>
      <c r="G241" s="59">
        <v>34230.807310000004</v>
      </c>
      <c r="H241" s="59">
        <v>35050.288679999998</v>
      </c>
      <c r="I241" s="59">
        <v>26260.936839999998</v>
      </c>
      <c r="J241" s="59">
        <v>56842.967840000005</v>
      </c>
      <c r="K241" s="59">
        <v>37325.10108</v>
      </c>
      <c r="L241" s="59">
        <v>12235.23029</v>
      </c>
      <c r="M241" s="59">
        <v>27193.81482</v>
      </c>
      <c r="N241" s="59">
        <v>22565.27966</v>
      </c>
      <c r="O241" s="59">
        <v>48014.760130000002</v>
      </c>
      <c r="P241" s="59">
        <v>170408.09265000001</v>
      </c>
      <c r="Q241" s="59">
        <v>15574.5789</v>
      </c>
      <c r="R241" s="59">
        <v>45083.731700000004</v>
      </c>
      <c r="S241" s="59">
        <v>12764.765429999999</v>
      </c>
      <c r="T241" s="59">
        <v>45090.790999999997</v>
      </c>
      <c r="U241" s="59">
        <v>216050.18725999998</v>
      </c>
      <c r="V241" s="59">
        <v>17118.640930000001</v>
      </c>
      <c r="W241" s="59">
        <v>28315.555539999998</v>
      </c>
      <c r="X241" s="59">
        <v>51565.99757</v>
      </c>
      <c r="Y241" s="59">
        <v>21309.039710000001</v>
      </c>
      <c r="Z241" s="59">
        <v>24835.58481</v>
      </c>
      <c r="AA241" s="59">
        <v>14285.62038</v>
      </c>
      <c r="AB241" s="59">
        <v>84846.422630000001</v>
      </c>
      <c r="AC241" s="59">
        <v>44967.753170000004</v>
      </c>
      <c r="AD241" s="59">
        <v>16829.831249999999</v>
      </c>
      <c r="AE241" s="59">
        <v>53973.360700000005</v>
      </c>
      <c r="AF241" s="59">
        <v>2841.5863599999998</v>
      </c>
      <c r="AG241" s="59">
        <v>14198.66964</v>
      </c>
      <c r="AH241" s="59">
        <v>14045.716490000001</v>
      </c>
      <c r="AI241" s="59">
        <v>7093.4305000000004</v>
      </c>
      <c r="AJ241" s="59">
        <v>18367.394600000003</v>
      </c>
      <c r="AK241" s="59">
        <v>589.54349999999999</v>
      </c>
      <c r="AL241" s="59">
        <v>5415.1183600000004</v>
      </c>
      <c r="AM241" s="59">
        <v>2991522.8360799998</v>
      </c>
    </row>
    <row r="242" spans="1:39">
      <c r="A242" s="64" t="s">
        <v>363</v>
      </c>
      <c r="B242" s="59">
        <v>42113.078079999999</v>
      </c>
      <c r="C242" s="59">
        <v>21451.437969999999</v>
      </c>
      <c r="D242" s="59">
        <v>22825.964190000002</v>
      </c>
      <c r="E242" s="59">
        <v>38346.423320000002</v>
      </c>
      <c r="F242" s="59">
        <v>225.15098</v>
      </c>
      <c r="G242" s="59">
        <v>6251.6185400000004</v>
      </c>
      <c r="H242" s="59">
        <v>8396.26865</v>
      </c>
      <c r="I242" s="59">
        <v>3323.83311</v>
      </c>
      <c r="J242" s="59">
        <v>14133.6191</v>
      </c>
      <c r="K242" s="59">
        <v>2110.9862000000003</v>
      </c>
      <c r="L242" s="59">
        <v>2257.3526200000001</v>
      </c>
      <c r="M242" s="59">
        <v>0</v>
      </c>
      <c r="N242" s="59">
        <v>0</v>
      </c>
      <c r="O242" s="59">
        <v>2070.7396100000001</v>
      </c>
      <c r="P242" s="59">
        <v>0</v>
      </c>
      <c r="Q242" s="59">
        <v>0</v>
      </c>
      <c r="R242" s="59">
        <v>28125.192429999999</v>
      </c>
      <c r="S242" s="59">
        <v>0</v>
      </c>
      <c r="T242" s="59">
        <v>3654.9290899999996</v>
      </c>
      <c r="U242" s="59">
        <v>0</v>
      </c>
      <c r="V242" s="59">
        <v>0</v>
      </c>
      <c r="W242" s="59">
        <v>0</v>
      </c>
      <c r="X242" s="59">
        <v>2607.9334199999998</v>
      </c>
      <c r="Y242" s="59">
        <v>0</v>
      </c>
      <c r="Z242" s="59">
        <v>621.95124999999996</v>
      </c>
      <c r="AA242" s="59">
        <v>31.772299999999998</v>
      </c>
      <c r="AB242" s="59">
        <v>73088.474629999997</v>
      </c>
      <c r="AC242" s="59">
        <v>35562.70925</v>
      </c>
      <c r="AD242" s="59">
        <v>0</v>
      </c>
      <c r="AE242" s="59">
        <v>0</v>
      </c>
      <c r="AF242" s="59">
        <v>0</v>
      </c>
      <c r="AG242" s="59">
        <v>0</v>
      </c>
      <c r="AH242" s="59">
        <v>0</v>
      </c>
      <c r="AI242" s="59">
        <v>0</v>
      </c>
      <c r="AJ242" s="59">
        <v>490.05259999999998</v>
      </c>
      <c r="AK242" s="59">
        <v>0</v>
      </c>
      <c r="AL242" s="59">
        <v>845.52940000000001</v>
      </c>
      <c r="AM242" s="59">
        <v>308535.01673999999</v>
      </c>
    </row>
    <row r="243" spans="1:39">
      <c r="A243" s="64" t="s">
        <v>364</v>
      </c>
      <c r="B243" s="59">
        <v>49546.2</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12213.30256</v>
      </c>
      <c r="AE243" s="59">
        <v>0</v>
      </c>
      <c r="AF243" s="59">
        <v>0</v>
      </c>
      <c r="AG243" s="59">
        <v>0</v>
      </c>
      <c r="AH243" s="59">
        <v>0</v>
      </c>
      <c r="AI243" s="59">
        <v>0</v>
      </c>
      <c r="AJ243" s="59">
        <v>0</v>
      </c>
      <c r="AK243" s="59">
        <v>0</v>
      </c>
      <c r="AL243" s="59">
        <v>0</v>
      </c>
      <c r="AM243" s="59">
        <v>70035.242559999999</v>
      </c>
    </row>
    <row r="244" spans="1:39">
      <c r="A244" s="64" t="s">
        <v>365</v>
      </c>
      <c r="B244" s="59">
        <v>88711.289950000006</v>
      </c>
      <c r="C244" s="59">
        <v>11730.662710000001</v>
      </c>
      <c r="D244" s="59">
        <v>27701.561129999998</v>
      </c>
      <c r="E244" s="59">
        <v>9492.3063000000002</v>
      </c>
      <c r="F244" s="59">
        <v>824.99255000000005</v>
      </c>
      <c r="G244" s="59">
        <v>3352.7887099999998</v>
      </c>
      <c r="H244" s="59">
        <v>460.70201000000003</v>
      </c>
      <c r="I244" s="59">
        <v>4302.1200499999995</v>
      </c>
      <c r="J244" s="59">
        <v>4790.5258600000006</v>
      </c>
      <c r="K244" s="59">
        <v>1034.7107599999999</v>
      </c>
      <c r="L244" s="59">
        <v>3510.8073599999998</v>
      </c>
      <c r="M244" s="59">
        <v>625.51598000000001</v>
      </c>
      <c r="N244" s="59">
        <v>1427.4093</v>
      </c>
      <c r="O244" s="59">
        <v>1578.3701299999998</v>
      </c>
      <c r="P244" s="59">
        <v>2851.6455699999997</v>
      </c>
      <c r="Q244" s="59">
        <v>1268.1643300000001</v>
      </c>
      <c r="R244" s="59">
        <v>1450.34023</v>
      </c>
      <c r="S244" s="59">
        <v>217.14014</v>
      </c>
      <c r="T244" s="59">
        <v>1658.1343200000001</v>
      </c>
      <c r="U244" s="59">
        <v>2361.6866</v>
      </c>
      <c r="V244" s="59">
        <v>361.95269000000002</v>
      </c>
      <c r="W244" s="59">
        <v>817.27674999999999</v>
      </c>
      <c r="X244" s="59">
        <v>5540.9023200000001</v>
      </c>
      <c r="Y244" s="59">
        <v>850.11916000000008</v>
      </c>
      <c r="Z244" s="59">
        <v>14106.137070000001</v>
      </c>
      <c r="AA244" s="59">
        <v>2689.6937599999997</v>
      </c>
      <c r="AB244" s="59">
        <v>770.56709999999998</v>
      </c>
      <c r="AC244" s="59">
        <v>3891.0781000000002</v>
      </c>
      <c r="AD244" s="59">
        <v>4484.9486900000002</v>
      </c>
      <c r="AE244" s="59">
        <v>1238.4239299999999</v>
      </c>
      <c r="AF244" s="59">
        <v>1855.55016</v>
      </c>
      <c r="AG244" s="59">
        <v>864.92992000000004</v>
      </c>
      <c r="AH244" s="59">
        <v>1335.7200600000001</v>
      </c>
      <c r="AI244" s="59">
        <v>179.84851</v>
      </c>
      <c r="AJ244" s="59">
        <v>1274.13608</v>
      </c>
      <c r="AK244" s="59">
        <v>524.8492</v>
      </c>
      <c r="AL244" s="59">
        <v>2414.0050499999998</v>
      </c>
      <c r="AM244" s="59">
        <v>212551.01254</v>
      </c>
    </row>
    <row r="245" spans="1:39">
      <c r="A245" s="64" t="s">
        <v>366</v>
      </c>
      <c r="B245" s="59">
        <v>36924.411260000001</v>
      </c>
      <c r="C245" s="59">
        <v>7831.6557599999996</v>
      </c>
      <c r="D245" s="59">
        <v>24373.32315</v>
      </c>
      <c r="E245" s="59">
        <v>10596.62961</v>
      </c>
      <c r="F245" s="59">
        <v>3392.0376200000001</v>
      </c>
      <c r="G245" s="59">
        <v>6263.2345599999999</v>
      </c>
      <c r="H245" s="59">
        <v>863.94081000000006</v>
      </c>
      <c r="I245" s="59">
        <v>2212.9755800000003</v>
      </c>
      <c r="J245" s="59">
        <v>4706.95478</v>
      </c>
      <c r="K245" s="59">
        <v>2536.8802099999998</v>
      </c>
      <c r="L245" s="59">
        <v>5054.4507899999999</v>
      </c>
      <c r="M245" s="59">
        <v>2861.67767</v>
      </c>
      <c r="N245" s="59">
        <v>1742.65245</v>
      </c>
      <c r="O245" s="59">
        <v>1881.69147</v>
      </c>
      <c r="P245" s="59">
        <v>622.63815</v>
      </c>
      <c r="Q245" s="59">
        <v>1440.7635700000001</v>
      </c>
      <c r="R245" s="59">
        <v>484.61566999999997</v>
      </c>
      <c r="S245" s="59">
        <v>1136.60204</v>
      </c>
      <c r="T245" s="59">
        <v>1979.55673</v>
      </c>
      <c r="U245" s="59">
        <v>888.62022000000002</v>
      </c>
      <c r="V245" s="59">
        <v>408.01544999999999</v>
      </c>
      <c r="W245" s="59">
        <v>1879.8559599999999</v>
      </c>
      <c r="X245" s="59">
        <v>1684.9370200000001</v>
      </c>
      <c r="Y245" s="59">
        <v>553.51787999999999</v>
      </c>
      <c r="Z245" s="59">
        <v>2926.88933</v>
      </c>
      <c r="AA245" s="59">
        <v>1613.63888</v>
      </c>
      <c r="AB245" s="59">
        <v>1283.68957</v>
      </c>
      <c r="AC245" s="59">
        <v>5513.9658200000003</v>
      </c>
      <c r="AD245" s="59">
        <v>0</v>
      </c>
      <c r="AE245" s="59">
        <v>318.08253000000002</v>
      </c>
      <c r="AF245" s="59">
        <v>986.03620000000001</v>
      </c>
      <c r="AG245" s="59">
        <v>298.77415000000002</v>
      </c>
      <c r="AH245" s="59">
        <v>1421.5741799999998</v>
      </c>
      <c r="AI245" s="59">
        <v>294.73183</v>
      </c>
      <c r="AJ245" s="59">
        <v>303.23066999999998</v>
      </c>
      <c r="AK245" s="59">
        <v>58.209849999999996</v>
      </c>
      <c r="AL245" s="59">
        <v>1168.34467</v>
      </c>
      <c r="AM245" s="59">
        <v>138508.80609</v>
      </c>
    </row>
    <row r="246" spans="1:39">
      <c r="A246" s="64" t="s">
        <v>1493</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388586.26370000001</v>
      </c>
      <c r="C247" s="95">
        <v>39284.675350000005</v>
      </c>
      <c r="D247" s="95">
        <v>97810.543120000002</v>
      </c>
      <c r="E247" s="95">
        <v>757191.00416999997</v>
      </c>
      <c r="F247" s="95">
        <v>87272.62543</v>
      </c>
      <c r="G247" s="95">
        <v>18363.165499999999</v>
      </c>
      <c r="H247" s="95">
        <v>25329.377210000002</v>
      </c>
      <c r="I247" s="95">
        <v>16422.008099999999</v>
      </c>
      <c r="J247" s="95">
        <v>24936.128100000002</v>
      </c>
      <c r="K247" s="95">
        <v>31642.52391</v>
      </c>
      <c r="L247" s="95">
        <v>1412.61952</v>
      </c>
      <c r="M247" s="95">
        <v>23706.621170000002</v>
      </c>
      <c r="N247" s="95">
        <v>19395.217909999999</v>
      </c>
      <c r="O247" s="95">
        <v>42483.958920000005</v>
      </c>
      <c r="P247" s="95">
        <v>166933.80893</v>
      </c>
      <c r="Q247" s="95">
        <v>12865.651</v>
      </c>
      <c r="R247" s="95">
        <v>15023.583369999998</v>
      </c>
      <c r="S247" s="95">
        <v>11411.02325</v>
      </c>
      <c r="T247" s="95">
        <v>37798.170859999998</v>
      </c>
      <c r="U247" s="95">
        <v>212799.88044000001</v>
      </c>
      <c r="V247" s="95">
        <v>16348.672789999999</v>
      </c>
      <c r="W247" s="95">
        <v>25618.42283</v>
      </c>
      <c r="X247" s="95">
        <v>41732.22481</v>
      </c>
      <c r="Y247" s="95">
        <v>19905.402670000003</v>
      </c>
      <c r="Z247" s="95">
        <v>7180.6071600000005</v>
      </c>
      <c r="AA247" s="95">
        <v>9950.5154399999992</v>
      </c>
      <c r="AB247" s="95">
        <v>9703.6913299999997</v>
      </c>
      <c r="AC247" s="95">
        <v>0</v>
      </c>
      <c r="AD247" s="95">
        <v>131.58000000000001</v>
      </c>
      <c r="AE247" s="95">
        <v>52416.854240000001</v>
      </c>
      <c r="AF247" s="95">
        <v>0</v>
      </c>
      <c r="AG247" s="95">
        <v>13034.96557</v>
      </c>
      <c r="AH247" s="95">
        <v>11288.42225</v>
      </c>
      <c r="AI247" s="95">
        <v>6618.85016</v>
      </c>
      <c r="AJ247" s="95">
        <v>16299.97525</v>
      </c>
      <c r="AK247" s="95">
        <v>6.4844499999999998</v>
      </c>
      <c r="AL247" s="95">
        <v>987.23924</v>
      </c>
      <c r="AM247" s="95">
        <v>2261892.7581500001</v>
      </c>
    </row>
    <row r="248" spans="1:39">
      <c r="A248" s="63" t="s">
        <v>368</v>
      </c>
      <c r="B248" s="95">
        <v>68636.753150000004</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1.28606</v>
      </c>
      <c r="AM248" s="95">
        <v>68638.039209999988</v>
      </c>
    </row>
    <row r="249" spans="1:39">
      <c r="A249" s="64" t="s">
        <v>369</v>
      </c>
      <c r="B249" s="95">
        <v>68636.753150000004</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1.28606</v>
      </c>
      <c r="AM249" s="95">
        <v>68638.039209999988</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0">
        <v>142124.04811</v>
      </c>
      <c r="C254" s="440">
        <v>37202.609499999999</v>
      </c>
      <c r="D254" s="440">
        <v>90618.239239999995</v>
      </c>
      <c r="E254" s="440">
        <v>33522.8986</v>
      </c>
      <c r="F254" s="440">
        <v>17750.969120000002</v>
      </c>
      <c r="G254" s="440">
        <v>16435.35498</v>
      </c>
      <c r="H254" s="440">
        <v>12944.376689999999</v>
      </c>
      <c r="I254" s="440">
        <v>19537.718510000002</v>
      </c>
      <c r="J254" s="440">
        <v>19139.450140000001</v>
      </c>
      <c r="K254" s="440">
        <v>29718.631129999998</v>
      </c>
      <c r="L254" s="440">
        <v>9410.738589999999</v>
      </c>
      <c r="M254" s="440">
        <v>29134.788519999998</v>
      </c>
      <c r="N254" s="440">
        <v>30506.684069999999</v>
      </c>
      <c r="O254" s="440">
        <v>14874.926300000001</v>
      </c>
      <c r="P254" s="440">
        <v>14714.804529999999</v>
      </c>
      <c r="Q254" s="440">
        <v>8799.1959399999996</v>
      </c>
      <c r="R254" s="440">
        <v>9241.7286700000004</v>
      </c>
      <c r="S254" s="440">
        <v>8046.9743399999998</v>
      </c>
      <c r="T254" s="440">
        <v>15453.70528</v>
      </c>
      <c r="U254" s="440">
        <v>20973.585350000001</v>
      </c>
      <c r="V254" s="440">
        <v>6249.8315400000001</v>
      </c>
      <c r="W254" s="440">
        <v>9177.9290000000001</v>
      </c>
      <c r="X254" s="440">
        <v>27675.5471</v>
      </c>
      <c r="Y254" s="440">
        <v>12568.907019999999</v>
      </c>
      <c r="Z254" s="440">
        <v>25896.716260000001</v>
      </c>
      <c r="AA254" s="440">
        <v>11954.20716</v>
      </c>
      <c r="AB254" s="440">
        <v>28194.676729999999</v>
      </c>
      <c r="AC254" s="440">
        <v>27363.145479999999</v>
      </c>
      <c r="AD254" s="440">
        <v>11975.680329999999</v>
      </c>
      <c r="AE254" s="440">
        <v>29423.484850000001</v>
      </c>
      <c r="AF254" s="440">
        <v>7137.2146500000008</v>
      </c>
      <c r="AG254" s="440">
        <v>6648.1711699999996</v>
      </c>
      <c r="AH254" s="440">
        <v>7355.91849</v>
      </c>
      <c r="AI254" s="440">
        <v>2853.04252</v>
      </c>
      <c r="AJ254" s="440">
        <v>4196.9613300000001</v>
      </c>
      <c r="AK254" s="440">
        <v>3311.6220899999998</v>
      </c>
      <c r="AL254" s="440">
        <v>11037.333060000001</v>
      </c>
      <c r="AM254" s="440">
        <v>813171.81638999993</v>
      </c>
    </row>
    <row r="255" spans="1:39">
      <c r="A255" s="64" t="s">
        <v>373</v>
      </c>
      <c r="B255" s="59">
        <v>1860.5434399999999</v>
      </c>
      <c r="C255" s="59">
        <v>0.56003999999999998</v>
      </c>
      <c r="D255" s="59">
        <v>1029.4940300000001</v>
      </c>
      <c r="E255" s="59">
        <v>0</v>
      </c>
      <c r="F255" s="59">
        <v>56.78857</v>
      </c>
      <c r="G255" s="59">
        <v>15.232229999999999</v>
      </c>
      <c r="H255" s="59">
        <v>3.3618299999999999</v>
      </c>
      <c r="I255" s="59">
        <v>134.77588</v>
      </c>
      <c r="J255" s="59">
        <v>0.20249</v>
      </c>
      <c r="K255" s="59">
        <v>154.59279000000001</v>
      </c>
      <c r="L255" s="59">
        <v>96.850839999999991</v>
      </c>
      <c r="M255" s="59">
        <v>93.47050999999999</v>
      </c>
      <c r="N255" s="59">
        <v>0</v>
      </c>
      <c r="O255" s="59">
        <v>0</v>
      </c>
      <c r="P255" s="59">
        <v>24.546500000000002</v>
      </c>
      <c r="Q255" s="59">
        <v>0</v>
      </c>
      <c r="R255" s="59">
        <v>0</v>
      </c>
      <c r="S255" s="59">
        <v>0</v>
      </c>
      <c r="T255" s="59">
        <v>0</v>
      </c>
      <c r="U255" s="59">
        <v>0</v>
      </c>
      <c r="V255" s="59">
        <v>0</v>
      </c>
      <c r="W255" s="59">
        <v>3.7400000000000003E-3</v>
      </c>
      <c r="X255" s="59">
        <v>78.364009999999993</v>
      </c>
      <c r="Y255" s="59">
        <v>0</v>
      </c>
      <c r="Z255" s="59">
        <v>50.978010000000005</v>
      </c>
      <c r="AA255" s="59">
        <v>0</v>
      </c>
      <c r="AB255" s="59">
        <v>1.925E-2</v>
      </c>
      <c r="AC255" s="59">
        <v>58.513820000000003</v>
      </c>
      <c r="AD255" s="59">
        <v>0</v>
      </c>
      <c r="AE255" s="59">
        <v>161.10209</v>
      </c>
      <c r="AF255" s="59">
        <v>0</v>
      </c>
      <c r="AG255" s="59">
        <v>9.6489999999999992E-2</v>
      </c>
      <c r="AH255" s="59">
        <v>0</v>
      </c>
      <c r="AI255" s="59">
        <v>0</v>
      </c>
      <c r="AJ255" s="59">
        <v>0</v>
      </c>
      <c r="AK255" s="59">
        <v>0</v>
      </c>
      <c r="AL255" s="59">
        <v>1.43621</v>
      </c>
      <c r="AM255" s="59">
        <v>3820.9327699999999</v>
      </c>
    </row>
    <row r="256" spans="1:39">
      <c r="A256" s="64" t="s">
        <v>374</v>
      </c>
      <c r="B256" s="59">
        <v>2319.3631399999999</v>
      </c>
      <c r="C256" s="59">
        <v>240.06535</v>
      </c>
      <c r="D256" s="59">
        <v>332.70979</v>
      </c>
      <c r="E256" s="59">
        <v>723.68031000000008</v>
      </c>
      <c r="F256" s="59">
        <v>301.61309999999997</v>
      </c>
      <c r="G256" s="59">
        <v>578.11928</v>
      </c>
      <c r="H256" s="59">
        <v>169.89999</v>
      </c>
      <c r="I256" s="59">
        <v>616.38981000000001</v>
      </c>
      <c r="J256" s="59">
        <v>57.615470000000002</v>
      </c>
      <c r="K256" s="59">
        <v>292.53379999999999</v>
      </c>
      <c r="L256" s="59">
        <v>349.96501000000001</v>
      </c>
      <c r="M256" s="59">
        <v>290.98980999999998</v>
      </c>
      <c r="N256" s="59">
        <v>1125.7816200000002</v>
      </c>
      <c r="O256" s="59">
        <v>90.839399999999998</v>
      </c>
      <c r="P256" s="59">
        <v>219.75308999999999</v>
      </c>
      <c r="Q256" s="59">
        <v>2.1492100000000001</v>
      </c>
      <c r="R256" s="59">
        <v>2.9302700000000002</v>
      </c>
      <c r="S256" s="59">
        <v>38.26079</v>
      </c>
      <c r="T256" s="59">
        <v>114.4447</v>
      </c>
      <c r="U256" s="59">
        <v>290.33209000000005</v>
      </c>
      <c r="V256" s="59">
        <v>9.8697900000000001</v>
      </c>
      <c r="W256" s="59">
        <v>95.134529999999998</v>
      </c>
      <c r="X256" s="59">
        <v>337.91372999999999</v>
      </c>
      <c r="Y256" s="59">
        <v>182.75212999999999</v>
      </c>
      <c r="Z256" s="59">
        <v>80.278100000000009</v>
      </c>
      <c r="AA256" s="59">
        <v>337.89672999999999</v>
      </c>
      <c r="AB256" s="59">
        <v>778.78929000000005</v>
      </c>
      <c r="AC256" s="59">
        <v>74.067309999999992</v>
      </c>
      <c r="AD256" s="59">
        <v>129.38138000000001</v>
      </c>
      <c r="AE256" s="59">
        <v>1320.55736</v>
      </c>
      <c r="AF256" s="59">
        <v>11.05472</v>
      </c>
      <c r="AG256" s="59">
        <v>85.990740000000002</v>
      </c>
      <c r="AH256" s="59">
        <v>11.682889999999999</v>
      </c>
      <c r="AI256" s="59">
        <v>7.3836400000000006</v>
      </c>
      <c r="AJ256" s="59">
        <v>83.268789999999996</v>
      </c>
      <c r="AK256" s="59">
        <v>22.782790000000002</v>
      </c>
      <c r="AL256" s="59">
        <v>72.008420000000001</v>
      </c>
      <c r="AM256" s="59">
        <v>11798.248369999999</v>
      </c>
    </row>
    <row r="257" spans="1:39">
      <c r="A257" s="64" t="s">
        <v>375</v>
      </c>
      <c r="B257" s="59">
        <v>107286.60753000001</v>
      </c>
      <c r="C257" s="59">
        <v>17005.589909999999</v>
      </c>
      <c r="D257" s="59">
        <v>48003.254930000003</v>
      </c>
      <c r="E257" s="59">
        <v>24374.689829999999</v>
      </c>
      <c r="F257" s="59">
        <v>12910.115900000001</v>
      </c>
      <c r="G257" s="59">
        <v>12858.502539999999</v>
      </c>
      <c r="H257" s="59">
        <v>11531.86918</v>
      </c>
      <c r="I257" s="59">
        <v>17479.25994</v>
      </c>
      <c r="J257" s="59">
        <v>18887.93147</v>
      </c>
      <c r="K257" s="59">
        <v>24660.350140000002</v>
      </c>
      <c r="L257" s="59">
        <v>8532.1559099999995</v>
      </c>
      <c r="M257" s="59">
        <v>28719.273739999997</v>
      </c>
      <c r="N257" s="59">
        <v>27996.825969999998</v>
      </c>
      <c r="O257" s="59">
        <v>10779.22335</v>
      </c>
      <c r="P257" s="59">
        <v>14227.05825</v>
      </c>
      <c r="Q257" s="59">
        <v>6700.64365</v>
      </c>
      <c r="R257" s="59">
        <v>5555.9581799999996</v>
      </c>
      <c r="S257" s="59">
        <v>4513.3860400000003</v>
      </c>
      <c r="T257" s="59">
        <v>13550.537109999999</v>
      </c>
      <c r="U257" s="59">
        <v>16336.224819999999</v>
      </c>
      <c r="V257" s="59">
        <v>3488.61915</v>
      </c>
      <c r="W257" s="59">
        <v>6673.9101600000004</v>
      </c>
      <c r="X257" s="59">
        <v>24451.42064</v>
      </c>
      <c r="Y257" s="59">
        <v>9767.7668300000005</v>
      </c>
      <c r="Z257" s="59">
        <v>11326.855390000001</v>
      </c>
      <c r="AA257" s="59">
        <v>6127.8535499999998</v>
      </c>
      <c r="AB257" s="59">
        <v>21467.858070000002</v>
      </c>
      <c r="AC257" s="59">
        <v>21152.842109999998</v>
      </c>
      <c r="AD257" s="59">
        <v>7352.1402900000003</v>
      </c>
      <c r="AE257" s="59">
        <v>25352.215680000001</v>
      </c>
      <c r="AF257" s="59">
        <v>6808.9523099999997</v>
      </c>
      <c r="AG257" s="59">
        <v>5275.7601500000001</v>
      </c>
      <c r="AH257" s="59">
        <v>4725.3875699999999</v>
      </c>
      <c r="AI257" s="59">
        <v>1932.6678400000001</v>
      </c>
      <c r="AJ257" s="59">
        <v>3857.4642200000003</v>
      </c>
      <c r="AK257" s="59">
        <v>2701.5225599999999</v>
      </c>
      <c r="AL257" s="59">
        <v>8450.7250500000009</v>
      </c>
      <c r="AM257" s="59">
        <v>602823.41996000009</v>
      </c>
    </row>
    <row r="258" spans="1:39">
      <c r="A258" s="64" t="s">
        <v>376</v>
      </c>
      <c r="B258" s="59">
        <v>26028.180980000001</v>
      </c>
      <c r="C258" s="59">
        <v>15684.550929999999</v>
      </c>
      <c r="D258" s="59">
        <v>36940.669329999997</v>
      </c>
      <c r="E258" s="59">
        <v>7835.0492400000003</v>
      </c>
      <c r="F258" s="59">
        <v>4218.7030100000002</v>
      </c>
      <c r="G258" s="59">
        <v>2676.5188599999997</v>
      </c>
      <c r="H258" s="59">
        <v>1004.25701</v>
      </c>
      <c r="I258" s="59">
        <v>0</v>
      </c>
      <c r="J258" s="59">
        <v>0</v>
      </c>
      <c r="K258" s="59">
        <v>2841.27351</v>
      </c>
      <c r="L258" s="59">
        <v>0</v>
      </c>
      <c r="M258" s="59">
        <v>0</v>
      </c>
      <c r="N258" s="59">
        <v>0</v>
      </c>
      <c r="O258" s="59">
        <v>3937.1234300000001</v>
      </c>
      <c r="P258" s="59">
        <v>0</v>
      </c>
      <c r="Q258" s="59">
        <v>1514.0432800000001</v>
      </c>
      <c r="R258" s="59">
        <v>2736.64012</v>
      </c>
      <c r="S258" s="59">
        <v>3386.65861</v>
      </c>
      <c r="T258" s="59">
        <v>1410.0330200000001</v>
      </c>
      <c r="U258" s="59">
        <v>4347.02844</v>
      </c>
      <c r="V258" s="59">
        <v>2677.2261699999999</v>
      </c>
      <c r="W258" s="59">
        <v>2188.2805899999998</v>
      </c>
      <c r="X258" s="59">
        <v>157.32942</v>
      </c>
      <c r="Y258" s="59">
        <v>2544.60907</v>
      </c>
      <c r="Z258" s="59">
        <v>13983.461579999999</v>
      </c>
      <c r="AA258" s="59">
        <v>5098.1091799999995</v>
      </c>
      <c r="AB258" s="59">
        <v>5538.4189200000001</v>
      </c>
      <c r="AC258" s="59">
        <v>5378.69067</v>
      </c>
      <c r="AD258" s="59">
        <v>4094.9207099999999</v>
      </c>
      <c r="AE258" s="59">
        <v>2532.3035299999997</v>
      </c>
      <c r="AF258" s="59">
        <v>13.75883</v>
      </c>
      <c r="AG258" s="59">
        <v>1225.6893300000002</v>
      </c>
      <c r="AH258" s="59">
        <v>2337.5789500000001</v>
      </c>
      <c r="AI258" s="59">
        <v>837.2165500000001</v>
      </c>
      <c r="AJ258" s="59">
        <v>253.37653</v>
      </c>
      <c r="AK258" s="59">
        <v>484.20801</v>
      </c>
      <c r="AL258" s="59">
        <v>1041.26712</v>
      </c>
      <c r="AM258" s="59">
        <v>164947.17493000001</v>
      </c>
    </row>
    <row r="259" spans="1:39">
      <c r="A259" s="64" t="s">
        <v>377</v>
      </c>
      <c r="B259" s="59">
        <v>978.82076000000006</v>
      </c>
      <c r="C259" s="59">
        <v>287.48133000000001</v>
      </c>
      <c r="D259" s="59">
        <v>770.09093000000007</v>
      </c>
      <c r="E259" s="59">
        <v>162.03792999999999</v>
      </c>
      <c r="F259" s="59">
        <v>67.165279999999996</v>
      </c>
      <c r="G259" s="59">
        <v>13.698</v>
      </c>
      <c r="H259" s="59">
        <v>132.94773999999998</v>
      </c>
      <c r="I259" s="59">
        <v>584.31743000000006</v>
      </c>
      <c r="J259" s="59">
        <v>6.4693999999999994</v>
      </c>
      <c r="K259" s="59">
        <v>640.17577000000006</v>
      </c>
      <c r="L259" s="59">
        <v>222.46621999999999</v>
      </c>
      <c r="M259" s="59">
        <v>6.9569999999999993E-2</v>
      </c>
      <c r="N259" s="59">
        <v>66.305350000000004</v>
      </c>
      <c r="O259" s="59">
        <v>13.43402</v>
      </c>
      <c r="P259" s="59">
        <v>36.171099999999996</v>
      </c>
      <c r="Q259" s="59">
        <v>301.15224999999998</v>
      </c>
      <c r="R259" s="59">
        <v>24.64837</v>
      </c>
      <c r="S259" s="59">
        <v>6.0069099999999995</v>
      </c>
      <c r="T259" s="59">
        <v>91.335539999999995</v>
      </c>
      <c r="U259" s="59">
        <v>0</v>
      </c>
      <c r="V259" s="59">
        <v>30.237509999999997</v>
      </c>
      <c r="W259" s="59">
        <v>12.41414</v>
      </c>
      <c r="X259" s="59">
        <v>1315.5501200000001</v>
      </c>
      <c r="Y259" s="59">
        <v>10.950389999999999</v>
      </c>
      <c r="Z259" s="59">
        <v>26.128209999999999</v>
      </c>
      <c r="AA259" s="59">
        <v>47.190719999999999</v>
      </c>
      <c r="AB259" s="59">
        <v>103.39391000000001</v>
      </c>
      <c r="AC259" s="59">
        <v>154.42364999999998</v>
      </c>
      <c r="AD259" s="59">
        <v>294.51597999999996</v>
      </c>
      <c r="AE259" s="59">
        <v>19.41621</v>
      </c>
      <c r="AF259" s="59">
        <v>43.474220000000003</v>
      </c>
      <c r="AG259" s="59">
        <v>4.5443599999999993</v>
      </c>
      <c r="AH259" s="59">
        <v>27.361270000000001</v>
      </c>
      <c r="AI259" s="59">
        <v>17.956979999999998</v>
      </c>
      <c r="AJ259" s="59">
        <v>2.6547800000000001</v>
      </c>
      <c r="AK259" s="59">
        <v>45.944040000000001</v>
      </c>
      <c r="AL259" s="59">
        <v>119.34983</v>
      </c>
      <c r="AM259" s="59">
        <v>6680.3002200000001</v>
      </c>
    </row>
    <row r="260" spans="1:39">
      <c r="A260" s="64" t="s">
        <v>378</v>
      </c>
      <c r="B260" s="59">
        <v>1059.7712300000001</v>
      </c>
      <c r="C260" s="59">
        <v>1050.01062</v>
      </c>
      <c r="D260" s="59">
        <v>2058.3216600000001</v>
      </c>
      <c r="E260" s="59">
        <v>165.45887999999999</v>
      </c>
      <c r="F260" s="59">
        <v>28.661740000000002</v>
      </c>
      <c r="G260" s="59">
        <v>6.4673299999999996</v>
      </c>
      <c r="H260" s="59">
        <v>7.0326300000000002</v>
      </c>
      <c r="I260" s="59">
        <v>0</v>
      </c>
      <c r="J260" s="59">
        <v>0</v>
      </c>
      <c r="K260" s="59">
        <v>115.44842999999999</v>
      </c>
      <c r="L260" s="59">
        <v>0</v>
      </c>
      <c r="M260" s="59">
        <v>0</v>
      </c>
      <c r="N260" s="59">
        <v>0</v>
      </c>
      <c r="O260" s="59">
        <v>22.207990000000002</v>
      </c>
      <c r="P260" s="59">
        <v>81.711359999999999</v>
      </c>
      <c r="Q260" s="59">
        <v>262.75491</v>
      </c>
      <c r="R260" s="59">
        <v>58.166029999999999</v>
      </c>
      <c r="S260" s="59">
        <v>6.6009399999999996</v>
      </c>
      <c r="T260" s="59">
        <v>3.2239200000000001</v>
      </c>
      <c r="U260" s="59">
        <v>0</v>
      </c>
      <c r="V260" s="59">
        <v>12.08074</v>
      </c>
      <c r="W260" s="59">
        <v>16.124479999999998</v>
      </c>
      <c r="X260" s="59">
        <v>0</v>
      </c>
      <c r="Y260" s="59">
        <v>12.42151</v>
      </c>
      <c r="Z260" s="59">
        <v>21.424439999999997</v>
      </c>
      <c r="AA260" s="59">
        <v>17.723179999999999</v>
      </c>
      <c r="AB260" s="59">
        <v>65.573399999999992</v>
      </c>
      <c r="AC260" s="59">
        <v>208.41681</v>
      </c>
      <c r="AD260" s="59">
        <v>86.109719999999996</v>
      </c>
      <c r="AE260" s="59">
        <v>0</v>
      </c>
      <c r="AF260" s="59">
        <v>94.606580000000008</v>
      </c>
      <c r="AG260" s="59">
        <v>14.43037</v>
      </c>
      <c r="AH260" s="59">
        <v>97.530770000000004</v>
      </c>
      <c r="AI260" s="59">
        <v>17.518889999999999</v>
      </c>
      <c r="AJ260" s="59">
        <v>0</v>
      </c>
      <c r="AK260" s="59">
        <v>54.614170000000001</v>
      </c>
      <c r="AL260" s="59">
        <v>1039.4866300000001</v>
      </c>
      <c r="AM260" s="59">
        <v>6683.8993600000003</v>
      </c>
    </row>
    <row r="261" spans="1:39">
      <c r="A261" s="64" t="s">
        <v>379</v>
      </c>
      <c r="B261" s="59">
        <v>1170.63249</v>
      </c>
      <c r="C261" s="59">
        <v>974.07406000000003</v>
      </c>
      <c r="D261" s="59">
        <v>301.24109000000004</v>
      </c>
      <c r="E261" s="59">
        <v>205.72641000000002</v>
      </c>
      <c r="F261" s="59">
        <v>97.635829999999999</v>
      </c>
      <c r="G261" s="59">
        <v>39.96669</v>
      </c>
      <c r="H261" s="59">
        <v>95.008309999999994</v>
      </c>
      <c r="I261" s="59">
        <v>475.72221999999999</v>
      </c>
      <c r="J261" s="59">
        <v>187.23131000000001</v>
      </c>
      <c r="K261" s="59">
        <v>750.31919999999991</v>
      </c>
      <c r="L261" s="59">
        <v>126.90084</v>
      </c>
      <c r="M261" s="59">
        <v>0.39894000000000002</v>
      </c>
      <c r="N261" s="59">
        <v>127.9646</v>
      </c>
      <c r="O261" s="59">
        <v>19.830169999999999</v>
      </c>
      <c r="P261" s="59">
        <v>120.67960000000001</v>
      </c>
      <c r="Q261" s="59">
        <v>13.543760000000001</v>
      </c>
      <c r="R261" s="59">
        <v>32.895389999999999</v>
      </c>
      <c r="S261" s="59">
        <v>53.756399999999999</v>
      </c>
      <c r="T261" s="59">
        <v>283.95365000000004</v>
      </c>
      <c r="U261" s="59">
        <v>0</v>
      </c>
      <c r="V261" s="59">
        <v>17.462009999999999</v>
      </c>
      <c r="W261" s="59">
        <v>59.237250000000003</v>
      </c>
      <c r="X261" s="59">
        <v>724.71642000000008</v>
      </c>
      <c r="Y261" s="59">
        <v>32.87115</v>
      </c>
      <c r="Z261" s="59">
        <v>40.806249999999999</v>
      </c>
      <c r="AA261" s="59">
        <v>274.29055</v>
      </c>
      <c r="AB261" s="59">
        <v>174.09515999999999</v>
      </c>
      <c r="AC261" s="59">
        <v>131.42967999999999</v>
      </c>
      <c r="AD261" s="59">
        <v>18.61225</v>
      </c>
      <c r="AE261" s="59">
        <v>37.889980000000001</v>
      </c>
      <c r="AF261" s="59">
        <v>58.157769999999999</v>
      </c>
      <c r="AG261" s="59">
        <v>35.847250000000003</v>
      </c>
      <c r="AH261" s="59">
        <v>83.756009999999989</v>
      </c>
      <c r="AI261" s="59">
        <v>19.518169999999998</v>
      </c>
      <c r="AJ261" s="59">
        <v>0.19700999999999999</v>
      </c>
      <c r="AK261" s="59">
        <v>2.5505200000000001</v>
      </c>
      <c r="AL261" s="59">
        <v>159.91476</v>
      </c>
      <c r="AM261" s="59">
        <v>6948.8331500000004</v>
      </c>
    </row>
    <row r="262" spans="1:39">
      <c r="A262" s="64" t="s">
        <v>380</v>
      </c>
      <c r="B262" s="59">
        <v>1140.4238899999998</v>
      </c>
      <c r="C262" s="59">
        <v>1686.97165</v>
      </c>
      <c r="D262" s="59">
        <v>914.35768999999993</v>
      </c>
      <c r="E262" s="59">
        <v>38.756</v>
      </c>
      <c r="F262" s="59">
        <v>0</v>
      </c>
      <c r="G262" s="59">
        <v>0.46833999999999998</v>
      </c>
      <c r="H262" s="59">
        <v>0</v>
      </c>
      <c r="I262" s="59">
        <v>0</v>
      </c>
      <c r="J262" s="59">
        <v>0</v>
      </c>
      <c r="K262" s="59">
        <v>207.78192999999999</v>
      </c>
      <c r="L262" s="59">
        <v>0</v>
      </c>
      <c r="M262" s="59">
        <v>0</v>
      </c>
      <c r="N262" s="59">
        <v>0</v>
      </c>
      <c r="O262" s="59">
        <v>12.267940000000001</v>
      </c>
      <c r="P262" s="59">
        <v>4.8846300000000005</v>
      </c>
      <c r="Q262" s="59">
        <v>4.9088799999999999</v>
      </c>
      <c r="R262" s="59">
        <v>830.49031000000002</v>
      </c>
      <c r="S262" s="59">
        <v>42.304650000000002</v>
      </c>
      <c r="T262" s="59">
        <v>0</v>
      </c>
      <c r="U262" s="59">
        <v>0</v>
      </c>
      <c r="V262" s="59">
        <v>14.336169999999999</v>
      </c>
      <c r="W262" s="59">
        <v>1.64629</v>
      </c>
      <c r="X262" s="59">
        <v>0</v>
      </c>
      <c r="Y262" s="59">
        <v>17.53594</v>
      </c>
      <c r="Z262" s="59">
        <v>329.12592999999998</v>
      </c>
      <c r="AA262" s="59">
        <v>26.84938</v>
      </c>
      <c r="AB262" s="59">
        <v>2.9285799999999997</v>
      </c>
      <c r="AC262" s="59">
        <v>17.9451</v>
      </c>
      <c r="AD262" s="59">
        <v>0</v>
      </c>
      <c r="AE262" s="59">
        <v>0</v>
      </c>
      <c r="AF262" s="59">
        <v>103.37795</v>
      </c>
      <c r="AG262" s="59">
        <v>5.8124799999999999</v>
      </c>
      <c r="AH262" s="59">
        <v>50.932139999999997</v>
      </c>
      <c r="AI262" s="59">
        <v>9.87974</v>
      </c>
      <c r="AJ262" s="59">
        <v>0</v>
      </c>
      <c r="AK262" s="59">
        <v>0</v>
      </c>
      <c r="AL262" s="59">
        <v>61.600430000000003</v>
      </c>
      <c r="AM262" s="59">
        <v>5525.5860400000001</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205.71726999999998</v>
      </c>
      <c r="C264" s="59">
        <v>273.30561</v>
      </c>
      <c r="D264" s="59">
        <v>268.09978999999998</v>
      </c>
      <c r="E264" s="59">
        <v>17.5</v>
      </c>
      <c r="F264" s="59">
        <v>70.285690000000002</v>
      </c>
      <c r="G264" s="59">
        <v>246.38171</v>
      </c>
      <c r="H264" s="59">
        <v>0</v>
      </c>
      <c r="I264" s="59">
        <v>247.25323</v>
      </c>
      <c r="J264" s="59">
        <v>0</v>
      </c>
      <c r="K264" s="59">
        <v>56.155559999999994</v>
      </c>
      <c r="L264" s="59">
        <v>82.399770000000004</v>
      </c>
      <c r="M264" s="59">
        <v>29.635200000000001</v>
      </c>
      <c r="N264" s="59">
        <v>1189.8065300000001</v>
      </c>
      <c r="O264" s="59">
        <v>0</v>
      </c>
      <c r="P264" s="59">
        <v>0</v>
      </c>
      <c r="Q264" s="59">
        <v>0</v>
      </c>
      <c r="R264" s="59">
        <v>0</v>
      </c>
      <c r="S264" s="59">
        <v>0</v>
      </c>
      <c r="T264" s="59">
        <v>0.17734</v>
      </c>
      <c r="U264" s="59">
        <v>0</v>
      </c>
      <c r="V264" s="59">
        <v>0</v>
      </c>
      <c r="W264" s="59">
        <v>131.17782</v>
      </c>
      <c r="X264" s="59">
        <v>610.25275999999997</v>
      </c>
      <c r="Y264" s="59">
        <v>0</v>
      </c>
      <c r="Z264" s="59">
        <v>37.658349999999999</v>
      </c>
      <c r="AA264" s="59">
        <v>24.293869999999998</v>
      </c>
      <c r="AB264" s="59">
        <v>63.600149999999999</v>
      </c>
      <c r="AC264" s="59">
        <v>186.81632999999999</v>
      </c>
      <c r="AD264" s="59">
        <v>0</v>
      </c>
      <c r="AE264" s="59">
        <v>0</v>
      </c>
      <c r="AF264" s="59">
        <v>3.8322699999999998</v>
      </c>
      <c r="AG264" s="59">
        <v>0</v>
      </c>
      <c r="AH264" s="59">
        <v>21.688890000000001</v>
      </c>
      <c r="AI264" s="59">
        <v>10.900709999999998</v>
      </c>
      <c r="AJ264" s="59">
        <v>0</v>
      </c>
      <c r="AK264" s="59">
        <v>0</v>
      </c>
      <c r="AL264" s="59">
        <v>91.544610000000006</v>
      </c>
      <c r="AM264" s="59">
        <v>3868.4834599999999</v>
      </c>
    </row>
    <row r="265" spans="1:39">
      <c r="A265" s="64" t="s">
        <v>383</v>
      </c>
      <c r="B265" s="59">
        <v>73.987380000000002</v>
      </c>
      <c r="C265" s="59">
        <v>0</v>
      </c>
      <c r="D265" s="59">
        <v>0</v>
      </c>
      <c r="E265" s="59">
        <v>0</v>
      </c>
      <c r="F265" s="59">
        <v>0</v>
      </c>
      <c r="G265" s="59">
        <v>0</v>
      </c>
      <c r="H265" s="59">
        <v>0</v>
      </c>
      <c r="I265" s="59">
        <v>0</v>
      </c>
      <c r="J265" s="59">
        <v>0</v>
      </c>
      <c r="K265" s="59">
        <v>0</v>
      </c>
      <c r="L265" s="59">
        <v>0</v>
      </c>
      <c r="M265" s="59">
        <v>0.95074999999999998</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74.938130000000001</v>
      </c>
    </row>
    <row r="266" spans="1:39">
      <c r="A266" s="391" t="s">
        <v>384</v>
      </c>
      <c r="B266" s="440">
        <v>-48370.918189999997</v>
      </c>
      <c r="C266" s="440">
        <v>-11123.65789</v>
      </c>
      <c r="D266" s="440">
        <v>-36048.246490000005</v>
      </c>
      <c r="E266" s="440">
        <v>-10481.215099999999</v>
      </c>
      <c r="F266" s="440">
        <v>-6379.3745699999999</v>
      </c>
      <c r="G266" s="440">
        <v>-6344.7143599999999</v>
      </c>
      <c r="H266" s="440">
        <v>-3404.9432700000002</v>
      </c>
      <c r="I266" s="440">
        <v>-8498.0892899999999</v>
      </c>
      <c r="J266" s="440">
        <v>-7948.2577099999999</v>
      </c>
      <c r="K266" s="440">
        <v>-10573.509890000001</v>
      </c>
      <c r="L266" s="440">
        <v>-1973.1153899999999</v>
      </c>
      <c r="M266" s="440">
        <v>-11900.58906</v>
      </c>
      <c r="N266" s="440">
        <v>-10085.422119999999</v>
      </c>
      <c r="O266" s="440">
        <v>-4181.7636899999998</v>
      </c>
      <c r="P266" s="440">
        <v>-5139.4431500000001</v>
      </c>
      <c r="Q266" s="440">
        <v>-2564.8905499999996</v>
      </c>
      <c r="R266" s="440">
        <v>-2968.80213</v>
      </c>
      <c r="S266" s="440">
        <v>-2976.2032400000003</v>
      </c>
      <c r="T266" s="440">
        <v>-2409.2804599999999</v>
      </c>
      <c r="U266" s="440">
        <v>-8161.2469099999998</v>
      </c>
      <c r="V266" s="440">
        <v>-2518.91752</v>
      </c>
      <c r="W266" s="440">
        <v>-3390.7766900000001</v>
      </c>
      <c r="X266" s="440">
        <v>-12173.93807</v>
      </c>
      <c r="Y266" s="440">
        <v>-4150.7182499999999</v>
      </c>
      <c r="Z266" s="440">
        <v>-10197.18439</v>
      </c>
      <c r="AA266" s="440">
        <v>-5637.7747099999997</v>
      </c>
      <c r="AB266" s="440">
        <v>-12775.805119999999</v>
      </c>
      <c r="AC266" s="440">
        <v>-8228.4519999999993</v>
      </c>
      <c r="AD266" s="440">
        <v>-3565.21461</v>
      </c>
      <c r="AE266" s="440">
        <v>-9203.8247100000008</v>
      </c>
      <c r="AF266" s="440">
        <v>-1704.1436100000001</v>
      </c>
      <c r="AG266" s="440">
        <v>-2039.52142</v>
      </c>
      <c r="AH266" s="440">
        <v>-2881.7946499999998</v>
      </c>
      <c r="AI266" s="440">
        <v>-733.24531000000002</v>
      </c>
      <c r="AJ266" s="440">
        <v>-1742.6293799999999</v>
      </c>
      <c r="AK266" s="440">
        <v>-228.42879000000002</v>
      </c>
      <c r="AL266" s="440">
        <v>-4355.7803199999998</v>
      </c>
      <c r="AM266" s="440">
        <v>-287061.83301</v>
      </c>
    </row>
    <row r="267" spans="1:39">
      <c r="A267" s="64" t="s">
        <v>385</v>
      </c>
      <c r="B267" s="59">
        <v>-30192.16318</v>
      </c>
      <c r="C267" s="59">
        <v>-11123.544310000001</v>
      </c>
      <c r="D267" s="59">
        <v>-31663.825069999999</v>
      </c>
      <c r="E267" s="59">
        <v>-9733.7602299999999</v>
      </c>
      <c r="F267" s="59">
        <v>-6302.1695799999998</v>
      </c>
      <c r="G267" s="59">
        <v>-6071.22595</v>
      </c>
      <c r="H267" s="59">
        <v>-3404.9432700000002</v>
      </c>
      <c r="I267" s="59">
        <v>-8017.9213799999998</v>
      </c>
      <c r="J267" s="59">
        <v>-7511.04504</v>
      </c>
      <c r="K267" s="59">
        <v>-10558.651699999999</v>
      </c>
      <c r="L267" s="59">
        <v>-1849.0270399999999</v>
      </c>
      <c r="M267" s="59">
        <v>-10714.06907</v>
      </c>
      <c r="N267" s="59">
        <v>-10080.321109999999</v>
      </c>
      <c r="O267" s="59">
        <v>-4010.5982799999997</v>
      </c>
      <c r="P267" s="59">
        <v>-5048.0564699999995</v>
      </c>
      <c r="Q267" s="59">
        <v>-2280.5752200000002</v>
      </c>
      <c r="R267" s="59">
        <v>-2806.5896600000001</v>
      </c>
      <c r="S267" s="59">
        <v>-2976.2032400000003</v>
      </c>
      <c r="T267" s="59">
        <v>-2356.23776</v>
      </c>
      <c r="U267" s="59">
        <v>-7680.9447699999992</v>
      </c>
      <c r="V267" s="59">
        <v>-2489.15569</v>
      </c>
      <c r="W267" s="59">
        <v>-3199.3018399999996</v>
      </c>
      <c r="X267" s="59">
        <v>-11484.214910000001</v>
      </c>
      <c r="Y267" s="59">
        <v>-4064.1372099999999</v>
      </c>
      <c r="Z267" s="59">
        <v>-9805.9012300000013</v>
      </c>
      <c r="AA267" s="59">
        <v>-5279.71425</v>
      </c>
      <c r="AB267" s="59">
        <v>-11190.40734</v>
      </c>
      <c r="AC267" s="59">
        <v>-7611.4175400000004</v>
      </c>
      <c r="AD267" s="59">
        <v>-3255.7842300000002</v>
      </c>
      <c r="AE267" s="59">
        <v>-9015.6008399999992</v>
      </c>
      <c r="AF267" s="59">
        <v>-761.68304000000001</v>
      </c>
      <c r="AG267" s="59">
        <v>-1934.7122099999999</v>
      </c>
      <c r="AH267" s="59">
        <v>-2810.4205299999999</v>
      </c>
      <c r="AI267" s="59">
        <v>-686.00721999999996</v>
      </c>
      <c r="AJ267" s="59">
        <v>-165.75958</v>
      </c>
      <c r="AK267" s="59">
        <v>-228.42879000000002</v>
      </c>
      <c r="AL267" s="59">
        <v>-3022.8304800000001</v>
      </c>
      <c r="AM267" s="59">
        <v>-251387.34925999999</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-7859.1022599999997</v>
      </c>
      <c r="C269" s="59">
        <v>0</v>
      </c>
      <c r="D269" s="59">
        <v>-4384.4214199999997</v>
      </c>
      <c r="E269" s="59">
        <v>-745.03959999999995</v>
      </c>
      <c r="F269" s="59">
        <v>-46.119750000000003</v>
      </c>
      <c r="G269" s="59">
        <v>-261.74616000000003</v>
      </c>
      <c r="H269" s="59">
        <v>0</v>
      </c>
      <c r="I269" s="59">
        <v>-478.63441999999998</v>
      </c>
      <c r="J269" s="59">
        <v>-434.93440000000004</v>
      </c>
      <c r="K269" s="59">
        <v>0</v>
      </c>
      <c r="L269" s="59">
        <v>-109.77777</v>
      </c>
      <c r="M269" s="59">
        <v>-1186.51999</v>
      </c>
      <c r="N269" s="59">
        <v>0</v>
      </c>
      <c r="O269" s="59">
        <v>-171.16541000000001</v>
      </c>
      <c r="P269" s="59">
        <v>-91.386679999999998</v>
      </c>
      <c r="Q269" s="59">
        <v>-284.18938000000003</v>
      </c>
      <c r="R269" s="59">
        <v>-161.73804999999999</v>
      </c>
      <c r="S269" s="59">
        <v>0</v>
      </c>
      <c r="T269" s="59">
        <v>-39.1</v>
      </c>
      <c r="U269" s="59">
        <v>-368.01053000000002</v>
      </c>
      <c r="V269" s="59">
        <v>-29.75723</v>
      </c>
      <c r="W269" s="59">
        <v>-190.71940000000001</v>
      </c>
      <c r="X269" s="59">
        <v>-689.72316000000001</v>
      </c>
      <c r="Y269" s="59">
        <v>-86.581039999999987</v>
      </c>
      <c r="Z269" s="59">
        <v>-390.77108000000004</v>
      </c>
      <c r="AA269" s="59">
        <v>-358.06046000000003</v>
      </c>
      <c r="AB269" s="59">
        <v>-1585.39778</v>
      </c>
      <c r="AC269" s="59">
        <v>-617.03445999999997</v>
      </c>
      <c r="AD269" s="59">
        <v>-309.34192999999999</v>
      </c>
      <c r="AE269" s="59">
        <v>-188.22387000000001</v>
      </c>
      <c r="AF269" s="59">
        <v>-778.20315000000005</v>
      </c>
      <c r="AG269" s="59">
        <v>-82.508889999999994</v>
      </c>
      <c r="AH269" s="59">
        <v>-71.374119999999991</v>
      </c>
      <c r="AI269" s="59">
        <v>-47.23809</v>
      </c>
      <c r="AJ269" s="59">
        <v>0</v>
      </c>
      <c r="AK269" s="59">
        <v>0</v>
      </c>
      <c r="AL269" s="59">
        <v>-460.15050000000002</v>
      </c>
      <c r="AM269" s="59">
        <v>-22506.970980000002</v>
      </c>
    </row>
    <row r="270" spans="1:39">
      <c r="A270" s="64" t="s">
        <v>388</v>
      </c>
      <c r="B270" s="59">
        <v>-3549.4741899999999</v>
      </c>
      <c r="C270" s="59">
        <v>0</v>
      </c>
      <c r="D270" s="59">
        <v>0</v>
      </c>
      <c r="E270" s="59">
        <v>-2.41527</v>
      </c>
      <c r="F270" s="59">
        <v>-31.085240000000002</v>
      </c>
      <c r="G270" s="59">
        <v>-11.74225</v>
      </c>
      <c r="H270" s="59">
        <v>0</v>
      </c>
      <c r="I270" s="59">
        <v>0</v>
      </c>
      <c r="J270" s="59">
        <v>0</v>
      </c>
      <c r="K270" s="59">
        <v>-14.848750000000001</v>
      </c>
      <c r="L270" s="59">
        <v>-14.31058</v>
      </c>
      <c r="M270" s="59">
        <v>0</v>
      </c>
      <c r="N270" s="59">
        <v>-2.5421100000000001</v>
      </c>
      <c r="O270" s="59">
        <v>0</v>
      </c>
      <c r="P270" s="59">
        <v>0</v>
      </c>
      <c r="Q270" s="59">
        <v>0</v>
      </c>
      <c r="R270" s="59">
        <v>0</v>
      </c>
      <c r="S270" s="59">
        <v>0</v>
      </c>
      <c r="T270" s="59">
        <v>-13.940469999999999</v>
      </c>
      <c r="U270" s="59">
        <v>-112.29161000000001</v>
      </c>
      <c r="V270" s="59">
        <v>0</v>
      </c>
      <c r="W270" s="59">
        <v>0</v>
      </c>
      <c r="X270" s="59">
        <v>0</v>
      </c>
      <c r="Y270" s="59">
        <v>0</v>
      </c>
      <c r="Z270" s="59">
        <v>-5.0000000000000001E-3</v>
      </c>
      <c r="AA270" s="59">
        <v>0</v>
      </c>
      <c r="AB270" s="59">
        <v>0</v>
      </c>
      <c r="AC270" s="59">
        <v>0</v>
      </c>
      <c r="AD270" s="59">
        <v>0</v>
      </c>
      <c r="AE270" s="59">
        <v>0</v>
      </c>
      <c r="AF270" s="59">
        <v>-164.25742000000002</v>
      </c>
      <c r="AG270" s="59">
        <v>-22.300319999999999</v>
      </c>
      <c r="AH270" s="59">
        <v>0</v>
      </c>
      <c r="AI270" s="59">
        <v>0</v>
      </c>
      <c r="AJ270" s="59">
        <v>-1576.8697999999999</v>
      </c>
      <c r="AK270" s="59">
        <v>0</v>
      </c>
      <c r="AL270" s="59">
        <v>-872.79933999999992</v>
      </c>
      <c r="AM270" s="59">
        <v>-6388.8823499999999</v>
      </c>
    </row>
    <row r="271" spans="1:39">
      <c r="A271" s="64" t="s">
        <v>389</v>
      </c>
      <c r="B271" s="59">
        <v>-6770.1785599999994</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-6770.1785599999994</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-0.11358</v>
      </c>
      <c r="D273" s="59">
        <v>0</v>
      </c>
      <c r="E273" s="59">
        <v>0</v>
      </c>
      <c r="F273" s="59">
        <v>0</v>
      </c>
      <c r="G273" s="59">
        <v>0</v>
      </c>
      <c r="H273" s="59">
        <v>0</v>
      </c>
      <c r="I273" s="59">
        <v>-1.53349</v>
      </c>
      <c r="J273" s="59">
        <v>-2.27827</v>
      </c>
      <c r="K273" s="59">
        <v>-9.4399999999999987E-3</v>
      </c>
      <c r="L273" s="59">
        <v>0</v>
      </c>
      <c r="M273" s="59">
        <v>0</v>
      </c>
      <c r="N273" s="59">
        <v>-2.5589</v>
      </c>
      <c r="O273" s="59">
        <v>0</v>
      </c>
      <c r="P273" s="59">
        <v>0</v>
      </c>
      <c r="Q273" s="59">
        <v>-0.12595000000000001</v>
      </c>
      <c r="R273" s="59">
        <v>-0.47442000000000001</v>
      </c>
      <c r="S273" s="59">
        <v>0</v>
      </c>
      <c r="T273" s="59">
        <v>-2.2299999999999998E-3</v>
      </c>
      <c r="U273" s="59">
        <v>0</v>
      </c>
      <c r="V273" s="59">
        <v>-4.5999999999999999E-3</v>
      </c>
      <c r="W273" s="59">
        <v>-0.75545000000000007</v>
      </c>
      <c r="X273" s="59">
        <v>0</v>
      </c>
      <c r="Y273" s="59">
        <v>0</v>
      </c>
      <c r="Z273" s="59">
        <v>-0.50707999999999998</v>
      </c>
      <c r="AA273" s="59">
        <v>0</v>
      </c>
      <c r="AB273" s="59">
        <v>0</v>
      </c>
      <c r="AC273" s="59">
        <v>0</v>
      </c>
      <c r="AD273" s="59">
        <v>-8.8450000000000001E-2</v>
      </c>
      <c r="AE273" s="59">
        <v>0</v>
      </c>
      <c r="AF273" s="59">
        <v>0</v>
      </c>
      <c r="AG273" s="59">
        <v>0</v>
      </c>
      <c r="AH273" s="59">
        <v>0</v>
      </c>
      <c r="AI273" s="59">
        <v>0</v>
      </c>
      <c r="AJ273" s="59">
        <v>0</v>
      </c>
      <c r="AK273" s="59">
        <v>0</v>
      </c>
      <c r="AL273" s="59">
        <v>0</v>
      </c>
      <c r="AM273" s="59">
        <v>-8.4518599999999999</v>
      </c>
    </row>
    <row r="274" spans="1:39">
      <c r="A274" s="391" t="s">
        <v>975</v>
      </c>
      <c r="B274" s="440">
        <v>93753.129920000007</v>
      </c>
      <c r="C274" s="440">
        <v>26078.95161</v>
      </c>
      <c r="D274" s="440">
        <v>54569.992749999998</v>
      </c>
      <c r="E274" s="440">
        <v>23041.683499999999</v>
      </c>
      <c r="F274" s="440">
        <v>11371.594550000002</v>
      </c>
      <c r="G274" s="440">
        <v>10090.640619999998</v>
      </c>
      <c r="H274" s="440">
        <v>9539.4334199999994</v>
      </c>
      <c r="I274" s="440">
        <v>11039.629220000001</v>
      </c>
      <c r="J274" s="440">
        <v>11191.192429999999</v>
      </c>
      <c r="K274" s="440">
        <v>19145.121239999997</v>
      </c>
      <c r="L274" s="440">
        <v>7437.6232</v>
      </c>
      <c r="M274" s="440">
        <v>17234.19946</v>
      </c>
      <c r="N274" s="440">
        <v>20421.26195</v>
      </c>
      <c r="O274" s="440">
        <v>10693.162609999999</v>
      </c>
      <c r="P274" s="440">
        <v>9575.3613800000003</v>
      </c>
      <c r="Q274" s="440">
        <v>6234.3053899999995</v>
      </c>
      <c r="R274" s="440">
        <v>6272.9265400000004</v>
      </c>
      <c r="S274" s="440">
        <v>5070.7710999999999</v>
      </c>
      <c r="T274" s="440">
        <v>13044.42482</v>
      </c>
      <c r="U274" s="440">
        <v>12812.33844</v>
      </c>
      <c r="V274" s="440">
        <v>3730.9140200000002</v>
      </c>
      <c r="W274" s="440">
        <v>5787.1523099999995</v>
      </c>
      <c r="X274" s="440">
        <v>15501.60903</v>
      </c>
      <c r="Y274" s="440">
        <v>8418.1887699999988</v>
      </c>
      <c r="Z274" s="440">
        <v>15699.531869999999</v>
      </c>
      <c r="AA274" s="440">
        <v>6316.4324500000002</v>
      </c>
      <c r="AB274" s="440">
        <v>15418.87161</v>
      </c>
      <c r="AC274" s="440">
        <v>19134.693480000002</v>
      </c>
      <c r="AD274" s="440">
        <v>8410.4657200000001</v>
      </c>
      <c r="AE274" s="440">
        <v>20219.66014</v>
      </c>
      <c r="AF274" s="440">
        <v>5433.0710399999998</v>
      </c>
      <c r="AG274" s="440">
        <v>4608.6497499999996</v>
      </c>
      <c r="AH274" s="440">
        <v>4474.1238400000002</v>
      </c>
      <c r="AI274" s="440">
        <v>2119.7972100000002</v>
      </c>
      <c r="AJ274" s="440">
        <v>2454.3319500000002</v>
      </c>
      <c r="AK274" s="440">
        <v>3083.1932999999999</v>
      </c>
      <c r="AL274" s="440">
        <v>6681.5527400000001</v>
      </c>
      <c r="AM274" s="440">
        <v>526109.98337999999</v>
      </c>
    </row>
    <row r="275" spans="1:39">
      <c r="A275" s="387" t="s">
        <v>391</v>
      </c>
      <c r="B275" s="440">
        <v>11702.697789999998</v>
      </c>
      <c r="C275" s="440">
        <v>4329.5869199999997</v>
      </c>
      <c r="D275" s="440">
        <v>9188.9387799999986</v>
      </c>
      <c r="E275" s="440">
        <v>945.24878999999999</v>
      </c>
      <c r="F275" s="440">
        <v>274.58994000000001</v>
      </c>
      <c r="G275" s="440">
        <v>276.67574000000002</v>
      </c>
      <c r="H275" s="440">
        <v>275.27508</v>
      </c>
      <c r="I275" s="440">
        <v>1279.2525000000001</v>
      </c>
      <c r="J275" s="440">
        <v>1513.85833</v>
      </c>
      <c r="K275" s="440">
        <v>132.89935</v>
      </c>
      <c r="L275" s="440">
        <v>321.33206999999999</v>
      </c>
      <c r="M275" s="440">
        <v>386.89057000000003</v>
      </c>
      <c r="N275" s="440">
        <v>227.45479999999998</v>
      </c>
      <c r="O275" s="440">
        <v>130.86998</v>
      </c>
      <c r="P275" s="440">
        <v>882.68484999999998</v>
      </c>
      <c r="Q275" s="440">
        <v>378.39164</v>
      </c>
      <c r="R275" s="440">
        <v>149.27392</v>
      </c>
      <c r="S275" s="440">
        <v>110.90889</v>
      </c>
      <c r="T275" s="440">
        <v>39.177970000000002</v>
      </c>
      <c r="U275" s="440">
        <v>90.639240000000001</v>
      </c>
      <c r="V275" s="440">
        <v>32.42268</v>
      </c>
      <c r="W275" s="440">
        <v>302.47237999999999</v>
      </c>
      <c r="X275" s="440">
        <v>135.13830999999999</v>
      </c>
      <c r="Y275" s="440">
        <v>188.83217999999999</v>
      </c>
      <c r="Z275" s="440">
        <v>1616.0813899999998</v>
      </c>
      <c r="AA275" s="440">
        <v>352.18528000000003</v>
      </c>
      <c r="AB275" s="440">
        <v>363.10523999999998</v>
      </c>
      <c r="AC275" s="440">
        <v>1821.96498</v>
      </c>
      <c r="AD275" s="440">
        <v>272.18319000000002</v>
      </c>
      <c r="AE275" s="440">
        <v>476.27603999999997</v>
      </c>
      <c r="AF275" s="440">
        <v>109.18113000000001</v>
      </c>
      <c r="AG275" s="440">
        <v>64.960089999999994</v>
      </c>
      <c r="AH275" s="440">
        <v>203.70232000000001</v>
      </c>
      <c r="AI275" s="440">
        <v>12.78462</v>
      </c>
      <c r="AJ275" s="440">
        <v>262.89591999999999</v>
      </c>
      <c r="AK275" s="440">
        <v>23.52786</v>
      </c>
      <c r="AL275" s="440">
        <v>785.76985999999999</v>
      </c>
      <c r="AM275" s="440">
        <v>39660.130619999996</v>
      </c>
    </row>
    <row r="276" spans="1:39">
      <c r="A276" s="64" t="s">
        <v>392</v>
      </c>
      <c r="B276" s="59">
        <v>5065.99118</v>
      </c>
      <c r="C276" s="59">
        <v>338.73590000000002</v>
      </c>
      <c r="D276" s="59">
        <v>4486.81513</v>
      </c>
      <c r="E276" s="59">
        <v>573.28898000000004</v>
      </c>
      <c r="F276" s="59">
        <v>194.17644000000001</v>
      </c>
      <c r="G276" s="59">
        <v>263.75939</v>
      </c>
      <c r="H276" s="59">
        <v>250.45989</v>
      </c>
      <c r="I276" s="59">
        <v>359.33153999999996</v>
      </c>
      <c r="J276" s="59">
        <v>498.17795000000001</v>
      </c>
      <c r="K276" s="59">
        <v>91.490669999999994</v>
      </c>
      <c r="L276" s="59">
        <v>121.78811</v>
      </c>
      <c r="M276" s="59">
        <v>350.82345000000004</v>
      </c>
      <c r="N276" s="59">
        <v>209.64587</v>
      </c>
      <c r="O276" s="59">
        <v>51.252290000000002</v>
      </c>
      <c r="P276" s="59">
        <v>372.37821000000002</v>
      </c>
      <c r="Q276" s="59">
        <v>361.13240999999999</v>
      </c>
      <c r="R276" s="59">
        <v>142.21545</v>
      </c>
      <c r="S276" s="59">
        <v>97.262029999999996</v>
      </c>
      <c r="T276" s="59">
        <v>36.404000000000003</v>
      </c>
      <c r="U276" s="59">
        <v>66.213440000000006</v>
      </c>
      <c r="V276" s="59">
        <v>19.384529999999998</v>
      </c>
      <c r="W276" s="59">
        <v>280.10346000000004</v>
      </c>
      <c r="X276" s="59">
        <v>110.69136</v>
      </c>
      <c r="Y276" s="59">
        <v>41.798430000000003</v>
      </c>
      <c r="Z276" s="59">
        <v>641.17690000000005</v>
      </c>
      <c r="AA276" s="59">
        <v>292.28237999999999</v>
      </c>
      <c r="AB276" s="59">
        <v>188.23339000000001</v>
      </c>
      <c r="AC276" s="59">
        <v>1685.4632900000001</v>
      </c>
      <c r="AD276" s="59">
        <v>260.64566000000002</v>
      </c>
      <c r="AE276" s="59">
        <v>461.66145</v>
      </c>
      <c r="AF276" s="59">
        <v>14.140700000000001</v>
      </c>
      <c r="AG276" s="59">
        <v>59.870330000000003</v>
      </c>
      <c r="AH276" s="59">
        <v>140.88173999999998</v>
      </c>
      <c r="AI276" s="59">
        <v>8.2594399999999997</v>
      </c>
      <c r="AJ276" s="59">
        <v>248.67582000000002</v>
      </c>
      <c r="AK276" s="59">
        <v>21.107560000000003</v>
      </c>
      <c r="AL276" s="59">
        <v>290.12011000000001</v>
      </c>
      <c r="AM276" s="59">
        <v>18695.838879999999</v>
      </c>
    </row>
    <row r="277" spans="1:39">
      <c r="A277" s="64" t="s">
        <v>393</v>
      </c>
      <c r="B277" s="59">
        <v>1468.1846499999999</v>
      </c>
      <c r="C277" s="59">
        <v>488.81401</v>
      </c>
      <c r="D277" s="59">
        <v>772.12258999999995</v>
      </c>
      <c r="E277" s="59">
        <v>97.770800000000008</v>
      </c>
      <c r="F277" s="59">
        <v>45.476430000000001</v>
      </c>
      <c r="G277" s="59">
        <v>5.4875299999999996</v>
      </c>
      <c r="H277" s="59">
        <v>18.248249999999999</v>
      </c>
      <c r="I277" s="59">
        <v>46.397400000000005</v>
      </c>
      <c r="J277" s="59">
        <v>22.264959999999999</v>
      </c>
      <c r="K277" s="59">
        <v>12.96397</v>
      </c>
      <c r="L277" s="59">
        <v>194.70751999999999</v>
      </c>
      <c r="M277" s="59">
        <v>28.438929999999999</v>
      </c>
      <c r="N277" s="59">
        <v>11.22833</v>
      </c>
      <c r="O277" s="59">
        <v>14.463850000000001</v>
      </c>
      <c r="P277" s="59">
        <v>32.435000000000002</v>
      </c>
      <c r="Q277" s="59">
        <v>6.7838400000000005</v>
      </c>
      <c r="R277" s="59">
        <v>0.70204</v>
      </c>
      <c r="S277" s="59">
        <v>0</v>
      </c>
      <c r="T277" s="59">
        <v>1.6295299999999999</v>
      </c>
      <c r="U277" s="59">
        <v>5.1299799999999998</v>
      </c>
      <c r="V277" s="59">
        <v>5.70946</v>
      </c>
      <c r="W277" s="59">
        <v>12.60012</v>
      </c>
      <c r="X277" s="59">
        <v>22.65645</v>
      </c>
      <c r="Y277" s="59">
        <v>7.6304399999999992</v>
      </c>
      <c r="Z277" s="59">
        <v>171.23080999999999</v>
      </c>
      <c r="AA277" s="59">
        <v>2.3841100000000002</v>
      </c>
      <c r="AB277" s="59">
        <v>48.896449999999994</v>
      </c>
      <c r="AC277" s="59">
        <v>4.5932399999999998</v>
      </c>
      <c r="AD277" s="59">
        <v>0.36298000000000002</v>
      </c>
      <c r="AE277" s="59">
        <v>1.67828</v>
      </c>
      <c r="AF277" s="59">
        <v>94.650890000000004</v>
      </c>
      <c r="AG277" s="59">
        <v>3.3788100000000001</v>
      </c>
      <c r="AH277" s="59">
        <v>3.3513800000000002</v>
      </c>
      <c r="AI277" s="59">
        <v>3.0784799999999999</v>
      </c>
      <c r="AJ277" s="59">
        <v>3.8141500000000002</v>
      </c>
      <c r="AK277" s="59">
        <v>3.6700000000000001E-3</v>
      </c>
      <c r="AL277" s="59">
        <v>120.83419000000001</v>
      </c>
      <c r="AM277" s="59">
        <v>3780.1035200000001</v>
      </c>
    </row>
    <row r="278" spans="1:39">
      <c r="A278" s="64" t="s">
        <v>394</v>
      </c>
      <c r="B278" s="59">
        <v>2074.3032899999998</v>
      </c>
      <c r="C278" s="59">
        <v>3099.5272400000003</v>
      </c>
      <c r="D278" s="59">
        <v>3690.1880000000001</v>
      </c>
      <c r="E278" s="59">
        <v>0.435</v>
      </c>
      <c r="F278" s="59">
        <v>0</v>
      </c>
      <c r="G278" s="59">
        <v>0</v>
      </c>
      <c r="H278" s="59">
        <v>0.40085000000000004</v>
      </c>
      <c r="I278" s="59">
        <v>614.02132999999992</v>
      </c>
      <c r="J278" s="59">
        <v>974.12</v>
      </c>
      <c r="K278" s="59">
        <v>27.214560000000002</v>
      </c>
      <c r="L278" s="59">
        <v>1E-4</v>
      </c>
      <c r="M278" s="59">
        <v>0</v>
      </c>
      <c r="N278" s="59">
        <v>0</v>
      </c>
      <c r="O278" s="59">
        <v>0</v>
      </c>
      <c r="P278" s="59">
        <v>154.99168</v>
      </c>
      <c r="Q278" s="59">
        <v>0</v>
      </c>
      <c r="R278" s="59">
        <v>0</v>
      </c>
      <c r="S278" s="59">
        <v>0</v>
      </c>
      <c r="T278" s="59">
        <v>0</v>
      </c>
      <c r="U278" s="59">
        <v>0</v>
      </c>
      <c r="V278" s="59">
        <v>0</v>
      </c>
      <c r="W278" s="59">
        <v>0.51100000000000001</v>
      </c>
      <c r="X278" s="59">
        <v>0</v>
      </c>
      <c r="Y278" s="59">
        <v>138.21789999999999</v>
      </c>
      <c r="Z278" s="59">
        <v>737.84615000000008</v>
      </c>
      <c r="AA278" s="59">
        <v>0</v>
      </c>
      <c r="AB278" s="59">
        <v>91.236999999999995</v>
      </c>
      <c r="AC278" s="59">
        <v>104.28291</v>
      </c>
      <c r="AD278" s="59">
        <v>0</v>
      </c>
      <c r="AE278" s="59">
        <v>0</v>
      </c>
      <c r="AF278" s="59">
        <v>0</v>
      </c>
      <c r="AG278" s="59">
        <v>0</v>
      </c>
      <c r="AH278" s="59">
        <v>55.105199999999996</v>
      </c>
      <c r="AI278" s="59">
        <v>0</v>
      </c>
      <c r="AJ278" s="59">
        <v>0</v>
      </c>
      <c r="AK278" s="59">
        <v>1.9484999999999999</v>
      </c>
      <c r="AL278" s="59">
        <v>363.66818000000001</v>
      </c>
      <c r="AM278" s="59">
        <v>12128.018890000001</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3094.2186699999997</v>
      </c>
      <c r="C280" s="59">
        <v>402.50977</v>
      </c>
      <c r="D280" s="59">
        <v>239.81306000000001</v>
      </c>
      <c r="E280" s="59">
        <v>273.75400999999999</v>
      </c>
      <c r="F280" s="59">
        <v>34.937069999999999</v>
      </c>
      <c r="G280" s="59">
        <v>7.42882</v>
      </c>
      <c r="H280" s="59">
        <v>6.1660900000000005</v>
      </c>
      <c r="I280" s="59">
        <v>259.50223</v>
      </c>
      <c r="J280" s="59">
        <v>19.29542</v>
      </c>
      <c r="K280" s="59">
        <v>1.2301500000000001</v>
      </c>
      <c r="L280" s="59">
        <v>4.8363399999999999</v>
      </c>
      <c r="M280" s="59">
        <v>7.62819</v>
      </c>
      <c r="N280" s="59">
        <v>6.5806000000000004</v>
      </c>
      <c r="O280" s="59">
        <v>65.153840000000002</v>
      </c>
      <c r="P280" s="59">
        <v>322.87996000000004</v>
      </c>
      <c r="Q280" s="59">
        <v>10.475389999999999</v>
      </c>
      <c r="R280" s="59">
        <v>6.3564300000000005</v>
      </c>
      <c r="S280" s="59">
        <v>13.64686</v>
      </c>
      <c r="T280" s="59">
        <v>1.1444400000000001</v>
      </c>
      <c r="U280" s="59">
        <v>19.295819999999999</v>
      </c>
      <c r="V280" s="59">
        <v>7.3286899999999999</v>
      </c>
      <c r="W280" s="59">
        <v>9.2577999999999996</v>
      </c>
      <c r="X280" s="59">
        <v>1.7905</v>
      </c>
      <c r="Y280" s="59">
        <v>1.1854100000000001</v>
      </c>
      <c r="Z280" s="59">
        <v>65.827529999999996</v>
      </c>
      <c r="AA280" s="59">
        <v>57.518790000000003</v>
      </c>
      <c r="AB280" s="59">
        <v>34.738399999999999</v>
      </c>
      <c r="AC280" s="59">
        <v>27.625540000000001</v>
      </c>
      <c r="AD280" s="59">
        <v>11.17455</v>
      </c>
      <c r="AE280" s="59">
        <v>12.936309999999999</v>
      </c>
      <c r="AF280" s="59">
        <v>0.38954</v>
      </c>
      <c r="AG280" s="59">
        <v>1.71095</v>
      </c>
      <c r="AH280" s="59">
        <v>4.3639999999999999</v>
      </c>
      <c r="AI280" s="59">
        <v>1.4467000000000001</v>
      </c>
      <c r="AJ280" s="59">
        <v>10.405950000000001</v>
      </c>
      <c r="AK280" s="59">
        <v>0.46812999999999999</v>
      </c>
      <c r="AL280" s="59">
        <v>11.14738</v>
      </c>
      <c r="AM280" s="59">
        <v>5056.1693299999997</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0">
        <v>-6881.5743400000001</v>
      </c>
      <c r="C282" s="440">
        <v>-2650.7487500000002</v>
      </c>
      <c r="D282" s="440">
        <v>-4772.2087300000003</v>
      </c>
      <c r="E282" s="440">
        <v>-257.86025999999998</v>
      </c>
      <c r="F282" s="440">
        <v>-5.2400799999999998</v>
      </c>
      <c r="G282" s="440">
        <v>-178.15221</v>
      </c>
      <c r="H282" s="440">
        <v>-73.279270000000011</v>
      </c>
      <c r="I282" s="440">
        <v>-222.95776000000001</v>
      </c>
      <c r="J282" s="440">
        <v>-723.53393000000005</v>
      </c>
      <c r="K282" s="440">
        <v>-392.19166999999999</v>
      </c>
      <c r="L282" s="440">
        <v>-144.87085000000002</v>
      </c>
      <c r="M282" s="440">
        <v>-89.174390000000002</v>
      </c>
      <c r="N282" s="440">
        <v>-63.518769999999996</v>
      </c>
      <c r="O282" s="440">
        <v>-121.02302</v>
      </c>
      <c r="P282" s="440">
        <v>-44.89575</v>
      </c>
      <c r="Q282" s="440">
        <v>-68.637810000000002</v>
      </c>
      <c r="R282" s="440">
        <v>-176.43561</v>
      </c>
      <c r="S282" s="440">
        <v>-39.587180000000004</v>
      </c>
      <c r="T282" s="440">
        <v>-705.97593000000006</v>
      </c>
      <c r="U282" s="440">
        <v>-42.174160000000001</v>
      </c>
      <c r="V282" s="440">
        <v>-38.72889</v>
      </c>
      <c r="W282" s="440">
        <v>-69.150739999999999</v>
      </c>
      <c r="X282" s="440">
        <v>-233.97687999999999</v>
      </c>
      <c r="Y282" s="440">
        <v>-148.23623999999998</v>
      </c>
      <c r="Z282" s="440">
        <v>-686.49668999999994</v>
      </c>
      <c r="AA282" s="440">
        <v>-102.76657</v>
      </c>
      <c r="AB282" s="440">
        <v>-464.81807000000003</v>
      </c>
      <c r="AC282" s="440">
        <v>-866.41473999999994</v>
      </c>
      <c r="AD282" s="440">
        <v>-22.991679999999999</v>
      </c>
      <c r="AE282" s="440">
        <v>-471.09983</v>
      </c>
      <c r="AF282" s="440">
        <v>-607.5180600000001</v>
      </c>
      <c r="AG282" s="440">
        <v>-7.0524799999999992</v>
      </c>
      <c r="AH282" s="440">
        <v>-130.34208000000001</v>
      </c>
      <c r="AI282" s="440">
        <v>-14.914209999999999</v>
      </c>
      <c r="AJ282" s="440">
        <v>-35.63212</v>
      </c>
      <c r="AK282" s="440">
        <v>-14.398959999999999</v>
      </c>
      <c r="AL282" s="440">
        <v>-171.71984</v>
      </c>
      <c r="AM282" s="440">
        <v>-21740.29855</v>
      </c>
    </row>
    <row r="283" spans="1:39">
      <c r="A283" s="64" t="s">
        <v>392</v>
      </c>
      <c r="B283" s="59">
        <v>-1435.3923600000001</v>
      </c>
      <c r="C283" s="59">
        <v>-49.267940000000003</v>
      </c>
      <c r="D283" s="59">
        <v>-669.54786999999999</v>
      </c>
      <c r="E283" s="59">
        <v>-98.338300000000004</v>
      </c>
      <c r="F283" s="59">
        <v>0</v>
      </c>
      <c r="G283" s="59">
        <v>-58.071309999999997</v>
      </c>
      <c r="H283" s="59">
        <v>-72.928309999999996</v>
      </c>
      <c r="I283" s="59">
        <v>-36.846559999999997</v>
      </c>
      <c r="J283" s="59">
        <v>-107.47547999999999</v>
      </c>
      <c r="K283" s="59">
        <v>-57.207430000000002</v>
      </c>
      <c r="L283" s="59">
        <v>-6.3745799999999999</v>
      </c>
      <c r="M283" s="59">
        <v>-48.264339999999997</v>
      </c>
      <c r="N283" s="59">
        <v>-15.872620000000001</v>
      </c>
      <c r="O283" s="59">
        <v>-3.9641799999999998</v>
      </c>
      <c r="P283" s="59">
        <v>-43.404060000000001</v>
      </c>
      <c r="Q283" s="59">
        <v>-45.51314</v>
      </c>
      <c r="R283" s="59">
        <v>-51.95458</v>
      </c>
      <c r="S283" s="59">
        <v>-28.814259999999997</v>
      </c>
      <c r="T283" s="59">
        <v>0</v>
      </c>
      <c r="U283" s="59">
        <v>0</v>
      </c>
      <c r="V283" s="59">
        <v>-17.818270000000002</v>
      </c>
      <c r="W283" s="59">
        <v>-31.36675</v>
      </c>
      <c r="X283" s="59">
        <v>-172.16282000000001</v>
      </c>
      <c r="Y283" s="59">
        <v>-62.571889999999996</v>
      </c>
      <c r="Z283" s="59">
        <v>-223.81153</v>
      </c>
      <c r="AA283" s="59">
        <v>-64.968940000000003</v>
      </c>
      <c r="AB283" s="59">
        <v>-134.26849999999999</v>
      </c>
      <c r="AC283" s="59">
        <v>-223.30707999999998</v>
      </c>
      <c r="AD283" s="59">
        <v>-21.44895</v>
      </c>
      <c r="AE283" s="59">
        <v>-287.24243999999999</v>
      </c>
      <c r="AF283" s="59">
        <v>-13.41193</v>
      </c>
      <c r="AG283" s="59">
        <v>0</v>
      </c>
      <c r="AH283" s="59">
        <v>-22.374179999999999</v>
      </c>
      <c r="AI283" s="59">
        <v>-11.864660000000001</v>
      </c>
      <c r="AJ283" s="59">
        <v>-34.912120000000002</v>
      </c>
      <c r="AK283" s="59">
        <v>-11.09402</v>
      </c>
      <c r="AL283" s="59">
        <v>-6.3875200000000003</v>
      </c>
      <c r="AM283" s="59">
        <v>-4168.24892</v>
      </c>
    </row>
    <row r="284" spans="1:39">
      <c r="A284" s="64" t="s">
        <v>399</v>
      </c>
      <c r="B284" s="59">
        <v>-1502.9856499999999</v>
      </c>
      <c r="C284" s="59">
        <v>-2343.99352</v>
      </c>
      <c r="D284" s="59">
        <v>-2080.9767900000002</v>
      </c>
      <c r="E284" s="59">
        <v>-0.23100000000000001</v>
      </c>
      <c r="F284" s="59">
        <v>0</v>
      </c>
      <c r="G284" s="59">
        <v>0</v>
      </c>
      <c r="H284" s="59">
        <v>-0.35095999999999999</v>
      </c>
      <c r="I284" s="59">
        <v>-184.03607</v>
      </c>
      <c r="J284" s="59">
        <v>-444.73404999999997</v>
      </c>
      <c r="K284" s="59">
        <v>-90.71987</v>
      </c>
      <c r="L284" s="59">
        <v>-32.39781</v>
      </c>
      <c r="M284" s="59">
        <v>0</v>
      </c>
      <c r="N284" s="59">
        <v>0</v>
      </c>
      <c r="O284" s="59">
        <v>-14.5</v>
      </c>
      <c r="P284" s="59">
        <v>-0.23669000000000001</v>
      </c>
      <c r="Q284" s="59">
        <v>-4.0057600000000004</v>
      </c>
      <c r="R284" s="59">
        <v>-119.70197</v>
      </c>
      <c r="S284" s="59">
        <v>0</v>
      </c>
      <c r="T284" s="59">
        <v>-1E-3</v>
      </c>
      <c r="U284" s="59">
        <v>0</v>
      </c>
      <c r="V284" s="59">
        <v>0</v>
      </c>
      <c r="W284" s="59">
        <v>-0.66866999999999999</v>
      </c>
      <c r="X284" s="59">
        <v>-19.374569999999999</v>
      </c>
      <c r="Y284" s="59">
        <v>-0.40492</v>
      </c>
      <c r="Z284" s="59">
        <v>-452.65227000000004</v>
      </c>
      <c r="AA284" s="59">
        <v>0</v>
      </c>
      <c r="AB284" s="59">
        <v>-19.774349999999998</v>
      </c>
      <c r="AC284" s="59">
        <v>-453.06036999999998</v>
      </c>
      <c r="AD284" s="59">
        <v>-0.13200000000000001</v>
      </c>
      <c r="AE284" s="59">
        <v>-85.507259999999988</v>
      </c>
      <c r="AF284" s="59">
        <v>-17.59929</v>
      </c>
      <c r="AG284" s="59">
        <v>0</v>
      </c>
      <c r="AH284" s="59">
        <v>-105.40541</v>
      </c>
      <c r="AI284" s="59">
        <v>0</v>
      </c>
      <c r="AJ284" s="59">
        <v>-0.64</v>
      </c>
      <c r="AK284" s="59">
        <v>0</v>
      </c>
      <c r="AL284" s="59">
        <v>-149.25395999999998</v>
      </c>
      <c r="AM284" s="59">
        <v>-8123.3442100000002</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-0.65698999999999996</v>
      </c>
      <c r="Z285" s="59">
        <v>0</v>
      </c>
      <c r="AA285" s="59">
        <v>0</v>
      </c>
      <c r="AB285" s="59">
        <v>0</v>
      </c>
      <c r="AC285" s="59">
        <v>0</v>
      </c>
      <c r="AD285" s="59">
        <v>0</v>
      </c>
      <c r="AE285" s="59">
        <v>0</v>
      </c>
      <c r="AF285" s="59">
        <v>0</v>
      </c>
      <c r="AG285" s="59">
        <v>-4.7527400000000002</v>
      </c>
      <c r="AH285" s="59">
        <v>0</v>
      </c>
      <c r="AI285" s="59">
        <v>0</v>
      </c>
      <c r="AJ285" s="59">
        <v>-0.08</v>
      </c>
      <c r="AK285" s="59">
        <v>0</v>
      </c>
      <c r="AL285" s="59">
        <v>-2.1499699999999997</v>
      </c>
      <c r="AM285" s="59">
        <v>-7.6396999999999995</v>
      </c>
    </row>
    <row r="286" spans="1:39">
      <c r="A286" s="64" t="s">
        <v>401</v>
      </c>
      <c r="B286" s="59">
        <v>0</v>
      </c>
      <c r="C286" s="59">
        <v>0</v>
      </c>
      <c r="D286" s="59">
        <v>0</v>
      </c>
      <c r="E286" s="59">
        <v>-63.29025</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-63.29025</v>
      </c>
    </row>
    <row r="287" spans="1:39">
      <c r="A287" s="65" t="s">
        <v>402</v>
      </c>
      <c r="B287" s="59">
        <v>-3943.1963300000002</v>
      </c>
      <c r="C287" s="59">
        <v>-257.48729000000003</v>
      </c>
      <c r="D287" s="59">
        <v>-2021.68407</v>
      </c>
      <c r="E287" s="59">
        <v>-96.000710000000012</v>
      </c>
      <c r="F287" s="59">
        <v>-5.2400799999999998</v>
      </c>
      <c r="G287" s="59">
        <v>-120.0809</v>
      </c>
      <c r="H287" s="59">
        <v>0</v>
      </c>
      <c r="I287" s="59">
        <v>-2.0751300000000001</v>
      </c>
      <c r="J287" s="59">
        <v>-171.3244</v>
      </c>
      <c r="K287" s="59">
        <v>-244.26436999999999</v>
      </c>
      <c r="L287" s="59">
        <v>-106.09846</v>
      </c>
      <c r="M287" s="59">
        <v>-40.910050000000005</v>
      </c>
      <c r="N287" s="59">
        <v>-47.646149999999999</v>
      </c>
      <c r="O287" s="59">
        <v>-102.55884</v>
      </c>
      <c r="P287" s="59">
        <v>-1.2549999999999999</v>
      </c>
      <c r="Q287" s="59">
        <v>-19.11891</v>
      </c>
      <c r="R287" s="59">
        <v>-4.7790600000000003</v>
      </c>
      <c r="S287" s="59">
        <v>-10.772920000000001</v>
      </c>
      <c r="T287" s="59">
        <v>-705.97493000000009</v>
      </c>
      <c r="U287" s="59">
        <v>-42.174160000000001</v>
      </c>
      <c r="V287" s="59">
        <v>-20.910619999999998</v>
      </c>
      <c r="W287" s="59">
        <v>-37.115319999999997</v>
      </c>
      <c r="X287" s="59">
        <v>-42.439489999999999</v>
      </c>
      <c r="Y287" s="59">
        <v>-84.602440000000001</v>
      </c>
      <c r="Z287" s="59">
        <v>-10.03289</v>
      </c>
      <c r="AA287" s="59">
        <v>-37.797629999999998</v>
      </c>
      <c r="AB287" s="59">
        <v>-310.77521999999999</v>
      </c>
      <c r="AC287" s="59">
        <v>-190.04729</v>
      </c>
      <c r="AD287" s="59">
        <v>-1.41073</v>
      </c>
      <c r="AE287" s="59">
        <v>-98.350130000000007</v>
      </c>
      <c r="AF287" s="59">
        <v>-576.50684000000001</v>
      </c>
      <c r="AG287" s="59">
        <v>-2.2997399999999999</v>
      </c>
      <c r="AH287" s="59">
        <v>-2.5624899999999999</v>
      </c>
      <c r="AI287" s="59">
        <v>-3.04955</v>
      </c>
      <c r="AJ287" s="59">
        <v>0</v>
      </c>
      <c r="AK287" s="59">
        <v>-3.3049400000000002</v>
      </c>
      <c r="AL287" s="59">
        <v>-13.92839</v>
      </c>
      <c r="AM287" s="59">
        <v>-9377.7754700000005</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0">
        <v>98574.253370000006</v>
      </c>
      <c r="C289" s="440">
        <v>27757.789780000003</v>
      </c>
      <c r="D289" s="440">
        <v>58986.722799999996</v>
      </c>
      <c r="E289" s="440">
        <v>23729.072030000003</v>
      </c>
      <c r="F289" s="440">
        <v>11640.94441</v>
      </c>
      <c r="G289" s="440">
        <v>10189.164150000001</v>
      </c>
      <c r="H289" s="440">
        <v>9741.4292299999997</v>
      </c>
      <c r="I289" s="440">
        <v>12095.92396</v>
      </c>
      <c r="J289" s="440">
        <v>11981.51683</v>
      </c>
      <c r="K289" s="440">
        <v>18885.828920000004</v>
      </c>
      <c r="L289" s="440">
        <v>7614.0844200000001</v>
      </c>
      <c r="M289" s="440">
        <v>17531.915639999999</v>
      </c>
      <c r="N289" s="440">
        <v>20585.197980000001</v>
      </c>
      <c r="O289" s="440">
        <v>10703.00957</v>
      </c>
      <c r="P289" s="440">
        <v>10413.15048</v>
      </c>
      <c r="Q289" s="440">
        <v>6544.0592200000001</v>
      </c>
      <c r="R289" s="440">
        <v>6245.7648499999996</v>
      </c>
      <c r="S289" s="440">
        <v>5142.0928099999992</v>
      </c>
      <c r="T289" s="440">
        <v>12377.62686</v>
      </c>
      <c r="U289" s="440">
        <v>12860.803519999999</v>
      </c>
      <c r="V289" s="440">
        <v>3724.60781</v>
      </c>
      <c r="W289" s="440">
        <v>6020.4739500000005</v>
      </c>
      <c r="X289" s="440">
        <v>15402.770460000002</v>
      </c>
      <c r="Y289" s="440">
        <v>8458.7847100000017</v>
      </c>
      <c r="Z289" s="440">
        <v>16629.116570000002</v>
      </c>
      <c r="AA289" s="440">
        <v>6565.8511600000002</v>
      </c>
      <c r="AB289" s="440">
        <v>15317.15878</v>
      </c>
      <c r="AC289" s="440">
        <v>20090.243719999999</v>
      </c>
      <c r="AD289" s="440">
        <v>8659.6572300000007</v>
      </c>
      <c r="AE289" s="440">
        <v>20224.836350000001</v>
      </c>
      <c r="AF289" s="440">
        <v>4934.7341100000003</v>
      </c>
      <c r="AG289" s="440">
        <v>4666.5573600000007</v>
      </c>
      <c r="AH289" s="440">
        <v>4547.4840800000002</v>
      </c>
      <c r="AI289" s="440">
        <v>2117.6676200000002</v>
      </c>
      <c r="AJ289" s="440">
        <v>2681.59575</v>
      </c>
      <c r="AK289" s="440">
        <v>3092.3222000000001</v>
      </c>
      <c r="AL289" s="440">
        <v>7295.6027599999998</v>
      </c>
      <c r="AM289" s="440">
        <v>544029.81544999999</v>
      </c>
    </row>
    <row r="290" spans="1:39">
      <c r="A290" s="64" t="s">
        <v>404</v>
      </c>
      <c r="B290" s="59">
        <v>14652.82008</v>
      </c>
      <c r="C290" s="59">
        <v>30501.555829999998</v>
      </c>
      <c r="D290" s="59">
        <v>28580.609640000002</v>
      </c>
      <c r="E290" s="59">
        <v>13462.860550000001</v>
      </c>
      <c r="F290" s="59">
        <v>2179.27396</v>
      </c>
      <c r="G290" s="59">
        <v>294.24832000000004</v>
      </c>
      <c r="H290" s="59">
        <v>4247.9343499999995</v>
      </c>
      <c r="I290" s="59">
        <v>3052.5606899999998</v>
      </c>
      <c r="J290" s="59">
        <v>2996.7328399999997</v>
      </c>
      <c r="K290" s="59">
        <v>1832.3537799999999</v>
      </c>
      <c r="L290" s="59">
        <v>8149.2083300000004</v>
      </c>
      <c r="M290" s="59">
        <v>546.42750999999998</v>
      </c>
      <c r="N290" s="59">
        <v>1661.1292599999999</v>
      </c>
      <c r="O290" s="59">
        <v>1462.9763799999998</v>
      </c>
      <c r="P290" s="59">
        <v>2622.0135399999999</v>
      </c>
      <c r="Q290" s="59">
        <v>93.393969999999996</v>
      </c>
      <c r="R290" s="59">
        <v>2988.1875199999999</v>
      </c>
      <c r="S290" s="59">
        <v>489.38615000000004</v>
      </c>
      <c r="T290" s="59">
        <v>1147.69526</v>
      </c>
      <c r="U290" s="59">
        <v>1382.15508</v>
      </c>
      <c r="V290" s="59">
        <v>1018.42614</v>
      </c>
      <c r="W290" s="59">
        <v>498.46605999999997</v>
      </c>
      <c r="X290" s="59">
        <v>9670.8150500000011</v>
      </c>
      <c r="Y290" s="59">
        <v>1938.2547299999999</v>
      </c>
      <c r="Z290" s="59">
        <v>2070.1148400000002</v>
      </c>
      <c r="AA290" s="59">
        <v>2173.2689799999998</v>
      </c>
      <c r="AB290" s="59">
        <v>2979.3668900000002</v>
      </c>
      <c r="AC290" s="59">
        <v>61609.86449</v>
      </c>
      <c r="AD290" s="59">
        <v>735.64607999999998</v>
      </c>
      <c r="AE290" s="59">
        <v>969.87105000000008</v>
      </c>
      <c r="AF290" s="59">
        <v>3502.48621</v>
      </c>
      <c r="AG290" s="59">
        <v>701.88628000000006</v>
      </c>
      <c r="AH290" s="59">
        <v>1151.5990900000002</v>
      </c>
      <c r="AI290" s="59">
        <v>291.60194000000001</v>
      </c>
      <c r="AJ290" s="59">
        <v>94.715829999999997</v>
      </c>
      <c r="AK290" s="59">
        <v>1400.93202</v>
      </c>
      <c r="AL290" s="59">
        <v>7546.8771699999998</v>
      </c>
      <c r="AM290" s="59">
        <v>220697.71588999999</v>
      </c>
    </row>
    <row r="291" spans="1:39">
      <c r="A291" s="64" t="s">
        <v>405</v>
      </c>
      <c r="B291" s="59">
        <v>1912.43093</v>
      </c>
      <c r="C291" s="59">
        <v>19809.318950000001</v>
      </c>
      <c r="D291" s="59">
        <v>6452.6280399999996</v>
      </c>
      <c r="E291" s="59">
        <v>3527.8619199999998</v>
      </c>
      <c r="F291" s="59">
        <v>0</v>
      </c>
      <c r="G291" s="59">
        <v>88.510589999999993</v>
      </c>
      <c r="H291" s="59">
        <v>60.36421</v>
      </c>
      <c r="I291" s="59">
        <v>1445.1005500000001</v>
      </c>
      <c r="J291" s="59">
        <v>73.664649999999995</v>
      </c>
      <c r="K291" s="59">
        <v>42.092800000000004</v>
      </c>
      <c r="L291" s="59">
        <v>1501.5853300000001</v>
      </c>
      <c r="M291" s="59">
        <v>8.4931000000000001</v>
      </c>
      <c r="N291" s="59">
        <v>280.23185999999998</v>
      </c>
      <c r="O291" s="59">
        <v>25.687810000000002</v>
      </c>
      <c r="P291" s="59">
        <v>107.97986999999999</v>
      </c>
      <c r="Q291" s="59">
        <v>12.870209999999998</v>
      </c>
      <c r="R291" s="59">
        <v>43.522949999999994</v>
      </c>
      <c r="S291" s="59">
        <v>0</v>
      </c>
      <c r="T291" s="59">
        <v>325.14355999999998</v>
      </c>
      <c r="U291" s="59">
        <v>33.573730000000005</v>
      </c>
      <c r="V291" s="59">
        <v>11.171370000000001</v>
      </c>
      <c r="W291" s="59">
        <v>4.0465600000000004</v>
      </c>
      <c r="X291" s="59">
        <v>2400.18379</v>
      </c>
      <c r="Y291" s="59">
        <v>27.390400000000003</v>
      </c>
      <c r="Z291" s="59">
        <v>57.323459999999997</v>
      </c>
      <c r="AA291" s="59">
        <v>1070.98677</v>
      </c>
      <c r="AB291" s="59">
        <v>775.38843000000008</v>
      </c>
      <c r="AC291" s="59">
        <v>558.76892000000009</v>
      </c>
      <c r="AD291" s="59">
        <v>128.69067999999999</v>
      </c>
      <c r="AE291" s="59">
        <v>73.367699999999999</v>
      </c>
      <c r="AF291" s="59">
        <v>1327.17508</v>
      </c>
      <c r="AG291" s="59">
        <v>2.7739799999999999</v>
      </c>
      <c r="AH291" s="59">
        <v>296.43905000000001</v>
      </c>
      <c r="AI291" s="59">
        <v>24.163720000000001</v>
      </c>
      <c r="AJ291" s="59">
        <v>0</v>
      </c>
      <c r="AK291" s="59">
        <v>78.356080000000006</v>
      </c>
      <c r="AL291" s="59">
        <v>925.70570999999995</v>
      </c>
      <c r="AM291" s="59">
        <v>43512.992760000001</v>
      </c>
    </row>
    <row r="292" spans="1:39">
      <c r="A292" s="64" t="s">
        <v>406</v>
      </c>
      <c r="B292" s="59">
        <v>12740.389150000001</v>
      </c>
      <c r="C292" s="59">
        <v>10692.23688</v>
      </c>
      <c r="D292" s="59">
        <v>22127.981600000003</v>
      </c>
      <c r="E292" s="59">
        <v>9934.99863</v>
      </c>
      <c r="F292" s="59">
        <v>2179.27396</v>
      </c>
      <c r="G292" s="59">
        <v>205.73773</v>
      </c>
      <c r="H292" s="59">
        <v>4187.5701399999998</v>
      </c>
      <c r="I292" s="59">
        <v>1607.4601399999999</v>
      </c>
      <c r="J292" s="59">
        <v>2923.06819</v>
      </c>
      <c r="K292" s="59">
        <v>1790.26098</v>
      </c>
      <c r="L292" s="59">
        <v>6647.6229999999996</v>
      </c>
      <c r="M292" s="59">
        <v>537.93441000000007</v>
      </c>
      <c r="N292" s="59">
        <v>1380.8973999999998</v>
      </c>
      <c r="O292" s="59">
        <v>1437.2885700000002</v>
      </c>
      <c r="P292" s="59">
        <v>2514.0336699999998</v>
      </c>
      <c r="Q292" s="59">
        <v>80.523759999999996</v>
      </c>
      <c r="R292" s="59">
        <v>2944.6645699999999</v>
      </c>
      <c r="S292" s="59">
        <v>489.38615000000004</v>
      </c>
      <c r="T292" s="59">
        <v>822.55169999999998</v>
      </c>
      <c r="U292" s="59">
        <v>1348.5813500000002</v>
      </c>
      <c r="V292" s="59">
        <v>1007.25477</v>
      </c>
      <c r="W292" s="59">
        <v>494.41950000000003</v>
      </c>
      <c r="X292" s="59">
        <v>7270.6312600000001</v>
      </c>
      <c r="Y292" s="59">
        <v>1910.8643300000001</v>
      </c>
      <c r="Z292" s="59">
        <v>2012.7913799999999</v>
      </c>
      <c r="AA292" s="59">
        <v>1102.2822099999998</v>
      </c>
      <c r="AB292" s="59">
        <v>2203.9784599999998</v>
      </c>
      <c r="AC292" s="59">
        <v>61051.095569999998</v>
      </c>
      <c r="AD292" s="59">
        <v>606.95540000000005</v>
      </c>
      <c r="AE292" s="59">
        <v>896.50334999999995</v>
      </c>
      <c r="AF292" s="59">
        <v>2175.31113</v>
      </c>
      <c r="AG292" s="59">
        <v>699.1123</v>
      </c>
      <c r="AH292" s="59">
        <v>855.16003999999998</v>
      </c>
      <c r="AI292" s="59">
        <v>267.43821999999994</v>
      </c>
      <c r="AJ292" s="59">
        <v>94.715829999999997</v>
      </c>
      <c r="AK292" s="59">
        <v>1322.5759399999999</v>
      </c>
      <c r="AL292" s="59">
        <v>6621.1714599999996</v>
      </c>
      <c r="AM292" s="59">
        <v>177184.72313</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-38067.542310000004</v>
      </c>
      <c r="C298" s="59">
        <v>-36854.636890000002</v>
      </c>
      <c r="D298" s="59">
        <v>-30949.97262</v>
      </c>
      <c r="E298" s="59">
        <v>-13818.991800000002</v>
      </c>
      <c r="F298" s="59">
        <v>-3118.6829199999997</v>
      </c>
      <c r="G298" s="59">
        <v>-818.42561000000001</v>
      </c>
      <c r="H298" s="59">
        <v>-4670.1871100000008</v>
      </c>
      <c r="I298" s="59">
        <v>-5288.9644800000005</v>
      </c>
      <c r="J298" s="59">
        <v>-3409.8233100000002</v>
      </c>
      <c r="K298" s="59">
        <v>-7199.0688700000001</v>
      </c>
      <c r="L298" s="59">
        <v>-9018.4541300000001</v>
      </c>
      <c r="M298" s="59">
        <v>-2757.5403700000002</v>
      </c>
      <c r="N298" s="59">
        <v>-3011.1672000000003</v>
      </c>
      <c r="O298" s="59">
        <v>-2709.7128499999999</v>
      </c>
      <c r="P298" s="59">
        <v>-4283.8644100000001</v>
      </c>
      <c r="Q298" s="59">
        <v>-361.80836999999997</v>
      </c>
      <c r="R298" s="59">
        <v>-4261.2033600000004</v>
      </c>
      <c r="S298" s="59">
        <v>-510.3245</v>
      </c>
      <c r="T298" s="59">
        <v>-2474.4408199999998</v>
      </c>
      <c r="U298" s="59">
        <v>-1483.5948999999998</v>
      </c>
      <c r="V298" s="59">
        <v>-977.97244999999998</v>
      </c>
      <c r="W298" s="59">
        <v>-1038.21012</v>
      </c>
      <c r="X298" s="59">
        <v>-14828.419199999998</v>
      </c>
      <c r="Y298" s="59">
        <v>-1886.2366299999999</v>
      </c>
      <c r="Z298" s="59">
        <v>-2645.8087700000001</v>
      </c>
      <c r="AA298" s="59">
        <v>-2971.89212</v>
      </c>
      <c r="AB298" s="59">
        <v>-4213.3172199999999</v>
      </c>
      <c r="AC298" s="59">
        <v>-62225.333030000002</v>
      </c>
      <c r="AD298" s="59">
        <v>-1376.7198100000001</v>
      </c>
      <c r="AE298" s="59">
        <v>-1144.11564</v>
      </c>
      <c r="AF298" s="59">
        <v>-4494.3113200000007</v>
      </c>
      <c r="AG298" s="59">
        <v>-838.77095999999995</v>
      </c>
      <c r="AH298" s="59">
        <v>-1178.50821</v>
      </c>
      <c r="AI298" s="59">
        <v>-507.82601</v>
      </c>
      <c r="AJ298" s="59">
        <v>-332.88340000000005</v>
      </c>
      <c r="AK298" s="59">
        <v>-1721.32781</v>
      </c>
      <c r="AL298" s="59">
        <v>-7854.9846900000002</v>
      </c>
      <c r="AM298" s="59">
        <v>-285305.04422000004</v>
      </c>
    </row>
    <row r="299" spans="1:39">
      <c r="A299" s="64" t="s">
        <v>413</v>
      </c>
      <c r="B299" s="59">
        <v>-27167.015319999999</v>
      </c>
      <c r="C299" s="59">
        <v>-11504.830679999999</v>
      </c>
      <c r="D299" s="59">
        <v>-20180.435949999999</v>
      </c>
      <c r="E299" s="59">
        <v>-10584.20192</v>
      </c>
      <c r="F299" s="59">
        <v>-3047.6369500000001</v>
      </c>
      <c r="G299" s="59">
        <v>-643.69664999999998</v>
      </c>
      <c r="H299" s="59">
        <v>-4595.2648399999998</v>
      </c>
      <c r="I299" s="59">
        <v>-2410.0850399999999</v>
      </c>
      <c r="J299" s="59">
        <v>-3134.4897400000004</v>
      </c>
      <c r="K299" s="59">
        <v>-4341.6484500000006</v>
      </c>
      <c r="L299" s="59">
        <v>-7353.5726100000002</v>
      </c>
      <c r="M299" s="59">
        <v>-2732.65272</v>
      </c>
      <c r="N299" s="59">
        <v>-2697.0882299999998</v>
      </c>
      <c r="O299" s="59">
        <v>-2333.0030000000002</v>
      </c>
      <c r="P299" s="59">
        <v>-3926.5631899999998</v>
      </c>
      <c r="Q299" s="59">
        <v>-357.11286999999999</v>
      </c>
      <c r="R299" s="59">
        <v>-3269.4594900000002</v>
      </c>
      <c r="S299" s="59">
        <v>-509.39461999999997</v>
      </c>
      <c r="T299" s="59">
        <v>-2246.6109900000001</v>
      </c>
      <c r="U299" s="59">
        <v>-1352.07998</v>
      </c>
      <c r="V299" s="59">
        <v>-977.57371000000001</v>
      </c>
      <c r="W299" s="59">
        <v>-924.10603000000003</v>
      </c>
      <c r="X299" s="59">
        <v>-9331.1686999999984</v>
      </c>
      <c r="Y299" s="59">
        <v>-1834.2812699999999</v>
      </c>
      <c r="Z299" s="59">
        <v>-2498.6011699999999</v>
      </c>
      <c r="AA299" s="59">
        <v>-1630.3309999999999</v>
      </c>
      <c r="AB299" s="59">
        <v>-3220.0033900000003</v>
      </c>
      <c r="AC299" s="59">
        <v>-61143.52332</v>
      </c>
      <c r="AD299" s="59">
        <v>-1014.96651</v>
      </c>
      <c r="AE299" s="59">
        <v>-1026.1112000000001</v>
      </c>
      <c r="AF299" s="59">
        <v>-3029.9434799999999</v>
      </c>
      <c r="AG299" s="59">
        <v>-836.13032999999996</v>
      </c>
      <c r="AH299" s="59">
        <v>-826.14099999999996</v>
      </c>
      <c r="AI299" s="59">
        <v>-385.73484999999999</v>
      </c>
      <c r="AJ299" s="59">
        <v>-327.30356</v>
      </c>
      <c r="AK299" s="59">
        <v>-1476.93532</v>
      </c>
      <c r="AL299" s="59">
        <v>-6918.2407899999998</v>
      </c>
      <c r="AM299" s="59">
        <v>-211787.93887000001</v>
      </c>
    </row>
    <row r="300" spans="1:39">
      <c r="A300" s="64" t="s">
        <v>414</v>
      </c>
      <c r="B300" s="59">
        <v>-53.281649999999999</v>
      </c>
      <c r="C300" s="59">
        <v>-22.18347</v>
      </c>
      <c r="D300" s="59">
        <v>0</v>
      </c>
      <c r="E300" s="59">
        <v>0</v>
      </c>
      <c r="F300" s="59">
        <v>-13.045030000000001</v>
      </c>
      <c r="G300" s="59">
        <v>-1.9178499999999998</v>
      </c>
      <c r="H300" s="59">
        <v>0</v>
      </c>
      <c r="I300" s="59">
        <v>-4.8483199999999993</v>
      </c>
      <c r="J300" s="59">
        <v>0</v>
      </c>
      <c r="K300" s="59">
        <v>0</v>
      </c>
      <c r="L300" s="59">
        <v>-6.0657800000000002</v>
      </c>
      <c r="M300" s="59">
        <v>-1.0020499999999999</v>
      </c>
      <c r="N300" s="59">
        <v>0</v>
      </c>
      <c r="O300" s="59">
        <v>0</v>
      </c>
      <c r="P300" s="59">
        <v>0</v>
      </c>
      <c r="Q300" s="59">
        <v>0</v>
      </c>
      <c r="R300" s="59">
        <v>-0.21606</v>
      </c>
      <c r="S300" s="59">
        <v>0</v>
      </c>
      <c r="T300" s="59">
        <v>-0.38194</v>
      </c>
      <c r="U300" s="59">
        <v>-0.76473999999999998</v>
      </c>
      <c r="V300" s="59">
        <v>0</v>
      </c>
      <c r="W300" s="59">
        <v>0</v>
      </c>
      <c r="X300" s="59">
        <v>0</v>
      </c>
      <c r="Y300" s="59">
        <v>0</v>
      </c>
      <c r="Z300" s="59">
        <v>-11.162049999999999</v>
      </c>
      <c r="AA300" s="59">
        <v>-0.35064000000000001</v>
      </c>
      <c r="AB300" s="59">
        <v>-2.2078500000000001</v>
      </c>
      <c r="AC300" s="59">
        <v>0</v>
      </c>
      <c r="AD300" s="59">
        <v>0</v>
      </c>
      <c r="AE300" s="59">
        <v>-3.3172199999999998</v>
      </c>
      <c r="AF300" s="59">
        <v>-0.46377999999999997</v>
      </c>
      <c r="AG300" s="59">
        <v>-0.57928000000000002</v>
      </c>
      <c r="AH300" s="59">
        <v>0</v>
      </c>
      <c r="AI300" s="59">
        <v>0</v>
      </c>
      <c r="AJ300" s="59">
        <v>-1.5982799999999999</v>
      </c>
      <c r="AK300" s="59">
        <v>-7.3800000000000003E-3</v>
      </c>
      <c r="AL300" s="59">
        <v>0</v>
      </c>
      <c r="AM300" s="59">
        <v>-123.39336999999999</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-10847.245339999999</v>
      </c>
      <c r="C302" s="59">
        <v>-25327.622739999999</v>
      </c>
      <c r="D302" s="59">
        <v>-10769.53667</v>
      </c>
      <c r="E302" s="59">
        <v>-3234.7898799999998</v>
      </c>
      <c r="F302" s="59">
        <v>-58.00094</v>
      </c>
      <c r="G302" s="59">
        <v>-172.81110999999999</v>
      </c>
      <c r="H302" s="59">
        <v>-74.922269999999997</v>
      </c>
      <c r="I302" s="59">
        <v>-2874.0311200000001</v>
      </c>
      <c r="J302" s="59">
        <v>-275.33357000000001</v>
      </c>
      <c r="K302" s="59">
        <v>-2501.99647</v>
      </c>
      <c r="L302" s="59">
        <v>-1658.81574</v>
      </c>
      <c r="M302" s="59">
        <v>-23.8856</v>
      </c>
      <c r="N302" s="59">
        <v>-314.07896999999997</v>
      </c>
      <c r="O302" s="59">
        <v>-376.66030999999998</v>
      </c>
      <c r="P302" s="59">
        <v>-357.30121999999994</v>
      </c>
      <c r="Q302" s="59">
        <v>-4.6955</v>
      </c>
      <c r="R302" s="59">
        <v>-991.52781000000004</v>
      </c>
      <c r="S302" s="59">
        <v>-0.92988000000000004</v>
      </c>
      <c r="T302" s="59">
        <v>-227.44789</v>
      </c>
      <c r="U302" s="59">
        <v>-130.75018</v>
      </c>
      <c r="V302" s="59">
        <v>-0.39873999999999998</v>
      </c>
      <c r="W302" s="59">
        <v>-114.10409</v>
      </c>
      <c r="X302" s="59">
        <v>-5497.2505000000001</v>
      </c>
      <c r="Y302" s="59">
        <v>-51.955359999999999</v>
      </c>
      <c r="Z302" s="59">
        <v>-136.04554999999999</v>
      </c>
      <c r="AA302" s="59">
        <v>-1341.21048</v>
      </c>
      <c r="AB302" s="59">
        <v>-991.10597999999993</v>
      </c>
      <c r="AC302" s="59">
        <v>-1081.80971</v>
      </c>
      <c r="AD302" s="59">
        <v>-361.75329999999997</v>
      </c>
      <c r="AE302" s="59">
        <v>-114.68722</v>
      </c>
      <c r="AF302" s="59">
        <v>-1463.9040600000001</v>
      </c>
      <c r="AG302" s="59">
        <v>-2.06135</v>
      </c>
      <c r="AH302" s="59">
        <v>-352.36721</v>
      </c>
      <c r="AI302" s="59">
        <v>-122.09116</v>
      </c>
      <c r="AJ302" s="59">
        <v>-3.98156</v>
      </c>
      <c r="AK302" s="59">
        <v>-244.38511</v>
      </c>
      <c r="AL302" s="59">
        <v>-936.70199000000002</v>
      </c>
      <c r="AM302" s="59">
        <v>-73038.196580000003</v>
      </c>
    </row>
    <row r="303" spans="1:39">
      <c r="A303" s="64" t="s">
        <v>1494</v>
      </c>
      <c r="B303" s="59">
        <v>0</v>
      </c>
      <c r="C303" s="59">
        <v>0</v>
      </c>
      <c r="D303" s="59">
        <v>0</v>
      </c>
      <c r="E303" s="59">
        <v>0</v>
      </c>
      <c r="F303" s="59">
        <v>0</v>
      </c>
      <c r="G303" s="59">
        <v>0</v>
      </c>
      <c r="H303" s="59">
        <v>0</v>
      </c>
      <c r="I303" s="59">
        <v>0</v>
      </c>
      <c r="J303" s="59">
        <v>0</v>
      </c>
      <c r="K303" s="59">
        <v>0</v>
      </c>
      <c r="L303" s="59">
        <v>0</v>
      </c>
      <c r="M303" s="59">
        <v>0</v>
      </c>
      <c r="N303" s="59">
        <v>0</v>
      </c>
      <c r="O303" s="59">
        <v>-4.9540000000000001E-2</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-4.9540000000000001E-2</v>
      </c>
    </row>
    <row r="304" spans="1:39">
      <c r="A304" s="65" t="s">
        <v>418</v>
      </c>
      <c r="B304" s="59">
        <v>0</v>
      </c>
      <c r="C304" s="59">
        <v>0</v>
      </c>
      <c r="D304" s="59">
        <v>0</v>
      </c>
      <c r="E304" s="59">
        <v>0</v>
      </c>
      <c r="F304" s="59">
        <v>0</v>
      </c>
      <c r="G304" s="59">
        <v>0</v>
      </c>
      <c r="H304" s="59">
        <v>0</v>
      </c>
      <c r="I304" s="59">
        <v>0</v>
      </c>
      <c r="J304" s="59">
        <v>0</v>
      </c>
      <c r="K304" s="59">
        <v>-355.42394999999999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-355.42394999999999</v>
      </c>
    </row>
    <row r="305" spans="1:39">
      <c r="A305" s="391" t="s">
        <v>973</v>
      </c>
      <c r="B305" s="440">
        <v>75159.531140000006</v>
      </c>
      <c r="C305" s="440">
        <v>21404.708719999999</v>
      </c>
      <c r="D305" s="440">
        <v>56617.359819999998</v>
      </c>
      <c r="E305" s="440">
        <v>23372.940780000001</v>
      </c>
      <c r="F305" s="440">
        <v>10701.535449999999</v>
      </c>
      <c r="G305" s="440">
        <v>9664.9868599999991</v>
      </c>
      <c r="H305" s="440">
        <v>9319.1764700000003</v>
      </c>
      <c r="I305" s="440">
        <v>9859.5201699999998</v>
      </c>
      <c r="J305" s="440">
        <v>11568.426359999999</v>
      </c>
      <c r="K305" s="440">
        <v>13519.11383</v>
      </c>
      <c r="L305" s="440">
        <v>6744.8386200000004</v>
      </c>
      <c r="M305" s="440">
        <v>15320.80278</v>
      </c>
      <c r="N305" s="440">
        <v>19235.160039999999</v>
      </c>
      <c r="O305" s="440">
        <v>9456.2731000000003</v>
      </c>
      <c r="P305" s="440">
        <v>8751.29961</v>
      </c>
      <c r="Q305" s="440">
        <v>6275.6448200000004</v>
      </c>
      <c r="R305" s="440">
        <v>4972.7490099999995</v>
      </c>
      <c r="S305" s="440">
        <v>5121.1544599999997</v>
      </c>
      <c r="T305" s="440">
        <v>11050.881300000001</v>
      </c>
      <c r="U305" s="440">
        <v>12759.3637</v>
      </c>
      <c r="V305" s="440">
        <v>3765.0614999999998</v>
      </c>
      <c r="W305" s="440">
        <v>5480.7298899999996</v>
      </c>
      <c r="X305" s="440">
        <v>10245.166310000001</v>
      </c>
      <c r="Y305" s="440">
        <v>8510.802810000001</v>
      </c>
      <c r="Z305" s="440">
        <v>16053.422640000001</v>
      </c>
      <c r="AA305" s="440">
        <v>5767.2280199999996</v>
      </c>
      <c r="AB305" s="440">
        <v>14083.20845</v>
      </c>
      <c r="AC305" s="440">
        <v>19474.775180000001</v>
      </c>
      <c r="AD305" s="440">
        <v>8018.5834999999997</v>
      </c>
      <c r="AE305" s="440">
        <v>20050.591760000003</v>
      </c>
      <c r="AF305" s="440">
        <v>3942.9090000000001</v>
      </c>
      <c r="AG305" s="440">
        <v>4529.6726799999997</v>
      </c>
      <c r="AH305" s="440">
        <v>4520.5749599999999</v>
      </c>
      <c r="AI305" s="440">
        <v>1901.44355</v>
      </c>
      <c r="AJ305" s="440">
        <v>2443.4281800000003</v>
      </c>
      <c r="AK305" s="440">
        <v>2771.92641</v>
      </c>
      <c r="AL305" s="440">
        <v>6987.4952400000002</v>
      </c>
      <c r="AM305" s="440">
        <v>479422.48712000001</v>
      </c>
    </row>
    <row r="306" spans="1:39">
      <c r="A306" s="64" t="s">
        <v>419</v>
      </c>
      <c r="B306" s="59">
        <v>-88169.405060000005</v>
      </c>
      <c r="C306" s="59">
        <v>-22643.34419</v>
      </c>
      <c r="D306" s="59">
        <v>-53987.621319999998</v>
      </c>
      <c r="E306" s="59">
        <v>-21938.70406</v>
      </c>
      <c r="F306" s="59">
        <v>-9887.4274700000005</v>
      </c>
      <c r="G306" s="59">
        <v>-9148.7467799999995</v>
      </c>
      <c r="H306" s="59">
        <v>-8174.8575300000002</v>
      </c>
      <c r="I306" s="59">
        <v>-9520.2535500000013</v>
      </c>
      <c r="J306" s="59">
        <v>-11478.943579999999</v>
      </c>
      <c r="K306" s="59">
        <v>-12652.331890000001</v>
      </c>
      <c r="L306" s="59">
        <v>-7641.7331599999998</v>
      </c>
      <c r="M306" s="59">
        <v>-10817.532660000001</v>
      </c>
      <c r="N306" s="59">
        <v>-18307.933530000002</v>
      </c>
      <c r="O306" s="59">
        <v>-9755.4503299999997</v>
      </c>
      <c r="P306" s="59">
        <v>-8017.5562900000004</v>
      </c>
      <c r="Q306" s="59">
        <v>-6274.2965999999997</v>
      </c>
      <c r="R306" s="59">
        <v>-5779.9150499999996</v>
      </c>
      <c r="S306" s="59">
        <v>-6108.4887600000002</v>
      </c>
      <c r="T306" s="59">
        <v>-8725.2566400000014</v>
      </c>
      <c r="U306" s="59">
        <v>-11017.04169</v>
      </c>
      <c r="V306" s="59">
        <v>-4712.2039999999997</v>
      </c>
      <c r="W306" s="59">
        <v>-6058.4153900000001</v>
      </c>
      <c r="X306" s="59">
        <v>-10859.55997</v>
      </c>
      <c r="Y306" s="59">
        <v>-7969.2899800000005</v>
      </c>
      <c r="Z306" s="59">
        <v>-16369.252539999999</v>
      </c>
      <c r="AA306" s="59">
        <v>-7236.7517099999995</v>
      </c>
      <c r="AB306" s="59">
        <v>-12893.577090000001</v>
      </c>
      <c r="AC306" s="59">
        <v>-19620.945039999999</v>
      </c>
      <c r="AD306" s="59">
        <v>-7839.5595400000002</v>
      </c>
      <c r="AE306" s="59">
        <v>-18048.480489999998</v>
      </c>
      <c r="AF306" s="59">
        <v>-3398.51368</v>
      </c>
      <c r="AG306" s="59">
        <v>-4441.4449199999999</v>
      </c>
      <c r="AH306" s="59">
        <v>-5047.1052300000001</v>
      </c>
      <c r="AI306" s="59">
        <v>-2385.9051099999997</v>
      </c>
      <c r="AJ306" s="59">
        <v>-3034.7862099999998</v>
      </c>
      <c r="AK306" s="59">
        <v>-1668.6586399999999</v>
      </c>
      <c r="AL306" s="59">
        <v>-7974.5307199999997</v>
      </c>
      <c r="AM306" s="59">
        <v>-479605.82039999997</v>
      </c>
    </row>
    <row r="307" spans="1:39">
      <c r="A307" s="64" t="s">
        <v>420</v>
      </c>
      <c r="B307" s="59">
        <v>-42862.028780000001</v>
      </c>
      <c r="C307" s="59">
        <v>-13033.231400000001</v>
      </c>
      <c r="D307" s="59">
        <v>-28792.33857</v>
      </c>
      <c r="E307" s="59">
        <v>-11275.041519999999</v>
      </c>
      <c r="F307" s="59">
        <v>-6091.4957699999995</v>
      </c>
      <c r="G307" s="59">
        <v>-5394.2579299999998</v>
      </c>
      <c r="H307" s="59">
        <v>-5313.6915499999996</v>
      </c>
      <c r="I307" s="59">
        <v>-4587.7434299999995</v>
      </c>
      <c r="J307" s="59">
        <v>-6699.2508600000001</v>
      </c>
      <c r="K307" s="59">
        <v>-7227.3002300000007</v>
      </c>
      <c r="L307" s="59">
        <v>-5168.4875700000002</v>
      </c>
      <c r="M307" s="59">
        <v>-6567.7591700000003</v>
      </c>
      <c r="N307" s="59">
        <v>-8023.8076700000001</v>
      </c>
      <c r="O307" s="59">
        <v>-7144.6975400000001</v>
      </c>
      <c r="P307" s="59">
        <v>-4521.4487300000001</v>
      </c>
      <c r="Q307" s="59">
        <v>-3822.0346600000003</v>
      </c>
      <c r="R307" s="59">
        <v>-3552.1758199999999</v>
      </c>
      <c r="S307" s="59">
        <v>-3393.9594500000003</v>
      </c>
      <c r="T307" s="59">
        <v>-5233.7265099999995</v>
      </c>
      <c r="U307" s="59">
        <v>-6368.6458400000001</v>
      </c>
      <c r="V307" s="59">
        <v>-3200.8077699999999</v>
      </c>
      <c r="W307" s="59">
        <v>-3783.7481899999998</v>
      </c>
      <c r="X307" s="59">
        <v>-6453.4847699999991</v>
      </c>
      <c r="Y307" s="59">
        <v>-5164.6505999999999</v>
      </c>
      <c r="Z307" s="59">
        <v>-8993.2960700000003</v>
      </c>
      <c r="AA307" s="59">
        <v>-4416.9212400000006</v>
      </c>
      <c r="AB307" s="59">
        <v>-7747.8900800000001</v>
      </c>
      <c r="AC307" s="59">
        <v>-12601.0201</v>
      </c>
      <c r="AD307" s="59">
        <v>-5246.8453600000003</v>
      </c>
      <c r="AE307" s="59">
        <v>-9521.2177200000006</v>
      </c>
      <c r="AF307" s="59">
        <v>-2063.7552099999998</v>
      </c>
      <c r="AG307" s="59">
        <v>-3029.2851099999998</v>
      </c>
      <c r="AH307" s="59">
        <v>-3019.46837</v>
      </c>
      <c r="AI307" s="59">
        <v>-1493.27944</v>
      </c>
      <c r="AJ307" s="59">
        <v>-2082.0137199999999</v>
      </c>
      <c r="AK307" s="59">
        <v>-1116.0087599999999</v>
      </c>
      <c r="AL307" s="59">
        <v>-5007.4576299999999</v>
      </c>
      <c r="AM307" s="59">
        <v>-270014.27314</v>
      </c>
    </row>
    <row r="308" spans="1:39">
      <c r="A308" s="64" t="s">
        <v>421</v>
      </c>
      <c r="B308" s="59">
        <v>-8195.2169000000013</v>
      </c>
      <c r="C308" s="59">
        <v>-1930.9864399999999</v>
      </c>
      <c r="D308" s="59">
        <v>-5757.4095499999994</v>
      </c>
      <c r="E308" s="59">
        <v>-2644.3336899999999</v>
      </c>
      <c r="F308" s="59">
        <v>-915.1186899999999</v>
      </c>
      <c r="G308" s="59">
        <v>-797.9579</v>
      </c>
      <c r="H308" s="59">
        <v>-701.63785999999993</v>
      </c>
      <c r="I308" s="59">
        <v>-1344.9393400000001</v>
      </c>
      <c r="J308" s="59">
        <v>-987.07060999999999</v>
      </c>
      <c r="K308" s="59">
        <v>-756.59622999999999</v>
      </c>
      <c r="L308" s="59">
        <v>-612.18528000000003</v>
      </c>
      <c r="M308" s="59">
        <v>-652.07828000000006</v>
      </c>
      <c r="N308" s="59">
        <v>-1203.60123</v>
      </c>
      <c r="O308" s="59">
        <v>-914.98894999999993</v>
      </c>
      <c r="P308" s="59">
        <v>-221.21865</v>
      </c>
      <c r="Q308" s="59">
        <v>-603.48924999999997</v>
      </c>
      <c r="R308" s="59">
        <v>-527.51900999999998</v>
      </c>
      <c r="S308" s="59">
        <v>-621.34706999999992</v>
      </c>
      <c r="T308" s="59">
        <v>-552.59411</v>
      </c>
      <c r="U308" s="59">
        <v>-974.73034999999993</v>
      </c>
      <c r="V308" s="59">
        <v>-211.4992</v>
      </c>
      <c r="W308" s="59">
        <v>-566.74913000000004</v>
      </c>
      <c r="X308" s="59">
        <v>-565.14457999999991</v>
      </c>
      <c r="Y308" s="59">
        <v>-586.04895999999997</v>
      </c>
      <c r="Z308" s="59">
        <v>-2387.7964300000003</v>
      </c>
      <c r="AA308" s="59">
        <v>-501.82814000000002</v>
      </c>
      <c r="AB308" s="59">
        <v>-674.37424999999996</v>
      </c>
      <c r="AC308" s="59">
        <v>-874.94925999999998</v>
      </c>
      <c r="AD308" s="59">
        <v>-493.63840000000005</v>
      </c>
      <c r="AE308" s="59">
        <v>-1630.7893999999999</v>
      </c>
      <c r="AF308" s="59">
        <v>-214.17674</v>
      </c>
      <c r="AG308" s="59">
        <v>-219.50460000000001</v>
      </c>
      <c r="AH308" s="59">
        <v>-564.28013999999996</v>
      </c>
      <c r="AI308" s="59">
        <v>-232.64104</v>
      </c>
      <c r="AJ308" s="59">
        <v>-327.65246000000002</v>
      </c>
      <c r="AK308" s="59">
        <v>-143.83957999999998</v>
      </c>
      <c r="AL308" s="59">
        <v>-553.29968000000008</v>
      </c>
      <c r="AM308" s="59">
        <v>-41663.231380000005</v>
      </c>
    </row>
    <row r="309" spans="1:39">
      <c r="A309" s="64" t="s">
        <v>422</v>
      </c>
      <c r="B309" s="59">
        <v>-7251.37763</v>
      </c>
      <c r="C309" s="59">
        <v>-708.84722999999997</v>
      </c>
      <c r="D309" s="59">
        <v>-371.55468000000002</v>
      </c>
      <c r="E309" s="59">
        <v>-218.62423999999999</v>
      </c>
      <c r="F309" s="59">
        <v>-127.65949999999999</v>
      </c>
      <c r="G309" s="59">
        <v>-81.50949</v>
      </c>
      <c r="H309" s="59">
        <v>-66.334100000000007</v>
      </c>
      <c r="I309" s="59">
        <v>-124.44844000000001</v>
      </c>
      <c r="J309" s="59">
        <v>-182.22767999999999</v>
      </c>
      <c r="K309" s="59">
        <v>-91.198520000000002</v>
      </c>
      <c r="L309" s="59">
        <v>-111.40361999999999</v>
      </c>
      <c r="M309" s="59">
        <v>-97.799859999999995</v>
      </c>
      <c r="N309" s="59">
        <v>-1009.53359</v>
      </c>
      <c r="O309" s="59">
        <v>-171.28155999999998</v>
      </c>
      <c r="P309" s="59">
        <v>-226.34767000000002</v>
      </c>
      <c r="Q309" s="59">
        <v>-111.23092</v>
      </c>
      <c r="R309" s="59">
        <v>-84.013080000000002</v>
      </c>
      <c r="S309" s="59">
        <v>-79.268799999999999</v>
      </c>
      <c r="T309" s="59">
        <v>-103.88999000000001</v>
      </c>
      <c r="U309" s="59">
        <v>-157.80285999999998</v>
      </c>
      <c r="V309" s="59">
        <v>-118.79361999999999</v>
      </c>
      <c r="W309" s="59">
        <v>-52.038800000000002</v>
      </c>
      <c r="X309" s="59">
        <v>-136.74867999999998</v>
      </c>
      <c r="Y309" s="59">
        <v>-93.056970000000007</v>
      </c>
      <c r="Z309" s="59">
        <v>-545.04661999999996</v>
      </c>
      <c r="AA309" s="59">
        <v>-99.058279999999996</v>
      </c>
      <c r="AB309" s="59">
        <v>-121.79315</v>
      </c>
      <c r="AC309" s="59">
        <v>-513.81362000000001</v>
      </c>
      <c r="AD309" s="59">
        <v>-45.878809999999994</v>
      </c>
      <c r="AE309" s="59">
        <v>-193.78382999999999</v>
      </c>
      <c r="AF309" s="59">
        <v>-86.752560000000003</v>
      </c>
      <c r="AG309" s="59">
        <v>-37.691069999999996</v>
      </c>
      <c r="AH309" s="59">
        <v>-108.71227999999999</v>
      </c>
      <c r="AI309" s="59">
        <v>-37.785449999999997</v>
      </c>
      <c r="AJ309" s="59">
        <v>-74.758110000000002</v>
      </c>
      <c r="AK309" s="59">
        <v>-31.073250000000002</v>
      </c>
      <c r="AL309" s="59">
        <v>-73.765020000000007</v>
      </c>
      <c r="AM309" s="59">
        <v>-13746.90358</v>
      </c>
    </row>
    <row r="310" spans="1:39">
      <c r="A310" s="64" t="s">
        <v>423</v>
      </c>
      <c r="B310" s="59">
        <v>-3673.7257999999997</v>
      </c>
      <c r="C310" s="59">
        <v>-354.16621999999995</v>
      </c>
      <c r="D310" s="59">
        <v>-2660.5580399999999</v>
      </c>
      <c r="E310" s="59">
        <v>-670.86602000000005</v>
      </c>
      <c r="F310" s="59">
        <v>-142.64644000000001</v>
      </c>
      <c r="G310" s="59">
        <v>-158.83528000000001</v>
      </c>
      <c r="H310" s="59">
        <v>-93.968949999999992</v>
      </c>
      <c r="I310" s="59">
        <v>-200.48276000000001</v>
      </c>
      <c r="J310" s="59">
        <v>-275.69736</v>
      </c>
      <c r="K310" s="59">
        <v>-188.06392000000002</v>
      </c>
      <c r="L310" s="59">
        <v>-89.954809999999995</v>
      </c>
      <c r="M310" s="59">
        <v>-214.63029</v>
      </c>
      <c r="N310" s="59">
        <v>-301.97818999999998</v>
      </c>
      <c r="O310" s="59">
        <v>-148.85264999999998</v>
      </c>
      <c r="P310" s="59">
        <v>-372.17883</v>
      </c>
      <c r="Q310" s="59">
        <v>-198.51925</v>
      </c>
      <c r="R310" s="59">
        <v>-123.52152000000001</v>
      </c>
      <c r="S310" s="59">
        <v>-231.69632000000001</v>
      </c>
      <c r="T310" s="59">
        <v>-230.53868</v>
      </c>
      <c r="U310" s="59">
        <v>-305.98876000000001</v>
      </c>
      <c r="V310" s="59">
        <v>-95.979179999999999</v>
      </c>
      <c r="W310" s="59">
        <v>-130.34867</v>
      </c>
      <c r="X310" s="59">
        <v>-359.91098999999997</v>
      </c>
      <c r="Y310" s="59">
        <v>-135.63562999999999</v>
      </c>
      <c r="Z310" s="59">
        <v>-200.27970999999999</v>
      </c>
      <c r="AA310" s="59">
        <v>-133.62959000000001</v>
      </c>
      <c r="AB310" s="59">
        <v>-270.17712</v>
      </c>
      <c r="AC310" s="59">
        <v>-709.22239000000002</v>
      </c>
      <c r="AD310" s="59">
        <v>-238.87565000000001</v>
      </c>
      <c r="AE310" s="59">
        <v>-445.70083</v>
      </c>
      <c r="AF310" s="59">
        <v>-29.801959999999998</v>
      </c>
      <c r="AG310" s="59">
        <v>-97.217559999999992</v>
      </c>
      <c r="AH310" s="59">
        <v>-125.9183</v>
      </c>
      <c r="AI310" s="59">
        <v>-54.232839999999996</v>
      </c>
      <c r="AJ310" s="59">
        <v>-78.585170000000005</v>
      </c>
      <c r="AK310" s="59">
        <v>-13.06274</v>
      </c>
      <c r="AL310" s="59">
        <v>-223.25864999999999</v>
      </c>
      <c r="AM310" s="59">
        <v>-13978.70707</v>
      </c>
    </row>
    <row r="311" spans="1:39">
      <c r="A311" s="64" t="s">
        <v>424</v>
      </c>
      <c r="B311" s="59">
        <v>-3147.9806600000002</v>
      </c>
      <c r="C311" s="59">
        <v>-1360.61088</v>
      </c>
      <c r="D311" s="59">
        <v>-3115.8493900000003</v>
      </c>
      <c r="E311" s="59">
        <v>-1350.83629</v>
      </c>
      <c r="F311" s="59">
        <v>-530.87</v>
      </c>
      <c r="G311" s="59">
        <v>-479.36923999999999</v>
      </c>
      <c r="H311" s="59">
        <v>-392.60208</v>
      </c>
      <c r="I311" s="59">
        <v>-646.18200000000002</v>
      </c>
      <c r="J311" s="59">
        <v>-624.13549</v>
      </c>
      <c r="K311" s="59">
        <v>-890.59500000000003</v>
      </c>
      <c r="L311" s="59">
        <v>-408.57123999999999</v>
      </c>
      <c r="M311" s="59">
        <v>-432.45921999999996</v>
      </c>
      <c r="N311" s="59">
        <v>-1131.70874</v>
      </c>
      <c r="O311" s="59">
        <v>-88.453999999999994</v>
      </c>
      <c r="P311" s="59">
        <v>-462.61799999999999</v>
      </c>
      <c r="Q311" s="59">
        <v>-312.75745000000001</v>
      </c>
      <c r="R311" s="59">
        <v>-283.56771999999995</v>
      </c>
      <c r="S311" s="59">
        <v>-254.01835999999997</v>
      </c>
      <c r="T311" s="59">
        <v>-477.90391999999997</v>
      </c>
      <c r="U311" s="59">
        <v>-657.57722000000001</v>
      </c>
      <c r="V311" s="59">
        <v>-230.99343999999999</v>
      </c>
      <c r="W311" s="59">
        <v>-329.66374000000002</v>
      </c>
      <c r="X311" s="59">
        <v>-856.36678000000006</v>
      </c>
      <c r="Y311" s="59">
        <v>-387.55572999999998</v>
      </c>
      <c r="Z311" s="59">
        <v>-594.68043</v>
      </c>
      <c r="AA311" s="59">
        <v>-390.76</v>
      </c>
      <c r="AB311" s="59">
        <v>-859.04571999999996</v>
      </c>
      <c r="AC311" s="59">
        <v>-896.14168000000006</v>
      </c>
      <c r="AD311" s="59">
        <v>-407.29288000000003</v>
      </c>
      <c r="AE311" s="59">
        <v>-882.04697999999996</v>
      </c>
      <c r="AF311" s="59">
        <v>-294.88535999999999</v>
      </c>
      <c r="AG311" s="59">
        <v>-206.70442</v>
      </c>
      <c r="AH311" s="59">
        <v>-251.58241000000001</v>
      </c>
      <c r="AI311" s="59">
        <v>-92.79486</v>
      </c>
      <c r="AJ311" s="59">
        <v>-133.77323000000001</v>
      </c>
      <c r="AK311" s="59">
        <v>-101.81399999999999</v>
      </c>
      <c r="AL311" s="59">
        <v>-448.18662</v>
      </c>
      <c r="AM311" s="59">
        <v>-24412.955180000001</v>
      </c>
    </row>
    <row r="312" spans="1:39">
      <c r="A312" s="64" t="s">
        <v>425</v>
      </c>
      <c r="B312" s="59">
        <v>-2095.4705400000003</v>
      </c>
      <c r="C312" s="59">
        <v>-492.40320000000003</v>
      </c>
      <c r="D312" s="59">
        <v>-1363.04971</v>
      </c>
      <c r="E312" s="59">
        <v>-73.705789999999993</v>
      </c>
      <c r="F312" s="59">
        <v>-114.23694</v>
      </c>
      <c r="G312" s="59">
        <v>-84.72842</v>
      </c>
      <c r="H312" s="59">
        <v>-74.22650999999999</v>
      </c>
      <c r="I312" s="59">
        <v>-138.52017999999998</v>
      </c>
      <c r="J312" s="59">
        <v>-112.17400000000001</v>
      </c>
      <c r="K312" s="59">
        <v>-334.94346999999999</v>
      </c>
      <c r="L312" s="59">
        <v>-38.984050000000003</v>
      </c>
      <c r="M312" s="59">
        <v>-119.3403</v>
      </c>
      <c r="N312" s="59">
        <v>-58.212420000000002</v>
      </c>
      <c r="O312" s="59">
        <v>-23.717689999999997</v>
      </c>
      <c r="P312" s="59">
        <v>-126.31088000000001</v>
      </c>
      <c r="Q312" s="59">
        <v>-91.921589999999995</v>
      </c>
      <c r="R312" s="59">
        <v>-43.869860000000003</v>
      </c>
      <c r="S312" s="59">
        <v>-123.68678</v>
      </c>
      <c r="T312" s="59">
        <v>-43.100660000000005</v>
      </c>
      <c r="U312" s="59">
        <v>-115.92822</v>
      </c>
      <c r="V312" s="59">
        <v>-2.1520000000000001</v>
      </c>
      <c r="W312" s="59">
        <v>-63.152769999999997</v>
      </c>
      <c r="X312" s="59">
        <v>-109.45881</v>
      </c>
      <c r="Y312" s="59">
        <v>-189.06332999999998</v>
      </c>
      <c r="Z312" s="59">
        <v>-202.77766</v>
      </c>
      <c r="AA312" s="59">
        <v>-87.310679999999991</v>
      </c>
      <c r="AB312" s="59">
        <v>-46.230530000000002</v>
      </c>
      <c r="AC312" s="59">
        <v>-312.81066999999996</v>
      </c>
      <c r="AD312" s="59">
        <v>-86.837360000000004</v>
      </c>
      <c r="AE312" s="59">
        <v>-218.92506</v>
      </c>
      <c r="AF312" s="59">
        <v>-132.62002999999999</v>
      </c>
      <c r="AG312" s="59">
        <v>-36.079980000000006</v>
      </c>
      <c r="AH312" s="59">
        <v>-65.761839999999992</v>
      </c>
      <c r="AI312" s="59">
        <v>-34.898009999999999</v>
      </c>
      <c r="AJ312" s="59">
        <v>-10.268079999999999</v>
      </c>
      <c r="AK312" s="59">
        <v>-4.3656099999999993</v>
      </c>
      <c r="AL312" s="59">
        <v>-46.457809999999995</v>
      </c>
      <c r="AM312" s="59">
        <v>-7317.7014400000007</v>
      </c>
    </row>
    <row r="313" spans="1:39">
      <c r="A313" s="64" t="s">
        <v>426</v>
      </c>
      <c r="B313" s="59">
        <v>-3691.6594300000002</v>
      </c>
      <c r="C313" s="59">
        <v>-711.68623000000002</v>
      </c>
      <c r="D313" s="59">
        <v>-1827.4071100000001</v>
      </c>
      <c r="E313" s="59">
        <v>-562.91390999999999</v>
      </c>
      <c r="F313" s="59">
        <v>-224.70985000000002</v>
      </c>
      <c r="G313" s="59">
        <v>-229.53081</v>
      </c>
      <c r="H313" s="59">
        <v>-242.59332000000001</v>
      </c>
      <c r="I313" s="59">
        <v>-383.02278999999999</v>
      </c>
      <c r="J313" s="59">
        <v>-457.00903000000005</v>
      </c>
      <c r="K313" s="59">
        <v>-669.40748999999994</v>
      </c>
      <c r="L313" s="59">
        <v>-165.3134</v>
      </c>
      <c r="M313" s="59">
        <v>-288.49167</v>
      </c>
      <c r="N313" s="59">
        <v>-627.62079000000006</v>
      </c>
      <c r="O313" s="59">
        <v>-177.00058999999999</v>
      </c>
      <c r="P313" s="59">
        <v>-265.75190999999995</v>
      </c>
      <c r="Q313" s="59">
        <v>-133.92866000000001</v>
      </c>
      <c r="R313" s="59">
        <v>-182.83918</v>
      </c>
      <c r="S313" s="59">
        <v>-173.86107999999999</v>
      </c>
      <c r="T313" s="59">
        <v>-639.23675000000003</v>
      </c>
      <c r="U313" s="59">
        <v>-256.07616999999999</v>
      </c>
      <c r="V313" s="59">
        <v>-180.66437999999999</v>
      </c>
      <c r="W313" s="59">
        <v>-154.73001000000002</v>
      </c>
      <c r="X313" s="59">
        <v>-206.08457000000001</v>
      </c>
      <c r="Y313" s="59">
        <v>-225.09689</v>
      </c>
      <c r="Z313" s="59">
        <v>-433.13357000000002</v>
      </c>
      <c r="AA313" s="59">
        <v>-115.78286</v>
      </c>
      <c r="AB313" s="59">
        <v>-251.25022000000001</v>
      </c>
      <c r="AC313" s="59">
        <v>-820.73438999999996</v>
      </c>
      <c r="AD313" s="59">
        <v>-177.02742999999998</v>
      </c>
      <c r="AE313" s="59">
        <v>-655.75950999999998</v>
      </c>
      <c r="AF313" s="59">
        <v>-185.5549</v>
      </c>
      <c r="AG313" s="59">
        <v>-102.21617999999999</v>
      </c>
      <c r="AH313" s="59">
        <v>-210.49723999999998</v>
      </c>
      <c r="AI313" s="59">
        <v>-121.1557</v>
      </c>
      <c r="AJ313" s="59">
        <v>-40.324640000000002</v>
      </c>
      <c r="AK313" s="59">
        <v>-38.150059999999996</v>
      </c>
      <c r="AL313" s="59">
        <v>-308.78784999999999</v>
      </c>
      <c r="AM313" s="59">
        <v>-16137.01057</v>
      </c>
    </row>
    <row r="314" spans="1:39">
      <c r="A314" s="64" t="s">
        <v>427</v>
      </c>
      <c r="B314" s="59">
        <v>-436.26489000000004</v>
      </c>
      <c r="C314" s="59">
        <v>-247.83085</v>
      </c>
      <c r="D314" s="59">
        <v>-816.86096999999995</v>
      </c>
      <c r="E314" s="59">
        <v>-85.234490000000008</v>
      </c>
      <c r="F314" s="59">
        <v>-89.366050000000001</v>
      </c>
      <c r="G314" s="59">
        <v>-121.94499999999999</v>
      </c>
      <c r="H314" s="59">
        <v>-64.4251</v>
      </c>
      <c r="I314" s="59">
        <v>-80.09432000000001</v>
      </c>
      <c r="J314" s="59">
        <v>-34.91451</v>
      </c>
      <c r="K314" s="59">
        <v>-205.56148000000002</v>
      </c>
      <c r="L314" s="59">
        <v>-40.76108</v>
      </c>
      <c r="M314" s="59">
        <v>-50.704140000000002</v>
      </c>
      <c r="N314" s="59">
        <v>-99.172740000000005</v>
      </c>
      <c r="O314" s="59">
        <v>-18.92895</v>
      </c>
      <c r="P314" s="59">
        <v>-108.48752</v>
      </c>
      <c r="Q314" s="59">
        <v>-20.6738</v>
      </c>
      <c r="R314" s="59">
        <v>-122.05769000000001</v>
      </c>
      <c r="S314" s="59">
        <v>-140.35691</v>
      </c>
      <c r="T314" s="59">
        <v>-103.84653</v>
      </c>
      <c r="U314" s="59">
        <v>-52.956199999999995</v>
      </c>
      <c r="V314" s="59">
        <v>-18.720830000000003</v>
      </c>
      <c r="W314" s="59">
        <v>-38.533070000000002</v>
      </c>
      <c r="X314" s="59">
        <v>-56.568309999999997</v>
      </c>
      <c r="Y314" s="59">
        <v>-27.130179999999999</v>
      </c>
      <c r="Z314" s="59">
        <v>-169.08817000000002</v>
      </c>
      <c r="AA314" s="59">
        <v>-119.6396</v>
      </c>
      <c r="AB314" s="59">
        <v>-17.033570000000001</v>
      </c>
      <c r="AC314" s="59">
        <v>-210.07463000000001</v>
      </c>
      <c r="AD314" s="59">
        <v>-56.255369999999999</v>
      </c>
      <c r="AE314" s="59">
        <v>-291.66478000000001</v>
      </c>
      <c r="AF314" s="59">
        <v>-53.869540000000001</v>
      </c>
      <c r="AG314" s="59">
        <v>-83.384539999999987</v>
      </c>
      <c r="AH314" s="59">
        <v>-16.471049999999998</v>
      </c>
      <c r="AI314" s="59">
        <v>-51.36927</v>
      </c>
      <c r="AJ314" s="59">
        <v>-17.90559</v>
      </c>
      <c r="AK314" s="59">
        <v>-23.2</v>
      </c>
      <c r="AL314" s="59">
        <v>-97.889929999999993</v>
      </c>
      <c r="AM314" s="59">
        <v>-4289.2416499999999</v>
      </c>
    </row>
    <row r="315" spans="1:39">
      <c r="A315" s="65" t="s">
        <v>428</v>
      </c>
      <c r="B315" s="59">
        <v>-16815.68043</v>
      </c>
      <c r="C315" s="59">
        <v>-3803.5817400000001</v>
      </c>
      <c r="D315" s="59">
        <v>-9282.5933000000005</v>
      </c>
      <c r="E315" s="59">
        <v>-5057.1481100000001</v>
      </c>
      <c r="F315" s="59">
        <v>-1651.3242299999999</v>
      </c>
      <c r="G315" s="59">
        <v>-1800.6127099999999</v>
      </c>
      <c r="H315" s="59">
        <v>-1225.37806</v>
      </c>
      <c r="I315" s="59">
        <v>-2014.8202900000001</v>
      </c>
      <c r="J315" s="59">
        <v>-2106.4640399999998</v>
      </c>
      <c r="K315" s="59">
        <v>-2288.6655499999997</v>
      </c>
      <c r="L315" s="59">
        <v>-1006.07211</v>
      </c>
      <c r="M315" s="59">
        <v>-2394.26973</v>
      </c>
      <c r="N315" s="59">
        <v>-5852.2981600000003</v>
      </c>
      <c r="O315" s="59">
        <v>-1067.5283999999999</v>
      </c>
      <c r="P315" s="59">
        <v>-1713.1941000000002</v>
      </c>
      <c r="Q315" s="59">
        <v>-979.74102000000005</v>
      </c>
      <c r="R315" s="59">
        <v>-860.35117000000002</v>
      </c>
      <c r="S315" s="59">
        <v>-1090.2939899999999</v>
      </c>
      <c r="T315" s="59">
        <v>-1340.41949</v>
      </c>
      <c r="U315" s="59">
        <v>-2127.3360699999998</v>
      </c>
      <c r="V315" s="59">
        <v>-652.59357999999997</v>
      </c>
      <c r="W315" s="59">
        <v>-939.45101</v>
      </c>
      <c r="X315" s="59">
        <v>-2115.7924800000001</v>
      </c>
      <c r="Y315" s="59">
        <v>-1161.05169</v>
      </c>
      <c r="Z315" s="59">
        <v>-2843.1538799999998</v>
      </c>
      <c r="AA315" s="59">
        <v>-1371.82132</v>
      </c>
      <c r="AB315" s="59">
        <v>-2905.7824500000002</v>
      </c>
      <c r="AC315" s="59">
        <v>-2682.1783</v>
      </c>
      <c r="AD315" s="59">
        <v>-1086.9082800000001</v>
      </c>
      <c r="AE315" s="59">
        <v>-4208.59238</v>
      </c>
      <c r="AF315" s="59">
        <v>-337.09737999999999</v>
      </c>
      <c r="AG315" s="59">
        <v>-629.36145999999997</v>
      </c>
      <c r="AH315" s="59">
        <v>-684.41359999999997</v>
      </c>
      <c r="AI315" s="59">
        <v>-267.74849999999998</v>
      </c>
      <c r="AJ315" s="59">
        <v>-269.50521000000003</v>
      </c>
      <c r="AK315" s="59">
        <v>-197.14464000000001</v>
      </c>
      <c r="AL315" s="59">
        <v>-1215.4275299999999</v>
      </c>
      <c r="AM315" s="59">
        <v>-88045.796390000003</v>
      </c>
    </row>
    <row r="316" spans="1:39">
      <c r="A316" s="391" t="s">
        <v>972</v>
      </c>
      <c r="B316" s="440">
        <v>-13009.87392</v>
      </c>
      <c r="C316" s="440">
        <v>-1238.6354699999999</v>
      </c>
      <c r="D316" s="440">
        <v>2629.7384999999999</v>
      </c>
      <c r="E316" s="440">
        <v>1434.2367199999999</v>
      </c>
      <c r="F316" s="440">
        <v>814.10798</v>
      </c>
      <c r="G316" s="440">
        <v>516.24008000000003</v>
      </c>
      <c r="H316" s="440">
        <v>1144.3189399999999</v>
      </c>
      <c r="I316" s="440">
        <v>339.26661999999999</v>
      </c>
      <c r="J316" s="440">
        <v>89.482780000000005</v>
      </c>
      <c r="K316" s="440">
        <v>866.78193999999996</v>
      </c>
      <c r="L316" s="440">
        <v>-896.89454000000001</v>
      </c>
      <c r="M316" s="440">
        <v>4503.2701200000001</v>
      </c>
      <c r="N316" s="440">
        <v>927.22650999999996</v>
      </c>
      <c r="O316" s="440">
        <v>-299.17723000000001</v>
      </c>
      <c r="P316" s="440">
        <v>733.74331999999993</v>
      </c>
      <c r="Q316" s="440">
        <v>1.34822</v>
      </c>
      <c r="R316" s="440">
        <v>-807.16604000000007</v>
      </c>
      <c r="S316" s="440">
        <v>-987.3343000000001</v>
      </c>
      <c r="T316" s="440">
        <v>2325.6246599999999</v>
      </c>
      <c r="U316" s="440">
        <v>1742.3220100000001</v>
      </c>
      <c r="V316" s="440">
        <v>-947.14250000000004</v>
      </c>
      <c r="W316" s="440">
        <v>-577.68550000000005</v>
      </c>
      <c r="X316" s="440">
        <v>-614.39366000000007</v>
      </c>
      <c r="Y316" s="440">
        <v>541.51283000000001</v>
      </c>
      <c r="Z316" s="440">
        <v>-315.82990000000001</v>
      </c>
      <c r="AA316" s="440">
        <v>-1469.52369</v>
      </c>
      <c r="AB316" s="440">
        <v>1189.6313600000001</v>
      </c>
      <c r="AC316" s="440">
        <v>-146.16986</v>
      </c>
      <c r="AD316" s="440">
        <v>179.02395999999999</v>
      </c>
      <c r="AE316" s="440">
        <v>2002.1112700000001</v>
      </c>
      <c r="AF316" s="440">
        <v>544.39531999999997</v>
      </c>
      <c r="AG316" s="440">
        <v>88.227759999999989</v>
      </c>
      <c r="AH316" s="440">
        <v>-526.53026999999997</v>
      </c>
      <c r="AI316" s="440">
        <v>-484.46156000000002</v>
      </c>
      <c r="AJ316" s="440">
        <v>-591.35802999999999</v>
      </c>
      <c r="AK316" s="440">
        <v>1103.2677699999999</v>
      </c>
      <c r="AL316" s="440">
        <v>-987.03548000000001</v>
      </c>
      <c r="AM316" s="440">
        <v>-183.33328</v>
      </c>
    </row>
    <row r="317" spans="1:39">
      <c r="A317" s="65" t="s">
        <v>429</v>
      </c>
      <c r="B317" s="59">
        <v>44.181489999999997</v>
      </c>
      <c r="C317" s="59">
        <v>53.16328</v>
      </c>
      <c r="D317" s="59">
        <v>0</v>
      </c>
      <c r="E317" s="59">
        <v>0</v>
      </c>
      <c r="F317" s="59">
        <v>0</v>
      </c>
      <c r="G317" s="59">
        <v>0</v>
      </c>
      <c r="H317" s="59">
        <v>-1.2426600000000001</v>
      </c>
      <c r="I317" s="59">
        <v>0</v>
      </c>
      <c r="J317" s="59">
        <v>0</v>
      </c>
      <c r="K317" s="59">
        <v>3.6999999999999999E-4</v>
      </c>
      <c r="L317" s="59">
        <v>0</v>
      </c>
      <c r="M317" s="59">
        <v>0</v>
      </c>
      <c r="N317" s="59">
        <v>2.0270700000000001</v>
      </c>
      <c r="O317" s="59">
        <v>0</v>
      </c>
      <c r="P317" s="59">
        <v>0.24443000000000001</v>
      </c>
      <c r="Q317" s="59">
        <v>9.2200000000000008E-3</v>
      </c>
      <c r="R317" s="59">
        <v>0.27485000000000004</v>
      </c>
      <c r="S317" s="59">
        <v>5.5826700000000002</v>
      </c>
      <c r="T317" s="59">
        <v>5.9999999999999995E-5</v>
      </c>
      <c r="U317" s="59">
        <v>-30.77769</v>
      </c>
      <c r="V317" s="59">
        <v>0</v>
      </c>
      <c r="W317" s="59">
        <v>0</v>
      </c>
      <c r="X317" s="59">
        <v>145.78664999999998</v>
      </c>
      <c r="Y317" s="59">
        <v>0</v>
      </c>
      <c r="Z317" s="59">
        <v>0</v>
      </c>
      <c r="AA317" s="59">
        <v>0.39480999999999999</v>
      </c>
      <c r="AB317" s="59">
        <v>0.79397000000000006</v>
      </c>
      <c r="AC317" s="59">
        <v>2.65E-3</v>
      </c>
      <c r="AD317" s="59">
        <v>0</v>
      </c>
      <c r="AE317" s="59">
        <v>0</v>
      </c>
      <c r="AF317" s="59">
        <v>0</v>
      </c>
      <c r="AG317" s="59">
        <v>8.539999999999999E-3</v>
      </c>
      <c r="AH317" s="59">
        <v>1.49E-3</v>
      </c>
      <c r="AI317" s="59">
        <v>0</v>
      </c>
      <c r="AJ317" s="59">
        <v>3.9280000000000002E-2</v>
      </c>
      <c r="AK317" s="59">
        <v>0</v>
      </c>
      <c r="AL317" s="59">
        <v>0</v>
      </c>
      <c r="AM317" s="59">
        <v>220.49048000000002</v>
      </c>
    </row>
    <row r="318" spans="1:39">
      <c r="A318" s="65" t="s">
        <v>430</v>
      </c>
      <c r="B318" s="59">
        <v>44.16769</v>
      </c>
      <c r="C318" s="59">
        <v>53.16328</v>
      </c>
      <c r="D318" s="59">
        <v>0</v>
      </c>
      <c r="E318" s="59">
        <v>0</v>
      </c>
      <c r="F318" s="59">
        <v>0</v>
      </c>
      <c r="G318" s="59">
        <v>0</v>
      </c>
      <c r="H318" s="59">
        <v>-1.2426600000000001</v>
      </c>
      <c r="I318" s="59">
        <v>0</v>
      </c>
      <c r="J318" s="59">
        <v>0</v>
      </c>
      <c r="K318" s="59">
        <v>3.6999999999999999E-4</v>
      </c>
      <c r="L318" s="59">
        <v>0</v>
      </c>
      <c r="M318" s="59">
        <v>0</v>
      </c>
      <c r="N318" s="59">
        <v>3.9199999999999999E-3</v>
      </c>
      <c r="O318" s="59">
        <v>0</v>
      </c>
      <c r="P318" s="59">
        <v>0.24443000000000001</v>
      </c>
      <c r="Q318" s="59">
        <v>9.2200000000000008E-3</v>
      </c>
      <c r="R318" s="59">
        <v>0.20961000000000002</v>
      </c>
      <c r="S318" s="59">
        <v>5.5826700000000002</v>
      </c>
      <c r="T318" s="59">
        <v>5.9999999999999995E-5</v>
      </c>
      <c r="U318" s="59">
        <v>-30.77769</v>
      </c>
      <c r="V318" s="59">
        <v>0</v>
      </c>
      <c r="W318" s="59">
        <v>0</v>
      </c>
      <c r="X318" s="59">
        <v>145.78664999999998</v>
      </c>
      <c r="Y318" s="59">
        <v>0</v>
      </c>
      <c r="Z318" s="59">
        <v>0</v>
      </c>
      <c r="AA318" s="59">
        <v>0.39480999999999999</v>
      </c>
      <c r="AB318" s="59">
        <v>0.79397000000000006</v>
      </c>
      <c r="AC318" s="59">
        <v>2.65E-3</v>
      </c>
      <c r="AD318" s="59">
        <v>0</v>
      </c>
      <c r="AE318" s="59">
        <v>0</v>
      </c>
      <c r="AF318" s="59">
        <v>0</v>
      </c>
      <c r="AG318" s="59">
        <v>8.539999999999999E-3</v>
      </c>
      <c r="AH318" s="59">
        <v>1.49E-3</v>
      </c>
      <c r="AI318" s="59">
        <v>0</v>
      </c>
      <c r="AJ318" s="59">
        <v>3.9280000000000002E-2</v>
      </c>
      <c r="AK318" s="59">
        <v>0</v>
      </c>
      <c r="AL318" s="59">
        <v>0</v>
      </c>
      <c r="AM318" s="59">
        <v>218.38829000000001</v>
      </c>
    </row>
    <row r="319" spans="1:39">
      <c r="A319" s="65" t="s">
        <v>431</v>
      </c>
      <c r="B319" s="59">
        <v>1.3800000000000002E-2</v>
      </c>
      <c r="C319" s="59">
        <v>0</v>
      </c>
      <c r="D319" s="59">
        <v>0</v>
      </c>
      <c r="E319" s="59">
        <v>0</v>
      </c>
      <c r="F319" s="59">
        <v>0</v>
      </c>
      <c r="G319" s="59">
        <v>0</v>
      </c>
      <c r="H319" s="59">
        <v>0</v>
      </c>
      <c r="I319" s="59">
        <v>0</v>
      </c>
      <c r="J319" s="59">
        <v>0</v>
      </c>
      <c r="K319" s="59">
        <v>0</v>
      </c>
      <c r="L319" s="59">
        <v>0</v>
      </c>
      <c r="M319" s="59">
        <v>0</v>
      </c>
      <c r="N319" s="59">
        <v>2.0231500000000002</v>
      </c>
      <c r="O319" s="59">
        <v>0</v>
      </c>
      <c r="P319" s="59">
        <v>0</v>
      </c>
      <c r="Q319" s="59">
        <v>0</v>
      </c>
      <c r="R319" s="59">
        <v>6.5239999999999992E-2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2.1021900000000002</v>
      </c>
    </row>
    <row r="320" spans="1:39">
      <c r="A320" s="65" t="s">
        <v>432</v>
      </c>
      <c r="B320" s="59">
        <v>-10.664579999999999</v>
      </c>
      <c r="C320" s="59">
        <v>-1.8137099999999999</v>
      </c>
      <c r="D320" s="59">
        <v>0</v>
      </c>
      <c r="E320" s="59">
        <v>0</v>
      </c>
      <c r="F320" s="59">
        <v>-1.217E-2</v>
      </c>
      <c r="G320" s="59">
        <v>0</v>
      </c>
      <c r="H320" s="59">
        <v>3.2200000000000002E-3</v>
      </c>
      <c r="I320" s="59">
        <v>0</v>
      </c>
      <c r="J320" s="59">
        <v>0</v>
      </c>
      <c r="K320" s="59">
        <v>2.3900000000000002E-3</v>
      </c>
      <c r="L320" s="59">
        <v>0</v>
      </c>
      <c r="M320" s="59">
        <v>0</v>
      </c>
      <c r="N320" s="59">
        <v>-4.6484199999999998</v>
      </c>
      <c r="O320" s="59">
        <v>0</v>
      </c>
      <c r="P320" s="59">
        <v>-1.5900000000000001E-3</v>
      </c>
      <c r="Q320" s="59">
        <v>-9.2000000000000003E-4</v>
      </c>
      <c r="R320" s="59">
        <v>-6.3299999999999997E-3</v>
      </c>
      <c r="S320" s="59">
        <v>0</v>
      </c>
      <c r="T320" s="59">
        <v>-8.0000000000000007E-5</v>
      </c>
      <c r="U320" s="59">
        <v>0</v>
      </c>
      <c r="V320" s="59">
        <v>0</v>
      </c>
      <c r="W320" s="59">
        <v>-6.6210000000000004</v>
      </c>
      <c r="X320" s="59">
        <v>-0.13481000000000001</v>
      </c>
      <c r="Y320" s="59">
        <v>0</v>
      </c>
      <c r="Z320" s="59">
        <v>0</v>
      </c>
      <c r="AA320" s="59">
        <v>-15.58075</v>
      </c>
      <c r="AB320" s="59">
        <v>5.6900000000000006E-3</v>
      </c>
      <c r="AC320" s="59">
        <v>2.1900000000000001E-3</v>
      </c>
      <c r="AD320" s="59">
        <v>0</v>
      </c>
      <c r="AE320" s="59">
        <v>0</v>
      </c>
      <c r="AF320" s="59">
        <v>-1.2240000000000001E-2</v>
      </c>
      <c r="AG320" s="59">
        <v>-1.018E-2</v>
      </c>
      <c r="AH320" s="59">
        <v>0.50248999999999999</v>
      </c>
      <c r="AI320" s="59">
        <v>0</v>
      </c>
      <c r="AJ320" s="59">
        <v>-0.63864999999999994</v>
      </c>
      <c r="AK320" s="59">
        <v>0</v>
      </c>
      <c r="AL320" s="59">
        <v>0</v>
      </c>
      <c r="AM320" s="59">
        <v>-39.629449999999999</v>
      </c>
    </row>
    <row r="321" spans="1:39">
      <c r="A321" s="65" t="s">
        <v>433</v>
      </c>
      <c r="B321" s="59">
        <v>-10.66207</v>
      </c>
      <c r="C321" s="59">
        <v>-1.8137099999999999</v>
      </c>
      <c r="D321" s="59">
        <v>0</v>
      </c>
      <c r="E321" s="59">
        <v>0</v>
      </c>
      <c r="F321" s="59">
        <v>-1.217E-2</v>
      </c>
      <c r="G321" s="59">
        <v>0</v>
      </c>
      <c r="H321" s="59">
        <v>3.2200000000000002E-3</v>
      </c>
      <c r="I321" s="59">
        <v>0</v>
      </c>
      <c r="J321" s="59">
        <v>0</v>
      </c>
      <c r="K321" s="59">
        <v>2.3900000000000002E-3</v>
      </c>
      <c r="L321" s="59">
        <v>0</v>
      </c>
      <c r="M321" s="59">
        <v>0</v>
      </c>
      <c r="N321" s="59">
        <v>-4.6484199999999998</v>
      </c>
      <c r="O321" s="59">
        <v>0</v>
      </c>
      <c r="P321" s="59">
        <v>-1.5900000000000001E-3</v>
      </c>
      <c r="Q321" s="59">
        <v>-9.2000000000000003E-4</v>
      </c>
      <c r="R321" s="59">
        <v>-6.13E-3</v>
      </c>
      <c r="S321" s="59">
        <v>0</v>
      </c>
      <c r="T321" s="59">
        <v>-8.0000000000000007E-5</v>
      </c>
      <c r="U321" s="59">
        <v>0</v>
      </c>
      <c r="V321" s="59">
        <v>0</v>
      </c>
      <c r="W321" s="59">
        <v>-6.6210000000000004</v>
      </c>
      <c r="X321" s="59">
        <v>-0.13481000000000001</v>
      </c>
      <c r="Y321" s="59">
        <v>0</v>
      </c>
      <c r="Z321" s="59">
        <v>0</v>
      </c>
      <c r="AA321" s="59">
        <v>-15.58075</v>
      </c>
      <c r="AB321" s="59">
        <v>5.6900000000000006E-3</v>
      </c>
      <c r="AC321" s="59">
        <v>2.1900000000000001E-3</v>
      </c>
      <c r="AD321" s="59">
        <v>0</v>
      </c>
      <c r="AE321" s="59">
        <v>0</v>
      </c>
      <c r="AF321" s="59">
        <v>-1.2240000000000001E-2</v>
      </c>
      <c r="AG321" s="59">
        <v>-1.018E-2</v>
      </c>
      <c r="AH321" s="59">
        <v>0.50248999999999999</v>
      </c>
      <c r="AI321" s="59">
        <v>0</v>
      </c>
      <c r="AJ321" s="59">
        <v>-0.63864999999999994</v>
      </c>
      <c r="AK321" s="59">
        <v>0</v>
      </c>
      <c r="AL321" s="59">
        <v>0</v>
      </c>
      <c r="AM321" s="59">
        <v>-39.626739999999998</v>
      </c>
    </row>
    <row r="322" spans="1:39">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-2.0000000000000001E-4</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-2.7100000000000002E-3</v>
      </c>
    </row>
    <row r="323" spans="1:39">
      <c r="A323" s="155" t="s">
        <v>1239</v>
      </c>
      <c r="B323" s="440">
        <v>-12976.35701</v>
      </c>
      <c r="C323" s="440">
        <v>-1187.2858999999999</v>
      </c>
      <c r="D323" s="440">
        <v>2629.7384999999999</v>
      </c>
      <c r="E323" s="440">
        <v>1434.2367199999999</v>
      </c>
      <c r="F323" s="440">
        <v>814.09581000000003</v>
      </c>
      <c r="G323" s="440">
        <v>516.24008000000003</v>
      </c>
      <c r="H323" s="440">
        <v>1143.0795000000001</v>
      </c>
      <c r="I323" s="440">
        <v>339.26661999999999</v>
      </c>
      <c r="J323" s="440">
        <v>89.482780000000005</v>
      </c>
      <c r="K323" s="440">
        <v>866.78469999999993</v>
      </c>
      <c r="L323" s="440">
        <v>-896.89454000000001</v>
      </c>
      <c r="M323" s="440">
        <v>4503.2701200000001</v>
      </c>
      <c r="N323" s="440">
        <v>924.60516000000007</v>
      </c>
      <c r="O323" s="440">
        <v>-299.17723000000001</v>
      </c>
      <c r="P323" s="440">
        <v>733.98616000000004</v>
      </c>
      <c r="Q323" s="440">
        <v>1.3565199999999999</v>
      </c>
      <c r="R323" s="440">
        <v>-806.89751999999999</v>
      </c>
      <c r="S323" s="440">
        <v>-981.75162999999998</v>
      </c>
      <c r="T323" s="440">
        <v>2325.62464</v>
      </c>
      <c r="U323" s="440">
        <v>1711.54432</v>
      </c>
      <c r="V323" s="440">
        <v>-947.14250000000004</v>
      </c>
      <c r="W323" s="440">
        <v>-584.30650000000003</v>
      </c>
      <c r="X323" s="440">
        <v>-468.74182000000002</v>
      </c>
      <c r="Y323" s="440">
        <v>541.51283000000001</v>
      </c>
      <c r="Z323" s="440">
        <v>-315.82990000000001</v>
      </c>
      <c r="AA323" s="440">
        <v>-1484.7096299999998</v>
      </c>
      <c r="AB323" s="440">
        <v>1190.43102</v>
      </c>
      <c r="AC323" s="440">
        <v>-146.16502</v>
      </c>
      <c r="AD323" s="440">
        <v>179.02395999999999</v>
      </c>
      <c r="AE323" s="440">
        <v>2002.1112700000001</v>
      </c>
      <c r="AF323" s="440">
        <v>544.38307999999995</v>
      </c>
      <c r="AG323" s="440">
        <v>88.226119999999995</v>
      </c>
      <c r="AH323" s="440">
        <v>-526.02629000000002</v>
      </c>
      <c r="AI323" s="440">
        <v>-484.46156000000002</v>
      </c>
      <c r="AJ323" s="440">
        <v>-591.95740000000001</v>
      </c>
      <c r="AK323" s="440">
        <v>1103.2677699999999</v>
      </c>
      <c r="AL323" s="440">
        <v>-987.03548000000001</v>
      </c>
      <c r="AM323" s="440">
        <v>-2.4722499999999998</v>
      </c>
    </row>
    <row r="324" spans="1:39">
      <c r="A324" s="65" t="s">
        <v>435</v>
      </c>
      <c r="B324" s="59">
        <v>0</v>
      </c>
      <c r="C324" s="59">
        <v>13.48</v>
      </c>
      <c r="D324" s="59">
        <v>0</v>
      </c>
      <c r="E324" s="59">
        <v>1.37401</v>
      </c>
      <c r="F324" s="59">
        <v>1.2958699999999999</v>
      </c>
      <c r="G324" s="59">
        <v>0</v>
      </c>
      <c r="H324" s="59">
        <v>0</v>
      </c>
      <c r="I324" s="59">
        <v>0.35931000000000002</v>
      </c>
      <c r="J324" s="59">
        <v>3.10589</v>
      </c>
      <c r="K324" s="59">
        <v>-1.0923099999999999</v>
      </c>
      <c r="L324" s="59">
        <v>0</v>
      </c>
      <c r="M324" s="59">
        <v>0</v>
      </c>
      <c r="N324" s="59">
        <v>24.15061</v>
      </c>
      <c r="O324" s="59">
        <v>0</v>
      </c>
      <c r="P324" s="59">
        <v>11.02449</v>
      </c>
      <c r="Q324" s="59">
        <v>0</v>
      </c>
      <c r="R324" s="59">
        <v>-6.2845399999999998</v>
      </c>
      <c r="S324" s="59">
        <v>0</v>
      </c>
      <c r="T324" s="59">
        <v>10.920860000000001</v>
      </c>
      <c r="U324" s="59">
        <v>2</v>
      </c>
      <c r="V324" s="59">
        <v>29.495900000000002</v>
      </c>
      <c r="W324" s="59">
        <v>-101.70295</v>
      </c>
      <c r="X324" s="59">
        <v>-957.17484000000002</v>
      </c>
      <c r="Y324" s="59">
        <v>0.24891999999999997</v>
      </c>
      <c r="Z324" s="59">
        <v>0</v>
      </c>
      <c r="AA324" s="59">
        <v>-1.80179</v>
      </c>
      <c r="AB324" s="59">
        <v>24.466459999999998</v>
      </c>
      <c r="AC324" s="59">
        <v>0</v>
      </c>
      <c r="AD324" s="59">
        <v>3.6261300000000003</v>
      </c>
      <c r="AE324" s="59">
        <v>32.023569999999999</v>
      </c>
      <c r="AF324" s="59">
        <v>5.6100000000000004E-2</v>
      </c>
      <c r="AG324" s="59">
        <v>0</v>
      </c>
      <c r="AH324" s="59">
        <v>6.9449999999999998E-2</v>
      </c>
      <c r="AI324" s="59">
        <v>2.871</v>
      </c>
      <c r="AJ324" s="59">
        <v>13.163889999999999</v>
      </c>
      <c r="AK324" s="59">
        <v>0</v>
      </c>
      <c r="AL324" s="59">
        <v>0</v>
      </c>
      <c r="AM324" s="59">
        <v>-894.32396999999992</v>
      </c>
    </row>
    <row r="325" spans="1:39">
      <c r="A325" s="391" t="s">
        <v>971</v>
      </c>
      <c r="B325" s="440">
        <v>-12976.35701</v>
      </c>
      <c r="C325" s="440">
        <v>-1173.8058999999998</v>
      </c>
      <c r="D325" s="440">
        <v>2629.7384999999999</v>
      </c>
      <c r="E325" s="440">
        <v>1435.6107299999999</v>
      </c>
      <c r="F325" s="440">
        <v>815.39168000000006</v>
      </c>
      <c r="G325" s="440">
        <v>516.24008000000003</v>
      </c>
      <c r="H325" s="440">
        <v>1143.0795000000001</v>
      </c>
      <c r="I325" s="440">
        <v>339.62592999999998</v>
      </c>
      <c r="J325" s="440">
        <v>92.588669999999993</v>
      </c>
      <c r="K325" s="440">
        <v>865.69239000000005</v>
      </c>
      <c r="L325" s="440">
        <v>-896.89454000000001</v>
      </c>
      <c r="M325" s="440">
        <v>4503.2701200000001</v>
      </c>
      <c r="N325" s="440">
        <v>948.75576999999998</v>
      </c>
      <c r="O325" s="440">
        <v>-299.17723000000001</v>
      </c>
      <c r="P325" s="440">
        <v>745.01065000000006</v>
      </c>
      <c r="Q325" s="440">
        <v>1.3565199999999999</v>
      </c>
      <c r="R325" s="440">
        <v>-813.18206000000009</v>
      </c>
      <c r="S325" s="440">
        <v>-981.75162999999998</v>
      </c>
      <c r="T325" s="440">
        <v>2336.5455000000002</v>
      </c>
      <c r="U325" s="440">
        <v>1713.54432</v>
      </c>
      <c r="V325" s="440">
        <v>-917.64659999999992</v>
      </c>
      <c r="W325" s="440">
        <v>-686.0094499999999</v>
      </c>
      <c r="X325" s="440">
        <v>-1425.9166599999999</v>
      </c>
      <c r="Y325" s="440">
        <v>541.76175000000001</v>
      </c>
      <c r="Z325" s="440">
        <v>-315.82990000000001</v>
      </c>
      <c r="AA325" s="440">
        <v>-1486.5114199999998</v>
      </c>
      <c r="AB325" s="440">
        <v>1214.8974800000001</v>
      </c>
      <c r="AC325" s="440">
        <v>-146.16502</v>
      </c>
      <c r="AD325" s="440">
        <v>182.65009000000001</v>
      </c>
      <c r="AE325" s="440">
        <v>2034.1348400000002</v>
      </c>
      <c r="AF325" s="440">
        <v>544.43918000000008</v>
      </c>
      <c r="AG325" s="440">
        <v>88.226119999999995</v>
      </c>
      <c r="AH325" s="440">
        <v>-525.95683999999994</v>
      </c>
      <c r="AI325" s="440">
        <v>-481.59055999999998</v>
      </c>
      <c r="AJ325" s="440">
        <v>-578.79350999999997</v>
      </c>
      <c r="AK325" s="440">
        <v>1103.2677699999999</v>
      </c>
      <c r="AL325" s="440">
        <v>-987.03548000000001</v>
      </c>
      <c r="AM325" s="440">
        <v>-896.79621999999995</v>
      </c>
    </row>
    <row r="326" spans="1:39">
      <c r="A326" s="65" t="s">
        <v>436</v>
      </c>
      <c r="B326" s="59">
        <v>15378.020769999999</v>
      </c>
      <c r="C326" s="59">
        <v>367.18444</v>
      </c>
      <c r="D326" s="59">
        <v>820.67340999999999</v>
      </c>
      <c r="E326" s="59">
        <v>-216.70598999999999</v>
      </c>
      <c r="F326" s="59">
        <v>13.667819999999999</v>
      </c>
      <c r="G326" s="59">
        <v>86.607330000000005</v>
      </c>
      <c r="H326" s="59">
        <v>122.11053</v>
      </c>
      <c r="I326" s="59">
        <v>-58.397449999999999</v>
      </c>
      <c r="J326" s="59">
        <v>141.56625</v>
      </c>
      <c r="K326" s="59">
        <v>106.85544999999999</v>
      </c>
      <c r="L326" s="59">
        <v>-78.811619999999991</v>
      </c>
      <c r="M326" s="59">
        <v>132.95748999999998</v>
      </c>
      <c r="N326" s="59">
        <v>-630.82263999999998</v>
      </c>
      <c r="O326" s="59">
        <v>159.88609</v>
      </c>
      <c r="P326" s="59">
        <v>-225.05458999999999</v>
      </c>
      <c r="Q326" s="59">
        <v>102.75416</v>
      </c>
      <c r="R326" s="59">
        <v>-84.122230000000002</v>
      </c>
      <c r="S326" s="59">
        <v>-170.33664999999999</v>
      </c>
      <c r="T326" s="59">
        <v>-143.12413000000001</v>
      </c>
      <c r="U326" s="59">
        <v>-697.03738999999996</v>
      </c>
      <c r="V326" s="59">
        <v>-70.945030000000003</v>
      </c>
      <c r="W326" s="59">
        <v>115.26344999999999</v>
      </c>
      <c r="X326" s="59">
        <v>103.63566</v>
      </c>
      <c r="Y326" s="59">
        <v>152.88867000000002</v>
      </c>
      <c r="Z326" s="59">
        <v>0</v>
      </c>
      <c r="AA326" s="59">
        <v>12.55824</v>
      </c>
      <c r="AB326" s="59">
        <v>23.620609999999999</v>
      </c>
      <c r="AC326" s="59">
        <v>222.28548999999998</v>
      </c>
      <c r="AD326" s="59">
        <v>-46.347269999999995</v>
      </c>
      <c r="AE326" s="59">
        <v>-2.6235599999999999</v>
      </c>
      <c r="AF326" s="59">
        <v>-4.56426</v>
      </c>
      <c r="AG326" s="59">
        <v>12.37997</v>
      </c>
      <c r="AH326" s="59">
        <v>48.994879999999995</v>
      </c>
      <c r="AI326" s="59">
        <v>-16.137520000000002</v>
      </c>
      <c r="AJ326" s="59">
        <v>-42.321210000000001</v>
      </c>
      <c r="AK326" s="59">
        <v>-3.2545600000000001</v>
      </c>
      <c r="AL326" s="59">
        <v>3.17042</v>
      </c>
      <c r="AM326" s="59">
        <v>15636.47503</v>
      </c>
    </row>
    <row r="327" spans="1:39">
      <c r="A327" s="155" t="s">
        <v>1240</v>
      </c>
      <c r="B327" s="440">
        <v>2401.6637599999999</v>
      </c>
      <c r="C327" s="440">
        <v>-806.62145999999996</v>
      </c>
      <c r="D327" s="440">
        <v>3450.4119100000003</v>
      </c>
      <c r="E327" s="440">
        <v>1218.9047399999999</v>
      </c>
      <c r="F327" s="440">
        <v>829.05949999999996</v>
      </c>
      <c r="G327" s="440">
        <v>602.84741000000008</v>
      </c>
      <c r="H327" s="440">
        <v>1265.19003</v>
      </c>
      <c r="I327" s="440">
        <v>281.22847999999999</v>
      </c>
      <c r="J327" s="440">
        <v>234.15492</v>
      </c>
      <c r="K327" s="440">
        <v>972.54783999999995</v>
      </c>
      <c r="L327" s="440">
        <v>-975.70616000000007</v>
      </c>
      <c r="M327" s="440">
        <v>4636.2276099999999</v>
      </c>
      <c r="N327" s="440">
        <v>317.93313000000001</v>
      </c>
      <c r="O327" s="440">
        <v>-139.29114000000001</v>
      </c>
      <c r="P327" s="440">
        <v>519.95605999999998</v>
      </c>
      <c r="Q327" s="440">
        <v>104.11067999999999</v>
      </c>
      <c r="R327" s="440">
        <v>-897.30429000000004</v>
      </c>
      <c r="S327" s="440">
        <v>-1152.0882799999999</v>
      </c>
      <c r="T327" s="440">
        <v>2193.42137</v>
      </c>
      <c r="U327" s="440">
        <v>1016.50693</v>
      </c>
      <c r="V327" s="440">
        <v>-988.59163000000001</v>
      </c>
      <c r="W327" s="440">
        <v>-570.74599999999998</v>
      </c>
      <c r="X327" s="440">
        <v>-1322.2809999999999</v>
      </c>
      <c r="Y327" s="440">
        <v>694.65042000000005</v>
      </c>
      <c r="Z327" s="440">
        <v>-315.82990000000001</v>
      </c>
      <c r="AA327" s="440">
        <v>-1473.95318</v>
      </c>
      <c r="AB327" s="440">
        <v>1238.51809</v>
      </c>
      <c r="AC327" s="440">
        <v>76.120469999999997</v>
      </c>
      <c r="AD327" s="440">
        <v>136.30282</v>
      </c>
      <c r="AE327" s="440">
        <v>2031.5112799999999</v>
      </c>
      <c r="AF327" s="440">
        <v>539.87492000000009</v>
      </c>
      <c r="AG327" s="440">
        <v>100.60608999999999</v>
      </c>
      <c r="AH327" s="440">
        <v>-476.96196000000003</v>
      </c>
      <c r="AI327" s="440">
        <v>-497.72808000000003</v>
      </c>
      <c r="AJ327" s="440">
        <v>-621.11471999999992</v>
      </c>
      <c r="AK327" s="440">
        <v>1100.0132100000001</v>
      </c>
      <c r="AL327" s="440">
        <v>-983.86506000000008</v>
      </c>
      <c r="AM327" s="440">
        <v>14739.678810000001</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970</v>
      </c>
      <c r="B329" s="440">
        <v>2401.6637599999999</v>
      </c>
      <c r="C329" s="440">
        <v>-806.62145999999996</v>
      </c>
      <c r="D329" s="440">
        <v>3450.4119100000003</v>
      </c>
      <c r="E329" s="440">
        <v>1218.9047399999999</v>
      </c>
      <c r="F329" s="440">
        <v>829.05949999999996</v>
      </c>
      <c r="G329" s="440">
        <v>602.84741000000008</v>
      </c>
      <c r="H329" s="440">
        <v>1265.19003</v>
      </c>
      <c r="I329" s="440">
        <v>281.22847999999999</v>
      </c>
      <c r="J329" s="440">
        <v>234.15492</v>
      </c>
      <c r="K329" s="440">
        <v>972.54783999999995</v>
      </c>
      <c r="L329" s="440">
        <v>-975.70616000000007</v>
      </c>
      <c r="M329" s="440">
        <v>4636.2276099999999</v>
      </c>
      <c r="N329" s="440">
        <v>317.93313000000001</v>
      </c>
      <c r="O329" s="440">
        <v>-139.29114000000001</v>
      </c>
      <c r="P329" s="440">
        <v>519.95605999999998</v>
      </c>
      <c r="Q329" s="440">
        <v>104.11067999999999</v>
      </c>
      <c r="R329" s="440">
        <v>-897.30429000000004</v>
      </c>
      <c r="S329" s="440">
        <v>-1152.0882799999999</v>
      </c>
      <c r="T329" s="440">
        <v>2193.42137</v>
      </c>
      <c r="U329" s="440">
        <v>1016.50693</v>
      </c>
      <c r="V329" s="440">
        <v>-988.59163000000001</v>
      </c>
      <c r="W329" s="440">
        <v>-570.74599999999998</v>
      </c>
      <c r="X329" s="440">
        <v>-1322.2809999999999</v>
      </c>
      <c r="Y329" s="440">
        <v>694.65042000000005</v>
      </c>
      <c r="Z329" s="440">
        <v>-315.82990000000001</v>
      </c>
      <c r="AA329" s="440">
        <v>-1473.95318</v>
      </c>
      <c r="AB329" s="440">
        <v>1238.51809</v>
      </c>
      <c r="AC329" s="440">
        <v>76.120469999999997</v>
      </c>
      <c r="AD329" s="440">
        <v>136.30282</v>
      </c>
      <c r="AE329" s="440">
        <v>2031.5112799999999</v>
      </c>
      <c r="AF329" s="440">
        <v>539.87492000000009</v>
      </c>
      <c r="AG329" s="440">
        <v>100.60608999999999</v>
      </c>
      <c r="AH329" s="440">
        <v>-476.96196000000003</v>
      </c>
      <c r="AI329" s="440">
        <v>-497.72808000000003</v>
      </c>
      <c r="AJ329" s="440">
        <v>-621.11471999999992</v>
      </c>
      <c r="AK329" s="440">
        <v>1100.0132100000001</v>
      </c>
      <c r="AL329" s="440">
        <v>-983.86506000000008</v>
      </c>
      <c r="AM329" s="440">
        <v>14739.678810000001</v>
      </c>
    </row>
    <row r="330" spans="1:39">
      <c r="A330" s="65" t="s">
        <v>438</v>
      </c>
      <c r="B330" s="59">
        <v>-1606.7052800000001</v>
      </c>
      <c r="C330" s="59">
        <v>-454.51378000000005</v>
      </c>
      <c r="D330" s="59">
        <v>0</v>
      </c>
      <c r="E330" s="59">
        <v>0</v>
      </c>
      <c r="F330" s="59">
        <v>0</v>
      </c>
      <c r="G330" s="59">
        <v>0</v>
      </c>
      <c r="H330" s="59">
        <v>0</v>
      </c>
      <c r="I330" s="59">
        <v>0</v>
      </c>
      <c r="J330" s="59">
        <v>0</v>
      </c>
      <c r="K330" s="59">
        <v>0</v>
      </c>
      <c r="L330" s="59">
        <v>0</v>
      </c>
      <c r="M330" s="59">
        <v>-1349.4723799999999</v>
      </c>
      <c r="N330" s="59">
        <v>0</v>
      </c>
      <c r="O330" s="59">
        <v>0</v>
      </c>
      <c r="P330" s="59">
        <v>-129.98902000000001</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-321.10989000000001</v>
      </c>
      <c r="AL330" s="59">
        <v>0</v>
      </c>
      <c r="AM330" s="59">
        <v>-3861.7903500000002</v>
      </c>
    </row>
    <row r="331" spans="1:39">
      <c r="A331" s="391" t="s">
        <v>969</v>
      </c>
      <c r="B331" s="440">
        <v>794.95848000000001</v>
      </c>
      <c r="C331" s="440">
        <v>-1261.1352400000001</v>
      </c>
      <c r="D331" s="440">
        <v>3450.4119100000003</v>
      </c>
      <c r="E331" s="440">
        <v>1218.9047399999999</v>
      </c>
      <c r="F331" s="440">
        <v>829.05949999999996</v>
      </c>
      <c r="G331" s="440">
        <v>602.84741000000008</v>
      </c>
      <c r="H331" s="440">
        <v>1265.19003</v>
      </c>
      <c r="I331" s="440">
        <v>281.22847999999999</v>
      </c>
      <c r="J331" s="440">
        <v>234.15492</v>
      </c>
      <c r="K331" s="440">
        <v>972.54783999999995</v>
      </c>
      <c r="L331" s="440">
        <v>-975.70616000000007</v>
      </c>
      <c r="M331" s="440">
        <v>3286.7552299999998</v>
      </c>
      <c r="N331" s="440">
        <v>317.93313000000001</v>
      </c>
      <c r="O331" s="440">
        <v>-139.29114000000001</v>
      </c>
      <c r="P331" s="440">
        <v>389.96704</v>
      </c>
      <c r="Q331" s="440">
        <v>104.11067999999999</v>
      </c>
      <c r="R331" s="440">
        <v>-897.30429000000004</v>
      </c>
      <c r="S331" s="440">
        <v>-1152.0882799999999</v>
      </c>
      <c r="T331" s="440">
        <v>2193.42137</v>
      </c>
      <c r="U331" s="440">
        <v>1016.50693</v>
      </c>
      <c r="V331" s="440">
        <v>-988.59163000000001</v>
      </c>
      <c r="W331" s="440">
        <v>-570.74599999999998</v>
      </c>
      <c r="X331" s="440">
        <v>-1322.2809999999999</v>
      </c>
      <c r="Y331" s="440">
        <v>694.65042000000005</v>
      </c>
      <c r="Z331" s="440">
        <v>-315.82990000000001</v>
      </c>
      <c r="AA331" s="440">
        <v>-1473.95318</v>
      </c>
      <c r="AB331" s="440">
        <v>1238.51809</v>
      </c>
      <c r="AC331" s="440">
        <v>76.120469999999997</v>
      </c>
      <c r="AD331" s="440">
        <v>136.30282</v>
      </c>
      <c r="AE331" s="440">
        <v>2031.5112799999999</v>
      </c>
      <c r="AF331" s="440">
        <v>539.87492000000009</v>
      </c>
      <c r="AG331" s="440">
        <v>100.60608999999999</v>
      </c>
      <c r="AH331" s="440">
        <v>-476.96196000000003</v>
      </c>
      <c r="AI331" s="440">
        <v>-497.72808000000003</v>
      </c>
      <c r="AJ331" s="440">
        <v>-621.11471999999992</v>
      </c>
      <c r="AK331" s="440">
        <v>778.90331999999989</v>
      </c>
      <c r="AL331" s="440">
        <v>-983.86506000000008</v>
      </c>
      <c r="AM331" s="440">
        <v>10877.88846</v>
      </c>
    </row>
    <row r="332" spans="1:39" ht="3.75" customHeight="1" thickBot="1">
      <c r="A332" s="287"/>
      <c r="B332" s="490"/>
      <c r="C332" s="490"/>
      <c r="D332" s="490"/>
      <c r="E332" s="490"/>
      <c r="F332" s="490"/>
      <c r="G332" s="490"/>
      <c r="H332" s="490"/>
      <c r="I332" s="490"/>
      <c r="J332" s="490"/>
      <c r="K332" s="490"/>
      <c r="L332" s="490"/>
      <c r="M332" s="490"/>
      <c r="N332" s="490"/>
      <c r="O332" s="490"/>
      <c r="P332" s="490"/>
      <c r="Q332" s="490"/>
      <c r="R332" s="490"/>
      <c r="S332" s="490"/>
      <c r="T332" s="490"/>
      <c r="U332" s="490"/>
      <c r="V332" s="490"/>
      <c r="W332" s="490"/>
      <c r="X332" s="490"/>
      <c r="Y332" s="490"/>
      <c r="Z332" s="490"/>
      <c r="AA332" s="490"/>
      <c r="AB332" s="490"/>
      <c r="AC332" s="490"/>
      <c r="AD332" s="490"/>
      <c r="AE332" s="490"/>
      <c r="AF332" s="490"/>
      <c r="AG332" s="490"/>
      <c r="AH332" s="490"/>
      <c r="AI332" s="490"/>
      <c r="AJ332" s="490"/>
      <c r="AK332" s="490"/>
      <c r="AL332" s="490"/>
      <c r="AM332" s="490"/>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activeCell="A3" sqref="A3:AM3"/>
    </sheetView>
  </sheetViews>
  <sheetFormatPr defaultRowHeight="15"/>
  <cols>
    <col min="1" max="1" width="99.5703125" style="5" customWidth="1"/>
    <col min="2" max="5" width="8.28515625" style="5" bestFit="1" customWidth="1"/>
    <col min="6" max="6" width="9.28515625" style="5"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8.42578125" style="5"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4" bestFit="1" customWidth="1"/>
    <col min="37" max="37" width="9.85546875" style="719" customWidth="1"/>
    <col min="38" max="38" width="8.28515625" style="5" bestFit="1" customWidth="1"/>
    <col min="39" max="39" width="9.28515625" style="5" bestFit="1" customWidth="1"/>
    <col min="40" max="16384" width="9.140625" style="5"/>
  </cols>
  <sheetData>
    <row r="1" spans="1:39"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row>
    <row r="2" spans="1:39" ht="18">
      <c r="A2" s="734" t="s">
        <v>988</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row>
    <row r="3" spans="1:39" ht="30" customHeight="1">
      <c r="A3" s="740" t="s">
        <v>1506</v>
      </c>
      <c r="B3" s="740"/>
      <c r="C3" s="740"/>
      <c r="D3" s="740"/>
      <c r="E3" s="740"/>
      <c r="F3" s="740"/>
      <c r="G3" s="740"/>
      <c r="H3" s="740"/>
      <c r="I3" s="740"/>
      <c r="J3" s="740"/>
      <c r="K3" s="740"/>
      <c r="L3" s="740"/>
      <c r="M3" s="740"/>
      <c r="N3" s="740"/>
      <c r="O3" s="740"/>
      <c r="P3" s="740"/>
      <c r="Q3" s="740"/>
      <c r="R3" s="740"/>
      <c r="S3" s="740"/>
      <c r="T3" s="740"/>
      <c r="U3" s="740"/>
      <c r="V3" s="740"/>
      <c r="W3" s="740"/>
      <c r="X3" s="740"/>
      <c r="Y3" s="740"/>
      <c r="Z3" s="740"/>
      <c r="AA3" s="740"/>
      <c r="AB3" s="740"/>
      <c r="AC3" s="740"/>
      <c r="AD3" s="740"/>
      <c r="AE3" s="740"/>
      <c r="AF3" s="740"/>
      <c r="AG3" s="740"/>
      <c r="AH3" s="740"/>
      <c r="AI3" s="740"/>
      <c r="AJ3" s="740"/>
      <c r="AK3" s="740"/>
      <c r="AL3" s="740"/>
      <c r="AM3" s="740"/>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1316</v>
      </c>
      <c r="AH5" s="52" t="s">
        <v>1331</v>
      </c>
      <c r="AI5" s="52" t="s">
        <v>1332</v>
      </c>
      <c r="AJ5" s="52" t="s">
        <v>1348</v>
      </c>
      <c r="AK5" s="52" t="s">
        <v>1349</v>
      </c>
      <c r="AL5" s="52" t="s">
        <v>1480</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0.1673</v>
      </c>
      <c r="C8" s="106">
        <v>0.13089999999999999</v>
      </c>
      <c r="D8" s="106">
        <v>0.1115</v>
      </c>
      <c r="E8" s="106">
        <v>7.2700000000000001E-2</v>
      </c>
      <c r="F8" s="106">
        <v>0.1211</v>
      </c>
      <c r="G8" s="106">
        <v>8.4900000000000003E-2</v>
      </c>
      <c r="H8" s="106">
        <v>5.4899999999999997E-2</v>
      </c>
      <c r="I8" s="106">
        <v>5.1799999999999999E-2</v>
      </c>
      <c r="J8" s="106">
        <v>5.5100000000000003E-2</v>
      </c>
      <c r="K8" s="106">
        <v>7.46E-2</v>
      </c>
      <c r="L8" s="106">
        <v>3.9899999999999998E-2</v>
      </c>
      <c r="M8" s="106">
        <v>4.5499999999999999E-2</v>
      </c>
      <c r="N8" s="106">
        <v>7.1300000000000002E-2</v>
      </c>
      <c r="O8" s="106">
        <v>0.18490000000000001</v>
      </c>
      <c r="P8" s="106">
        <v>8.4400000000000003E-2</v>
      </c>
      <c r="Q8" s="106">
        <v>9.9000000000000005E-2</v>
      </c>
      <c r="R8" s="106">
        <v>8.6699999999999999E-2</v>
      </c>
      <c r="S8" s="106">
        <v>5.0599999999999999E-2</v>
      </c>
      <c r="T8" s="106">
        <v>6.2199999999999998E-2</v>
      </c>
      <c r="U8" s="106">
        <v>0.1193</v>
      </c>
      <c r="V8" s="106">
        <v>0.10580000000000001</v>
      </c>
      <c r="W8" s="106">
        <v>5.2200000000000003E-2</v>
      </c>
      <c r="X8" s="106">
        <v>7.7700000000000005E-2</v>
      </c>
      <c r="Y8" s="106">
        <v>4.07E-2</v>
      </c>
      <c r="Z8" s="106">
        <v>6.2399999999999997E-2</v>
      </c>
      <c r="AA8" s="106">
        <v>3.3700000000000001E-2</v>
      </c>
      <c r="AB8" s="106">
        <v>5.7099999999999998E-2</v>
      </c>
      <c r="AC8" s="106">
        <v>0.1211</v>
      </c>
      <c r="AD8" s="106">
        <v>4.53E-2</v>
      </c>
      <c r="AE8" s="106">
        <v>5.5800000000000002E-2</v>
      </c>
      <c r="AF8" s="106">
        <v>0.10580000000000001</v>
      </c>
      <c r="AG8" s="106">
        <v>7.3300000000000004E-2</v>
      </c>
      <c r="AH8" s="106">
        <v>7.46E-2</v>
      </c>
      <c r="AI8" s="106">
        <v>4.2200000000000001E-2</v>
      </c>
      <c r="AJ8" s="106">
        <v>7.4899999999999994E-2</v>
      </c>
      <c r="AK8" s="106">
        <v>3.0499999999999999E-2</v>
      </c>
      <c r="AL8" s="106">
        <v>6.1100000000000002E-2</v>
      </c>
      <c r="AM8" s="106">
        <v>9.9299999999999999E-2</v>
      </c>
    </row>
    <row r="9" spans="1:39">
      <c r="A9" s="103" t="s">
        <v>523</v>
      </c>
      <c r="B9" s="106">
        <v>0.66590000000000005</v>
      </c>
      <c r="C9" s="106">
        <v>0.751</v>
      </c>
      <c r="D9" s="106">
        <v>0.67659999999999998</v>
      </c>
      <c r="E9" s="106">
        <v>0.78820000000000001</v>
      </c>
      <c r="F9" s="106">
        <v>0.5605</v>
      </c>
      <c r="G9" s="106">
        <v>0.71860000000000002</v>
      </c>
      <c r="H9" s="106">
        <v>0.79359999999999997</v>
      </c>
      <c r="I9" s="106">
        <v>0.8377</v>
      </c>
      <c r="J9" s="106">
        <v>0.82809999999999995</v>
      </c>
      <c r="K9" s="106">
        <v>0.77310000000000001</v>
      </c>
      <c r="L9" s="106">
        <v>0.76490000000000002</v>
      </c>
      <c r="M9" s="106">
        <v>0.84209999999999996</v>
      </c>
      <c r="N9" s="106">
        <v>0.82820000000000005</v>
      </c>
      <c r="O9" s="106">
        <v>0.71650000000000003</v>
      </c>
      <c r="P9" s="106">
        <v>0.68489999999999995</v>
      </c>
      <c r="Q9" s="106">
        <v>0.79420000000000002</v>
      </c>
      <c r="R9" s="106">
        <v>0.80379999999999996</v>
      </c>
      <c r="S9" s="106">
        <v>0.83050000000000002</v>
      </c>
      <c r="T9" s="106">
        <v>0.76880000000000004</v>
      </c>
      <c r="U9" s="106">
        <v>0.79890000000000005</v>
      </c>
      <c r="V9" s="106">
        <v>0.82040000000000002</v>
      </c>
      <c r="W9" s="106">
        <v>0.70789999999999997</v>
      </c>
      <c r="X9" s="106">
        <v>0.72860000000000003</v>
      </c>
      <c r="Y9" s="106">
        <v>0.77829999999999999</v>
      </c>
      <c r="Z9" s="106">
        <v>0.7974</v>
      </c>
      <c r="AA9" s="106">
        <v>0.83</v>
      </c>
      <c r="AB9" s="106">
        <v>0.78090000000000004</v>
      </c>
      <c r="AC9" s="106">
        <v>0.75639999999999996</v>
      </c>
      <c r="AD9" s="106">
        <v>0.85709999999999997</v>
      </c>
      <c r="AE9" s="106">
        <v>0.71489999999999998</v>
      </c>
      <c r="AF9" s="106">
        <v>0.75060000000000004</v>
      </c>
      <c r="AG9" s="106">
        <v>0.80100000000000005</v>
      </c>
      <c r="AH9" s="106">
        <v>0.82720000000000005</v>
      </c>
      <c r="AI9" s="106">
        <v>0.74590000000000001</v>
      </c>
      <c r="AJ9" s="106">
        <v>0.73550000000000004</v>
      </c>
      <c r="AK9" s="106">
        <v>0.91720000000000002</v>
      </c>
      <c r="AL9" s="106">
        <v>0.83389999999999997</v>
      </c>
      <c r="AM9" s="106">
        <v>0.74529999999999996</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1405</v>
      </c>
      <c r="B11" s="106">
        <v>0.61950000000000005</v>
      </c>
      <c r="C11" s="106">
        <v>0.70340000000000003</v>
      </c>
      <c r="D11" s="106">
        <v>0.76519999999999999</v>
      </c>
      <c r="E11" s="106">
        <v>0.80800000000000005</v>
      </c>
      <c r="F11" s="106">
        <v>0.6593</v>
      </c>
      <c r="G11" s="106">
        <v>0.71079999999999999</v>
      </c>
      <c r="H11" s="106">
        <v>0.71379999999999999</v>
      </c>
      <c r="I11" s="106">
        <v>0.70099999999999996</v>
      </c>
      <c r="J11" s="106">
        <v>0.74450000000000005</v>
      </c>
      <c r="K11" s="106">
        <v>0.7258</v>
      </c>
      <c r="L11" s="106">
        <v>0.72309999999999997</v>
      </c>
      <c r="M11" s="106">
        <v>0.74729999999999996</v>
      </c>
      <c r="N11" s="106">
        <v>0.72960000000000003</v>
      </c>
      <c r="O11" s="106">
        <v>0.84199999999999997</v>
      </c>
      <c r="P11" s="106">
        <v>0.80249999999999999</v>
      </c>
      <c r="Q11" s="106">
        <v>0.84660000000000002</v>
      </c>
      <c r="R11" s="106">
        <v>0.80489999999999995</v>
      </c>
      <c r="S11" s="106">
        <v>0.56740000000000002</v>
      </c>
      <c r="T11" s="106">
        <v>0.77690000000000003</v>
      </c>
      <c r="U11" s="106">
        <v>0.78139999999999998</v>
      </c>
      <c r="V11" s="106">
        <v>0.78680000000000005</v>
      </c>
      <c r="W11" s="106">
        <v>0.84509999999999996</v>
      </c>
      <c r="X11" s="106">
        <v>0.76819999999999999</v>
      </c>
      <c r="Y11" s="106">
        <v>0.76119999999999999</v>
      </c>
      <c r="Z11" s="106">
        <v>0.76139999999999997</v>
      </c>
      <c r="AA11" s="106">
        <v>0.71530000000000005</v>
      </c>
      <c r="AB11" s="106">
        <v>0.74029999999999996</v>
      </c>
      <c r="AC11" s="106">
        <v>0.76849999999999996</v>
      </c>
      <c r="AD11" s="106">
        <v>0.74199999999999999</v>
      </c>
      <c r="AE11" s="106">
        <v>0.80130000000000001</v>
      </c>
      <c r="AF11" s="106">
        <v>0.34200000000000003</v>
      </c>
      <c r="AG11" s="106">
        <v>0.80459999999999998</v>
      </c>
      <c r="AH11" s="106">
        <v>0.75180000000000002</v>
      </c>
      <c r="AI11" s="106">
        <v>0.5202</v>
      </c>
      <c r="AJ11" s="106">
        <v>0.87080000000000002</v>
      </c>
      <c r="AK11" s="106">
        <v>0.24160000000000001</v>
      </c>
      <c r="AL11" s="106">
        <v>0.83069999999999999</v>
      </c>
      <c r="AM11" s="106">
        <v>0.72529999999999994</v>
      </c>
    </row>
    <row r="12" spans="1:39">
      <c r="A12" s="108" t="s">
        <v>1406</v>
      </c>
      <c r="B12" s="106">
        <v>0.61950000000000005</v>
      </c>
      <c r="C12" s="106">
        <v>0.70399999999999996</v>
      </c>
      <c r="D12" s="106">
        <v>0.76529999999999998</v>
      </c>
      <c r="E12" s="106">
        <v>0.80859999999999999</v>
      </c>
      <c r="F12" s="106">
        <v>0.65939999999999999</v>
      </c>
      <c r="G12" s="106">
        <v>0.71120000000000005</v>
      </c>
      <c r="H12" s="106">
        <v>0.71379999999999999</v>
      </c>
      <c r="I12" s="106">
        <v>0.70140000000000002</v>
      </c>
      <c r="J12" s="106">
        <v>0.74580000000000002</v>
      </c>
      <c r="K12" s="106">
        <v>0.7258</v>
      </c>
      <c r="L12" s="106">
        <v>0.72309999999999997</v>
      </c>
      <c r="M12" s="106">
        <v>0.74729999999999996</v>
      </c>
      <c r="N12" s="106">
        <v>0.73029999999999995</v>
      </c>
      <c r="O12" s="106">
        <v>0.84260000000000002</v>
      </c>
      <c r="P12" s="106">
        <v>0.80249999999999999</v>
      </c>
      <c r="Q12" s="106">
        <v>0.84699999999999998</v>
      </c>
      <c r="R12" s="106">
        <v>0.80489999999999995</v>
      </c>
      <c r="S12" s="106">
        <v>0.56769999999999998</v>
      </c>
      <c r="T12" s="106">
        <v>0.77700000000000002</v>
      </c>
      <c r="U12" s="106">
        <v>0.78210000000000002</v>
      </c>
      <c r="V12" s="106">
        <v>0.78680000000000005</v>
      </c>
      <c r="W12" s="106">
        <v>0.84550000000000003</v>
      </c>
      <c r="X12" s="106">
        <v>0.76829999999999998</v>
      </c>
      <c r="Y12" s="106">
        <v>0.76129999999999998</v>
      </c>
      <c r="Z12" s="106">
        <v>0.76219999999999999</v>
      </c>
      <c r="AA12" s="106">
        <v>0.71650000000000003</v>
      </c>
      <c r="AB12" s="106">
        <v>0.74070000000000003</v>
      </c>
      <c r="AC12" s="106">
        <v>0.76980000000000004</v>
      </c>
      <c r="AD12" s="106">
        <v>0.74229999999999996</v>
      </c>
      <c r="AE12" s="106">
        <v>0.80130000000000001</v>
      </c>
      <c r="AF12" s="106">
        <v>0.34200000000000003</v>
      </c>
      <c r="AG12" s="106">
        <v>0.80459999999999998</v>
      </c>
      <c r="AH12" s="106">
        <v>0.75180000000000002</v>
      </c>
      <c r="AI12" s="106">
        <v>0.5202</v>
      </c>
      <c r="AJ12" s="106">
        <v>0.87080000000000002</v>
      </c>
      <c r="AK12" s="106">
        <v>0.24160000000000001</v>
      </c>
      <c r="AL12" s="106">
        <v>0.83069999999999999</v>
      </c>
      <c r="AM12" s="106">
        <v>0.72560000000000002</v>
      </c>
    </row>
    <row r="13" spans="1:39">
      <c r="A13" s="103" t="s">
        <v>1407</v>
      </c>
      <c r="B13" s="106">
        <v>9.7500000000000003E-2</v>
      </c>
      <c r="C13" s="106">
        <v>0.16439999999999999</v>
      </c>
      <c r="D13" s="106">
        <v>6.2799999999999995E-2</v>
      </c>
      <c r="E13" s="106">
        <v>6.2600000000000003E-2</v>
      </c>
      <c r="F13" s="106">
        <v>0.13880000000000001</v>
      </c>
      <c r="G13" s="106">
        <v>7.0999999999999994E-2</v>
      </c>
      <c r="H13" s="106">
        <v>6.4899999999999999E-2</v>
      </c>
      <c r="I13" s="106">
        <v>7.7100000000000002E-2</v>
      </c>
      <c r="J13" s="106">
        <v>4.7500000000000001E-2</v>
      </c>
      <c r="K13" s="106">
        <v>3.0800000000000001E-2</v>
      </c>
      <c r="L13" s="106">
        <v>2.8400000000000002E-2</v>
      </c>
      <c r="M13" s="106">
        <v>1.17E-2</v>
      </c>
      <c r="N13" s="106">
        <v>9.2100000000000001E-2</v>
      </c>
      <c r="O13" s="106">
        <v>1.7100000000000001E-2</v>
      </c>
      <c r="P13" s="106">
        <v>8.4500000000000006E-2</v>
      </c>
      <c r="Q13" s="106">
        <v>1.78E-2</v>
      </c>
      <c r="R13" s="106">
        <v>0</v>
      </c>
      <c r="S13" s="106">
        <v>1.5800000000000002E-2</v>
      </c>
      <c r="T13" s="106">
        <v>3.04E-2</v>
      </c>
      <c r="U13" s="106">
        <v>6.5699999999999995E-2</v>
      </c>
      <c r="V13" s="106">
        <v>7.4499999999999997E-2</v>
      </c>
      <c r="W13" s="106">
        <v>3.8999999999999998E-3</v>
      </c>
      <c r="X13" s="106">
        <v>2.1299999999999999E-2</v>
      </c>
      <c r="Y13" s="106">
        <v>7.7299999999999994E-2</v>
      </c>
      <c r="Z13" s="106">
        <v>9.9900000000000003E-2</v>
      </c>
      <c r="AA13" s="106">
        <v>0.1522</v>
      </c>
      <c r="AB13" s="106">
        <v>0.1333</v>
      </c>
      <c r="AC13" s="106">
        <v>5.1499999999999997E-2</v>
      </c>
      <c r="AD13" s="106">
        <v>0.1321</v>
      </c>
      <c r="AE13" s="106">
        <v>1.6199999999999999E-2</v>
      </c>
      <c r="AF13" s="106">
        <v>0.18959999999999999</v>
      </c>
      <c r="AG13" s="106">
        <v>2.6599999999999999E-2</v>
      </c>
      <c r="AH13" s="106">
        <v>4.6100000000000002E-2</v>
      </c>
      <c r="AI13" s="106">
        <v>4.19E-2</v>
      </c>
      <c r="AJ13" s="106">
        <v>0</v>
      </c>
      <c r="AK13" s="106">
        <v>0</v>
      </c>
      <c r="AL13" s="106">
        <v>5.04E-2</v>
      </c>
      <c r="AM13" s="106">
        <v>7.7499999999999999E-2</v>
      </c>
    </row>
    <row r="14" spans="1:39">
      <c r="A14" s="108" t="s">
        <v>1408</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6.0000000000000001E-3</v>
      </c>
      <c r="AI14" s="106">
        <v>0</v>
      </c>
      <c r="AJ14" s="106">
        <v>1.9E-3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1456</v>
      </c>
      <c r="B16" s="106">
        <v>0.19919999999999999</v>
      </c>
      <c r="C16" s="106">
        <v>5.11E-2</v>
      </c>
      <c r="D16" s="106">
        <v>7.9000000000000008E-3</v>
      </c>
      <c r="E16" s="106">
        <v>5.0599999999999999E-2</v>
      </c>
      <c r="F16" s="106">
        <v>3.4599999999999999E-2</v>
      </c>
      <c r="G16" s="106">
        <v>0.15579999999999999</v>
      </c>
      <c r="H16" s="106">
        <v>5.4199999999999998E-2</v>
      </c>
      <c r="I16" s="106">
        <v>6.2199999999999998E-2</v>
      </c>
      <c r="J16" s="106">
        <v>0.14099999999999999</v>
      </c>
      <c r="K16" s="106">
        <v>6.3600000000000004E-2</v>
      </c>
      <c r="L16" s="106">
        <v>0.18659999999999999</v>
      </c>
      <c r="M16" s="106">
        <v>2.81E-2</v>
      </c>
      <c r="N16" s="106">
        <v>6.5799999999999997E-2</v>
      </c>
      <c r="O16" s="106">
        <v>0.1149</v>
      </c>
      <c r="P16" s="106">
        <v>7.2300000000000003E-2</v>
      </c>
      <c r="Q16" s="106">
        <v>9.7999999999999997E-3</v>
      </c>
      <c r="R16" s="106">
        <v>1.3599999999999999E-2</v>
      </c>
      <c r="S16" s="106">
        <v>4.8999999999999998E-3</v>
      </c>
      <c r="T16" s="106">
        <v>4.4999999999999997E-3</v>
      </c>
      <c r="U16" s="106">
        <v>1.66E-2</v>
      </c>
      <c r="V16" s="106">
        <v>4.7000000000000002E-3</v>
      </c>
      <c r="W16" s="106">
        <v>4.0000000000000001E-3</v>
      </c>
      <c r="X16" s="106">
        <v>1.7399999999999999E-2</v>
      </c>
      <c r="Y16" s="106">
        <v>0.76239999999999997</v>
      </c>
      <c r="Z16" s="106">
        <v>5.8299999999999998E-2</v>
      </c>
      <c r="AA16" s="106">
        <v>0.28560000000000002</v>
      </c>
      <c r="AB16" s="106">
        <v>3.8399999999999997E-2</v>
      </c>
      <c r="AC16" s="106">
        <v>7.0900000000000005E-2</v>
      </c>
      <c r="AD16" s="106">
        <v>2.98E-2</v>
      </c>
      <c r="AE16" s="106">
        <v>1.12E-2</v>
      </c>
      <c r="AF16" s="106">
        <v>1.3100000000000001E-2</v>
      </c>
      <c r="AG16" s="106">
        <v>1.5100000000000001E-2</v>
      </c>
      <c r="AH16" s="106">
        <v>1.6500000000000001E-2</v>
      </c>
      <c r="AI16" s="106">
        <v>3.8999999999999998E-3</v>
      </c>
      <c r="AJ16" s="106">
        <v>0.2072</v>
      </c>
      <c r="AK16" s="106">
        <v>2.0000000000000001E-4</v>
      </c>
      <c r="AL16" s="106">
        <v>0</v>
      </c>
      <c r="AM16" s="106">
        <v>7.7799999999999994E-2</v>
      </c>
    </row>
    <row r="17" spans="1:39">
      <c r="A17" s="108" t="s">
        <v>1410</v>
      </c>
      <c r="B17" s="106">
        <v>0.80079999999999996</v>
      </c>
      <c r="C17" s="106">
        <v>0.94889999999999997</v>
      </c>
      <c r="D17" s="106">
        <v>0.99209999999999998</v>
      </c>
      <c r="E17" s="106">
        <v>0.94940000000000002</v>
      </c>
      <c r="F17" s="106">
        <v>0.96540000000000004</v>
      </c>
      <c r="G17" s="106">
        <v>0.84419999999999995</v>
      </c>
      <c r="H17" s="106">
        <v>0.94579999999999997</v>
      </c>
      <c r="I17" s="106">
        <v>0.93779999999999997</v>
      </c>
      <c r="J17" s="106">
        <v>0.85899999999999999</v>
      </c>
      <c r="K17" s="106">
        <v>0.93640000000000001</v>
      </c>
      <c r="L17" s="106">
        <v>0.81340000000000001</v>
      </c>
      <c r="M17" s="106">
        <v>0.97189999999999999</v>
      </c>
      <c r="N17" s="106">
        <v>0.93420000000000003</v>
      </c>
      <c r="O17" s="106">
        <v>0.8851</v>
      </c>
      <c r="P17" s="106">
        <v>0.92769999999999997</v>
      </c>
      <c r="Q17" s="106">
        <v>0.99019999999999997</v>
      </c>
      <c r="R17" s="106">
        <v>0.98640000000000005</v>
      </c>
      <c r="S17" s="106">
        <v>0.99509999999999998</v>
      </c>
      <c r="T17" s="106">
        <v>0.99550000000000005</v>
      </c>
      <c r="U17" s="106">
        <v>0.98340000000000005</v>
      </c>
      <c r="V17" s="106">
        <v>0.99529999999999996</v>
      </c>
      <c r="W17" s="106">
        <v>0.996</v>
      </c>
      <c r="X17" s="106">
        <v>0.98260000000000003</v>
      </c>
      <c r="Y17" s="106">
        <v>0.23760000000000001</v>
      </c>
      <c r="Z17" s="106">
        <v>0.94169999999999998</v>
      </c>
      <c r="AA17" s="106">
        <v>0.71440000000000003</v>
      </c>
      <c r="AB17" s="106">
        <v>0.96160000000000001</v>
      </c>
      <c r="AC17" s="106">
        <v>0.92910000000000004</v>
      </c>
      <c r="AD17" s="106">
        <v>0.97019999999999995</v>
      </c>
      <c r="AE17" s="106">
        <v>0.98880000000000001</v>
      </c>
      <c r="AF17" s="106">
        <v>0.9869</v>
      </c>
      <c r="AG17" s="106">
        <v>0.9849</v>
      </c>
      <c r="AH17" s="106">
        <v>0.98350000000000004</v>
      </c>
      <c r="AI17" s="106">
        <v>0.99609999999999999</v>
      </c>
      <c r="AJ17" s="106">
        <v>0.79279999999999995</v>
      </c>
      <c r="AK17" s="106">
        <v>0.99980000000000002</v>
      </c>
      <c r="AL17" s="106">
        <v>1</v>
      </c>
      <c r="AM17" s="106">
        <v>0.92220000000000002</v>
      </c>
    </row>
    <row r="18" spans="1:39">
      <c r="A18" s="108" t="s">
        <v>526</v>
      </c>
      <c r="B18" s="110">
        <v>672.86469999999997</v>
      </c>
      <c r="C18" s="110">
        <v>692.16070000000002</v>
      </c>
      <c r="D18" s="110">
        <v>674.52520000000004</v>
      </c>
      <c r="E18" s="110">
        <v>677.02300000000002</v>
      </c>
      <c r="F18" s="110">
        <v>716.69669999999996</v>
      </c>
      <c r="G18" s="110">
        <v>602.37869999999998</v>
      </c>
      <c r="H18" s="110">
        <v>491.87</v>
      </c>
      <c r="I18" s="110">
        <v>641.05070000000001</v>
      </c>
      <c r="J18" s="110">
        <v>713.77160000000003</v>
      </c>
      <c r="K18" s="110">
        <v>639.53219999999999</v>
      </c>
      <c r="L18" s="110">
        <v>632.34649999999999</v>
      </c>
      <c r="M18" s="110">
        <v>539.31110000000001</v>
      </c>
      <c r="N18" s="110">
        <v>776.19979999999998</v>
      </c>
      <c r="O18" s="110">
        <v>628.64710000000002</v>
      </c>
      <c r="P18" s="110">
        <v>446.80669999999998</v>
      </c>
      <c r="Q18" s="110">
        <v>840.62459999999999</v>
      </c>
      <c r="R18" s="110">
        <v>665.05909999999994</v>
      </c>
      <c r="S18" s="110">
        <v>579.80830000000003</v>
      </c>
      <c r="T18" s="110">
        <v>445.3664</v>
      </c>
      <c r="U18" s="110">
        <v>497.32339999999999</v>
      </c>
      <c r="V18" s="110">
        <v>518.93439999999998</v>
      </c>
      <c r="W18" s="110">
        <v>540.36300000000006</v>
      </c>
      <c r="X18" s="110">
        <v>482.74189999999999</v>
      </c>
      <c r="Y18" s="110">
        <v>650.11530000000005</v>
      </c>
      <c r="Z18" s="110">
        <v>510.13909999999998</v>
      </c>
      <c r="AA18" s="110">
        <v>816.21939999999995</v>
      </c>
      <c r="AB18" s="110">
        <v>692.00210000000004</v>
      </c>
      <c r="AC18" s="110">
        <v>634.49390000000005</v>
      </c>
      <c r="AD18" s="110">
        <v>607.61440000000005</v>
      </c>
      <c r="AE18" s="110">
        <v>473.351</v>
      </c>
      <c r="AF18" s="110">
        <v>354.82260000000002</v>
      </c>
      <c r="AG18" s="110">
        <v>575.71820000000002</v>
      </c>
      <c r="AH18" s="110">
        <v>709.18759999999997</v>
      </c>
      <c r="AI18" s="110">
        <v>713.89120000000003</v>
      </c>
      <c r="AJ18" s="110">
        <v>468.1825</v>
      </c>
      <c r="AK18" s="110">
        <v>551.71230000000003</v>
      </c>
      <c r="AL18" s="110">
        <v>714.74630000000002</v>
      </c>
      <c r="AM18" s="110">
        <v>629.4665</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0.9708</v>
      </c>
      <c r="C20" s="106">
        <v>0.94799999999999995</v>
      </c>
      <c r="D20" s="106">
        <v>0.90900000000000003</v>
      </c>
      <c r="E20" s="106">
        <v>0.97509999999999997</v>
      </c>
      <c r="F20" s="106">
        <v>0.89880000000000004</v>
      </c>
      <c r="G20" s="106">
        <v>0.96970000000000001</v>
      </c>
      <c r="H20" s="106">
        <v>0.97050000000000003</v>
      </c>
      <c r="I20" s="106">
        <v>0.92420000000000002</v>
      </c>
      <c r="J20" s="106">
        <v>0.96250000000000002</v>
      </c>
      <c r="K20" s="106">
        <v>0.9496</v>
      </c>
      <c r="L20" s="106">
        <v>0.9587</v>
      </c>
      <c r="M20" s="106">
        <v>0.98350000000000004</v>
      </c>
      <c r="N20" s="106">
        <v>0.96060000000000001</v>
      </c>
      <c r="O20" s="106">
        <v>0.97050000000000003</v>
      </c>
      <c r="P20" s="106">
        <v>0.96640000000000004</v>
      </c>
      <c r="Q20" s="106">
        <v>0.97709999999999997</v>
      </c>
      <c r="R20" s="106">
        <v>0.97729999999999995</v>
      </c>
      <c r="S20" s="106">
        <v>0.95579999999999998</v>
      </c>
      <c r="T20" s="106">
        <v>0.98829999999999996</v>
      </c>
      <c r="U20" s="106">
        <v>0.98170000000000002</v>
      </c>
      <c r="V20" s="106">
        <v>0.98670000000000002</v>
      </c>
      <c r="W20" s="106">
        <v>0.98319999999999996</v>
      </c>
      <c r="X20" s="106">
        <v>0.98329999999999995</v>
      </c>
      <c r="Y20" s="106">
        <v>0.98429999999999995</v>
      </c>
      <c r="Z20" s="106">
        <v>0.95750000000000002</v>
      </c>
      <c r="AA20" s="106">
        <v>0.97109999999999996</v>
      </c>
      <c r="AB20" s="106">
        <v>0.98740000000000006</v>
      </c>
      <c r="AC20" s="106">
        <v>0.95820000000000005</v>
      </c>
      <c r="AD20" s="106">
        <v>0.99609999999999999</v>
      </c>
      <c r="AE20" s="106">
        <v>0.996</v>
      </c>
      <c r="AF20" s="106">
        <v>0.98399999999999999</v>
      </c>
      <c r="AG20" s="106">
        <v>0.99329999999999996</v>
      </c>
      <c r="AH20" s="106">
        <v>0.96509999999999996</v>
      </c>
      <c r="AI20" s="106">
        <v>0.96179999999999999</v>
      </c>
      <c r="AJ20" s="106">
        <v>0.98429999999999995</v>
      </c>
      <c r="AK20" s="106">
        <v>0.99199999999999999</v>
      </c>
      <c r="AL20" s="106">
        <v>0.96399999999999997</v>
      </c>
      <c r="AM20" s="106">
        <v>0.96479999999999999</v>
      </c>
    </row>
    <row r="21" spans="1:39">
      <c r="A21" s="103" t="s">
        <v>529</v>
      </c>
      <c r="B21" s="106">
        <v>0.2402</v>
      </c>
      <c r="C21" s="106">
        <v>0.45839999999999997</v>
      </c>
      <c r="D21" s="106">
        <v>0.48909999999999998</v>
      </c>
      <c r="E21" s="106">
        <v>0.51419999999999999</v>
      </c>
      <c r="F21" s="106">
        <v>0.27329999999999999</v>
      </c>
      <c r="G21" s="106">
        <v>0.34399999999999997</v>
      </c>
      <c r="H21" s="106">
        <v>0.27639999999999998</v>
      </c>
      <c r="I21" s="106">
        <v>0.31359999999999999</v>
      </c>
      <c r="J21" s="106">
        <v>0.43730000000000002</v>
      </c>
      <c r="K21" s="106">
        <v>0.28560000000000002</v>
      </c>
      <c r="L21" s="106">
        <v>0.37459999999999999</v>
      </c>
      <c r="M21" s="106">
        <v>0.11840000000000001</v>
      </c>
      <c r="N21" s="106">
        <v>0.2213</v>
      </c>
      <c r="O21" s="106">
        <v>0.24809999999999999</v>
      </c>
      <c r="P21" s="106">
        <v>0.38550000000000001</v>
      </c>
      <c r="Q21" s="106">
        <v>0.54469999999999996</v>
      </c>
      <c r="R21" s="106">
        <v>0.11749999999999999</v>
      </c>
      <c r="S21" s="106">
        <v>0.1699</v>
      </c>
      <c r="T21" s="106">
        <v>0.2039</v>
      </c>
      <c r="U21" s="106">
        <v>0.37040000000000001</v>
      </c>
      <c r="V21" s="106">
        <v>0.25779999999999997</v>
      </c>
      <c r="W21" s="106">
        <v>4.2099999999999999E-2</v>
      </c>
      <c r="X21" s="106">
        <v>0.42670000000000002</v>
      </c>
      <c r="Y21" s="106">
        <v>0.25869999999999999</v>
      </c>
      <c r="Z21" s="106">
        <v>0.32369999999999999</v>
      </c>
      <c r="AA21" s="106">
        <v>0.45529999999999998</v>
      </c>
      <c r="AB21" s="106">
        <v>0.20169999999999999</v>
      </c>
      <c r="AC21" s="106">
        <v>0.21679999999999999</v>
      </c>
      <c r="AD21" s="106">
        <v>0.28339999999999999</v>
      </c>
      <c r="AE21" s="106">
        <v>0.1222</v>
      </c>
      <c r="AF21" s="106">
        <v>0.31969999999999998</v>
      </c>
      <c r="AG21" s="106">
        <v>0.18809999999999999</v>
      </c>
      <c r="AH21" s="106">
        <v>0.37709999999999999</v>
      </c>
      <c r="AI21" s="106">
        <v>0.30669999999999997</v>
      </c>
      <c r="AJ21" s="106">
        <v>0.1042</v>
      </c>
      <c r="AK21" s="106">
        <v>0.13700000000000001</v>
      </c>
      <c r="AL21" s="106">
        <v>0.27810000000000001</v>
      </c>
      <c r="AM21" s="106">
        <v>0.29530000000000001</v>
      </c>
    </row>
    <row r="22" spans="1:39">
      <c r="A22" s="108" t="s">
        <v>530</v>
      </c>
      <c r="B22" s="106">
        <v>2.92E-2</v>
      </c>
      <c r="C22" s="106">
        <v>5.1999999999999998E-2</v>
      </c>
      <c r="D22" s="106">
        <v>9.0999999999999998E-2</v>
      </c>
      <c r="E22" s="106">
        <v>2.4899999999999999E-2</v>
      </c>
      <c r="F22" s="106">
        <v>0.1012</v>
      </c>
      <c r="G22" s="106">
        <v>3.0300000000000001E-2</v>
      </c>
      <c r="H22" s="106">
        <v>2.9499999999999998E-2</v>
      </c>
      <c r="I22" s="106">
        <v>7.5800000000000006E-2</v>
      </c>
      <c r="J22" s="106">
        <v>3.7499999999999999E-2</v>
      </c>
      <c r="K22" s="106">
        <v>5.04E-2</v>
      </c>
      <c r="L22" s="106">
        <v>4.1300000000000003E-2</v>
      </c>
      <c r="M22" s="106">
        <v>1.6500000000000001E-2</v>
      </c>
      <c r="N22" s="106">
        <v>3.9399999999999998E-2</v>
      </c>
      <c r="O22" s="106">
        <v>2.9499999999999998E-2</v>
      </c>
      <c r="P22" s="106">
        <v>3.3599999999999998E-2</v>
      </c>
      <c r="Q22" s="106">
        <v>2.29E-2</v>
      </c>
      <c r="R22" s="106">
        <v>2.2700000000000001E-2</v>
      </c>
      <c r="S22" s="106">
        <v>4.4200000000000003E-2</v>
      </c>
      <c r="T22" s="106">
        <v>1.17E-2</v>
      </c>
      <c r="U22" s="106">
        <v>1.83E-2</v>
      </c>
      <c r="V22" s="106">
        <v>1.3299999999999999E-2</v>
      </c>
      <c r="W22" s="106">
        <v>1.6799999999999999E-2</v>
      </c>
      <c r="X22" s="106">
        <v>1.67E-2</v>
      </c>
      <c r="Y22" s="106">
        <v>1.5699999999999999E-2</v>
      </c>
      <c r="Z22" s="106">
        <v>4.2500000000000003E-2</v>
      </c>
      <c r="AA22" s="106">
        <v>2.8899999999999999E-2</v>
      </c>
      <c r="AB22" s="106">
        <v>1.26E-2</v>
      </c>
      <c r="AC22" s="106">
        <v>4.1799999999999997E-2</v>
      </c>
      <c r="AD22" s="106">
        <v>3.8999999999999998E-3</v>
      </c>
      <c r="AE22" s="106">
        <v>4.0000000000000001E-3</v>
      </c>
      <c r="AF22" s="106">
        <v>1.6E-2</v>
      </c>
      <c r="AG22" s="106">
        <v>6.7000000000000002E-3</v>
      </c>
      <c r="AH22" s="106">
        <v>3.49E-2</v>
      </c>
      <c r="AI22" s="106">
        <v>3.8199999999999998E-2</v>
      </c>
      <c r="AJ22" s="106">
        <v>1.5699999999999999E-2</v>
      </c>
      <c r="AK22" s="106">
        <v>8.0000000000000002E-3</v>
      </c>
      <c r="AL22" s="106">
        <v>3.5999999999999997E-2</v>
      </c>
      <c r="AM22" s="106">
        <v>3.5200000000000002E-2</v>
      </c>
    </row>
    <row r="23" spans="1:39">
      <c r="A23" s="108" t="s">
        <v>531</v>
      </c>
      <c r="B23" s="106">
        <v>0.22689999999999999</v>
      </c>
      <c r="C23" s="106">
        <v>0.44979999999999998</v>
      </c>
      <c r="D23" s="106">
        <v>0.4647</v>
      </c>
      <c r="E23" s="106">
        <v>0.5151</v>
      </c>
      <c r="F23" s="106">
        <v>0.29270000000000002</v>
      </c>
      <c r="G23" s="106">
        <v>0.33579999999999999</v>
      </c>
      <c r="H23" s="106">
        <v>0.27110000000000001</v>
      </c>
      <c r="I23" s="106">
        <v>0.32350000000000001</v>
      </c>
      <c r="J23" s="106">
        <v>0.44440000000000002</v>
      </c>
      <c r="K23" s="106">
        <v>0.28489999999999999</v>
      </c>
      <c r="L23" s="106">
        <v>0.38590000000000002</v>
      </c>
      <c r="M23" s="106">
        <v>0.1191</v>
      </c>
      <c r="N23" s="106">
        <v>0.21560000000000001</v>
      </c>
      <c r="O23" s="106">
        <v>0.2417</v>
      </c>
      <c r="P23" s="106">
        <v>0.37109999999999999</v>
      </c>
      <c r="Q23" s="106">
        <v>0.55449999999999999</v>
      </c>
      <c r="R23" s="106">
        <v>0.1119</v>
      </c>
      <c r="S23" s="106">
        <v>0.17369999999999999</v>
      </c>
      <c r="T23" s="106">
        <v>0.2034</v>
      </c>
      <c r="U23" s="106">
        <v>0.36299999999999999</v>
      </c>
      <c r="V23" s="106">
        <v>0.2581</v>
      </c>
      <c r="W23" s="106">
        <v>4.1000000000000002E-2</v>
      </c>
      <c r="X23" s="106">
        <v>0.42870000000000003</v>
      </c>
      <c r="Y23" s="106">
        <v>0.25650000000000001</v>
      </c>
      <c r="Z23" s="106">
        <v>0.33410000000000001</v>
      </c>
      <c r="AA23" s="106">
        <v>0.45900000000000002</v>
      </c>
      <c r="AB23" s="106">
        <v>0.20080000000000001</v>
      </c>
      <c r="AC23" s="106">
        <v>0.2135</v>
      </c>
      <c r="AD23" s="106">
        <v>0.28370000000000001</v>
      </c>
      <c r="AE23" s="106">
        <v>0.12130000000000001</v>
      </c>
      <c r="AF23" s="106">
        <v>0.31169999999999998</v>
      </c>
      <c r="AG23" s="106">
        <v>0.189</v>
      </c>
      <c r="AH23" s="106">
        <v>0.38040000000000002</v>
      </c>
      <c r="AI23" s="106">
        <v>0.29820000000000002</v>
      </c>
      <c r="AJ23" s="106">
        <v>0.10589999999999999</v>
      </c>
      <c r="AK23" s="106">
        <v>0.13139999999999999</v>
      </c>
      <c r="AL23" s="106">
        <v>0.27129999999999999</v>
      </c>
      <c r="AM23" s="106">
        <v>0.28939999999999999</v>
      </c>
    </row>
    <row r="24" spans="1:39">
      <c r="A24" s="108" t="s">
        <v>532</v>
      </c>
      <c r="B24" s="106">
        <v>8.3000000000000004E-2</v>
      </c>
      <c r="C24" s="106">
        <v>6.9800000000000001E-2</v>
      </c>
      <c r="D24" s="106">
        <v>0.1363</v>
      </c>
      <c r="E24" s="106">
        <v>2.3199999999999998E-2</v>
      </c>
      <c r="F24" s="106">
        <v>3.73E-2</v>
      </c>
      <c r="G24" s="106">
        <v>5.3400000000000003E-2</v>
      </c>
      <c r="H24" s="106">
        <v>4.8099999999999997E-2</v>
      </c>
      <c r="I24" s="106">
        <v>4.6699999999999998E-2</v>
      </c>
      <c r="J24" s="106">
        <v>2.1899999999999999E-2</v>
      </c>
      <c r="K24" s="106">
        <v>5.2699999999999997E-2</v>
      </c>
      <c r="L24" s="106">
        <v>1.23E-2</v>
      </c>
      <c r="M24" s="106">
        <v>1.12E-2</v>
      </c>
      <c r="N24" s="106">
        <v>6.4399999999999999E-2</v>
      </c>
      <c r="O24" s="106">
        <v>5.45E-2</v>
      </c>
      <c r="P24" s="106">
        <v>6.9800000000000001E-2</v>
      </c>
      <c r="Q24" s="106">
        <v>5.4000000000000003E-3</v>
      </c>
      <c r="R24" s="106">
        <v>6.9000000000000006E-2</v>
      </c>
      <c r="S24" s="106">
        <v>2.2499999999999999E-2</v>
      </c>
      <c r="T24" s="106">
        <v>1.3899999999999999E-2</v>
      </c>
      <c r="U24" s="106">
        <v>3.7900000000000003E-2</v>
      </c>
      <c r="V24" s="106">
        <v>1.2E-2</v>
      </c>
      <c r="W24" s="106">
        <v>4.2700000000000002E-2</v>
      </c>
      <c r="X24" s="106">
        <v>1.21E-2</v>
      </c>
      <c r="Y24" s="106">
        <v>2.41E-2</v>
      </c>
      <c r="Z24" s="106">
        <v>1.17E-2</v>
      </c>
      <c r="AA24" s="106">
        <v>2.0899999999999998E-2</v>
      </c>
      <c r="AB24" s="106">
        <v>1.6899999999999998E-2</v>
      </c>
      <c r="AC24" s="106">
        <v>5.6300000000000003E-2</v>
      </c>
      <c r="AD24" s="106">
        <v>2.8999999999999998E-3</v>
      </c>
      <c r="AE24" s="106">
        <v>1.1900000000000001E-2</v>
      </c>
      <c r="AF24" s="106">
        <v>4.0500000000000001E-2</v>
      </c>
      <c r="AG24" s="106">
        <v>2.0999999999999999E-3</v>
      </c>
      <c r="AH24" s="106">
        <v>2.6499999999999999E-2</v>
      </c>
      <c r="AI24" s="106">
        <v>6.4799999999999996E-2</v>
      </c>
      <c r="AJ24" s="106">
        <v>0</v>
      </c>
      <c r="AK24" s="106">
        <v>4.8500000000000001E-2</v>
      </c>
      <c r="AL24" s="106">
        <v>5.96E-2</v>
      </c>
      <c r="AM24" s="106">
        <v>5.45E-2</v>
      </c>
    </row>
    <row r="25" spans="1:39">
      <c r="A25" s="108" t="s">
        <v>533</v>
      </c>
      <c r="B25" s="106">
        <v>8.4400000000000003E-2</v>
      </c>
      <c r="C25" s="106">
        <v>0.13850000000000001</v>
      </c>
      <c r="D25" s="106">
        <v>0.11409999999999999</v>
      </c>
      <c r="E25" s="106">
        <v>0.1812</v>
      </c>
      <c r="F25" s="106">
        <v>9.1600000000000001E-2</v>
      </c>
      <c r="G25" s="106">
        <v>0.1231</v>
      </c>
      <c r="H25" s="106">
        <v>0.1123</v>
      </c>
      <c r="I25" s="106">
        <v>0.1099</v>
      </c>
      <c r="J25" s="106">
        <v>0.13500000000000001</v>
      </c>
      <c r="K25" s="106">
        <v>0.11360000000000001</v>
      </c>
      <c r="L25" s="106">
        <v>0.1249</v>
      </c>
      <c r="M25" s="106">
        <v>5.28E-2</v>
      </c>
      <c r="N25" s="106">
        <v>0.12709999999999999</v>
      </c>
      <c r="O25" s="106">
        <v>0.1232</v>
      </c>
      <c r="P25" s="106">
        <v>0.12920000000000001</v>
      </c>
      <c r="Q25" s="106">
        <v>0.19120000000000001</v>
      </c>
      <c r="R25" s="106">
        <v>8.0500000000000002E-2</v>
      </c>
      <c r="S25" s="106">
        <v>0.2104</v>
      </c>
      <c r="T25" s="106">
        <v>8.5800000000000001E-2</v>
      </c>
      <c r="U25" s="106">
        <v>0.16980000000000001</v>
      </c>
      <c r="V25" s="106">
        <v>8.4900000000000003E-2</v>
      </c>
      <c r="W25" s="106">
        <v>6.1400000000000003E-2</v>
      </c>
      <c r="X25" s="106">
        <v>0.16819999999999999</v>
      </c>
      <c r="Y25" s="106">
        <v>0.1295</v>
      </c>
      <c r="Z25" s="106">
        <v>0.13789999999999999</v>
      </c>
      <c r="AA25" s="106">
        <v>0.15820000000000001</v>
      </c>
      <c r="AB25" s="106">
        <v>8.4599999999999995E-2</v>
      </c>
      <c r="AC25" s="106">
        <v>0.1087</v>
      </c>
      <c r="AD25" s="106">
        <v>0.1386</v>
      </c>
      <c r="AE25" s="106">
        <v>9.5799999999999996E-2</v>
      </c>
      <c r="AF25" s="106">
        <v>7.2900000000000006E-2</v>
      </c>
      <c r="AG25" s="106">
        <v>5.8500000000000003E-2</v>
      </c>
      <c r="AH25" s="106">
        <v>0.16159999999999999</v>
      </c>
      <c r="AI25" s="106">
        <v>0.1172</v>
      </c>
      <c r="AJ25" s="106">
        <v>0.1245</v>
      </c>
      <c r="AK25" s="106">
        <v>8.8700000000000001E-2</v>
      </c>
      <c r="AL25" s="106">
        <v>0.1057</v>
      </c>
      <c r="AM25" s="106">
        <v>0.1109</v>
      </c>
    </row>
    <row r="26" spans="1:39">
      <c r="A26" s="108" t="s">
        <v>1411</v>
      </c>
      <c r="B26" s="106">
        <v>0.1138</v>
      </c>
      <c r="C26" s="106">
        <v>7.2400000000000006E-2</v>
      </c>
      <c r="D26" s="106">
        <v>0.1101</v>
      </c>
      <c r="E26" s="106">
        <v>4.0300000000000002E-2</v>
      </c>
      <c r="F26" s="106">
        <v>0.15820000000000001</v>
      </c>
      <c r="G26" s="106">
        <v>6.8099999999999994E-2</v>
      </c>
      <c r="H26" s="106">
        <v>9.8000000000000004E-2</v>
      </c>
      <c r="I26" s="106">
        <v>8.4400000000000003E-2</v>
      </c>
      <c r="J26" s="106">
        <v>9.6600000000000005E-2</v>
      </c>
      <c r="K26" s="106">
        <v>0.08</v>
      </c>
      <c r="L26" s="106">
        <v>8.7999999999999995E-2</v>
      </c>
      <c r="M26" s="106">
        <v>6.9500000000000006E-2</v>
      </c>
      <c r="N26" s="106">
        <v>6.9900000000000004E-2</v>
      </c>
      <c r="O26" s="106">
        <v>9.1600000000000001E-2</v>
      </c>
      <c r="P26" s="106">
        <v>7.9399999999999998E-2</v>
      </c>
      <c r="Q26" s="106">
        <v>8.1100000000000005E-2</v>
      </c>
      <c r="R26" s="106">
        <v>0.1215</v>
      </c>
      <c r="S26" s="106">
        <v>0.1691</v>
      </c>
      <c r="T26" s="106">
        <v>0.1057</v>
      </c>
      <c r="U26" s="106">
        <v>5.7500000000000002E-2</v>
      </c>
      <c r="V26" s="106">
        <v>6.8900000000000003E-2</v>
      </c>
      <c r="W26" s="106">
        <v>0.1232</v>
      </c>
      <c r="X26" s="106">
        <v>9.0499999999999997E-2</v>
      </c>
      <c r="Y26" s="106">
        <v>9.7299999999999998E-2</v>
      </c>
      <c r="Z26" s="106">
        <v>8.14E-2</v>
      </c>
      <c r="AA26" s="106">
        <v>9.0999999999999998E-2</v>
      </c>
      <c r="AB26" s="106">
        <v>7.7200000000000005E-2</v>
      </c>
      <c r="AC26" s="106">
        <v>9.8299999999999998E-2</v>
      </c>
      <c r="AD26" s="106">
        <v>2.23E-2</v>
      </c>
      <c r="AE26" s="106">
        <v>9.3299999999999994E-2</v>
      </c>
      <c r="AF26" s="106">
        <v>0.1143</v>
      </c>
      <c r="AG26" s="106">
        <v>5.21E-2</v>
      </c>
      <c r="AH26" s="106">
        <v>8.2500000000000004E-2</v>
      </c>
      <c r="AI26" s="106">
        <v>0.1913</v>
      </c>
      <c r="AJ26" s="106">
        <v>3.9699999999999999E-2</v>
      </c>
      <c r="AK26" s="106">
        <v>2.4400000000000002E-2</v>
      </c>
      <c r="AL26" s="106">
        <v>8.1600000000000006E-2</v>
      </c>
      <c r="AM26" s="106">
        <v>9.2200000000000004E-2</v>
      </c>
    </row>
    <row r="27" spans="1:39">
      <c r="A27" s="108" t="s">
        <v>534</v>
      </c>
      <c r="B27" s="106">
        <v>0.93969999999999998</v>
      </c>
      <c r="C27" s="106">
        <v>0.9113</v>
      </c>
      <c r="D27" s="106">
        <v>0.84499999999999997</v>
      </c>
      <c r="E27" s="106">
        <v>0.95430000000000004</v>
      </c>
      <c r="F27" s="106">
        <v>0.86229999999999996</v>
      </c>
      <c r="G27" s="106">
        <v>0.93489999999999995</v>
      </c>
      <c r="H27" s="106">
        <v>0.95309999999999995</v>
      </c>
      <c r="I27" s="106">
        <v>0.88690000000000002</v>
      </c>
      <c r="J27" s="106">
        <v>0.95689999999999997</v>
      </c>
      <c r="K27" s="106">
        <v>0.9264</v>
      </c>
      <c r="L27" s="106">
        <v>0.95569999999999999</v>
      </c>
      <c r="M27" s="106">
        <v>0.97760000000000002</v>
      </c>
      <c r="N27" s="106">
        <v>0.9597</v>
      </c>
      <c r="O27" s="106">
        <v>0.95609999999999995</v>
      </c>
      <c r="P27" s="106">
        <v>0.93700000000000006</v>
      </c>
      <c r="Q27" s="106">
        <v>0.96860000000000002</v>
      </c>
      <c r="R27" s="106">
        <v>0.96479999999999999</v>
      </c>
      <c r="S27" s="106">
        <v>0.95</v>
      </c>
      <c r="T27" s="106">
        <v>0.97719999999999996</v>
      </c>
      <c r="U27" s="106">
        <v>0.96509999999999996</v>
      </c>
      <c r="V27" s="106">
        <v>0.98080000000000001</v>
      </c>
      <c r="W27" s="106">
        <v>0.97719999999999996</v>
      </c>
      <c r="X27" s="106">
        <v>0.98199999999999998</v>
      </c>
      <c r="Y27" s="106">
        <v>0.97729999999999995</v>
      </c>
      <c r="Z27" s="106">
        <v>0.95040000000000002</v>
      </c>
      <c r="AA27" s="106">
        <v>0.95679999999999998</v>
      </c>
      <c r="AB27" s="106">
        <v>0.97519999999999996</v>
      </c>
      <c r="AC27" s="106">
        <v>0.9395</v>
      </c>
      <c r="AD27" s="106">
        <v>0.98329999999999995</v>
      </c>
      <c r="AE27" s="106">
        <v>0.99180000000000001</v>
      </c>
      <c r="AF27" s="106">
        <v>0.92730000000000001</v>
      </c>
      <c r="AG27" s="106">
        <v>0.98570000000000002</v>
      </c>
      <c r="AH27" s="106">
        <v>0.95750000000000002</v>
      </c>
      <c r="AI27" s="106">
        <v>0.94020000000000004</v>
      </c>
      <c r="AJ27" s="106">
        <v>0.98309999999999997</v>
      </c>
      <c r="AK27" s="106">
        <v>0.9859</v>
      </c>
      <c r="AL27" s="106">
        <v>0.9264</v>
      </c>
      <c r="AM27" s="106">
        <v>0.94179999999999997</v>
      </c>
    </row>
    <row r="28" spans="1:39">
      <c r="A28" s="108" t="s">
        <v>535</v>
      </c>
      <c r="B28" s="106">
        <v>1.6899999999999998E-2</v>
      </c>
      <c r="C28" s="106">
        <v>3.7499999999999999E-2</v>
      </c>
      <c r="D28" s="106">
        <v>6.3200000000000006E-2</v>
      </c>
      <c r="E28" s="106">
        <v>2.1100000000000001E-2</v>
      </c>
      <c r="F28" s="106">
        <v>4.2900000000000001E-2</v>
      </c>
      <c r="G28" s="106">
        <v>4.2299999999999997E-2</v>
      </c>
      <c r="H28" s="106">
        <v>1.61E-2</v>
      </c>
      <c r="I28" s="106">
        <v>3.4000000000000002E-2</v>
      </c>
      <c r="J28" s="106">
        <v>4.7000000000000002E-3</v>
      </c>
      <c r="K28" s="106">
        <v>2.9899999999999999E-2</v>
      </c>
      <c r="L28" s="106">
        <v>3.0000000000000001E-3</v>
      </c>
      <c r="M28" s="106">
        <v>4.4999999999999997E-3</v>
      </c>
      <c r="N28" s="106">
        <v>6.0000000000000001E-3</v>
      </c>
      <c r="O28" s="106">
        <v>1.2800000000000001E-2</v>
      </c>
      <c r="P28" s="106">
        <v>2.7199999999999998E-2</v>
      </c>
      <c r="Q28" s="106">
        <v>8.5000000000000006E-3</v>
      </c>
      <c r="R28" s="106">
        <v>1.11E-2</v>
      </c>
      <c r="S28" s="106">
        <v>1.3299999999999999E-2</v>
      </c>
      <c r="T28" s="106">
        <v>1.11E-2</v>
      </c>
      <c r="U28" s="106">
        <v>1.66E-2</v>
      </c>
      <c r="V28" s="106">
        <v>6.0000000000000001E-3</v>
      </c>
      <c r="W28" s="106">
        <v>5.5999999999999999E-3</v>
      </c>
      <c r="X28" s="106">
        <v>1E-3</v>
      </c>
      <c r="Y28" s="106">
        <v>6.7000000000000002E-3</v>
      </c>
      <c r="Z28" s="106">
        <v>7.1999999999999998E-3</v>
      </c>
      <c r="AA28" s="106">
        <v>1.5299999999999999E-2</v>
      </c>
      <c r="AB28" s="106">
        <v>1.1599999999999999E-2</v>
      </c>
      <c r="AC28" s="106">
        <v>1.9099999999999999E-2</v>
      </c>
      <c r="AD28" s="106">
        <v>1.2699999999999999E-2</v>
      </c>
      <c r="AE28" s="106">
        <v>4.1999999999999997E-3</v>
      </c>
      <c r="AF28" s="106">
        <v>3.09E-2</v>
      </c>
      <c r="AG28" s="106">
        <v>7.6E-3</v>
      </c>
      <c r="AH28" s="106">
        <v>3.8999999999999998E-3</v>
      </c>
      <c r="AI28" s="106">
        <v>2.8199999999999999E-2</v>
      </c>
      <c r="AJ28" s="106">
        <v>1.1999999999999999E-3</v>
      </c>
      <c r="AK28" s="106">
        <v>6.1999999999999998E-3</v>
      </c>
      <c r="AL28" s="106">
        <v>3.8399999999999997E-2</v>
      </c>
      <c r="AM28" s="106">
        <v>2.06E-2</v>
      </c>
    </row>
    <row r="29" spans="1:39">
      <c r="A29" s="108" t="s">
        <v>536</v>
      </c>
      <c r="B29" s="106">
        <v>4.7000000000000002E-3</v>
      </c>
      <c r="C29" s="106">
        <v>8.6999999999999994E-3</v>
      </c>
      <c r="D29" s="106">
        <v>2.7400000000000001E-2</v>
      </c>
      <c r="E29" s="106">
        <v>1.6000000000000001E-3</v>
      </c>
      <c r="F29" s="106">
        <v>2E-3</v>
      </c>
      <c r="G29" s="106">
        <v>3.3E-3</v>
      </c>
      <c r="H29" s="106">
        <v>3.3999999999999998E-3</v>
      </c>
      <c r="I29" s="106">
        <v>9.2999999999999992E-3</v>
      </c>
      <c r="J29" s="106">
        <v>2.0000000000000001E-4</v>
      </c>
      <c r="K29" s="106">
        <v>2.3999999999999998E-3</v>
      </c>
      <c r="L29" s="106">
        <v>4.0000000000000002E-4</v>
      </c>
      <c r="M29" s="106">
        <v>1.4E-3</v>
      </c>
      <c r="N29" s="106">
        <v>4.1000000000000003E-3</v>
      </c>
      <c r="O29" s="106">
        <v>5.4999999999999997E-3</v>
      </c>
      <c r="P29" s="106">
        <v>5.7000000000000002E-3</v>
      </c>
      <c r="Q29" s="106">
        <v>0</v>
      </c>
      <c r="R29" s="106">
        <v>4.4000000000000003E-3</v>
      </c>
      <c r="S29" s="106">
        <v>4.3E-3</v>
      </c>
      <c r="T29" s="106">
        <v>1.9E-3</v>
      </c>
      <c r="U29" s="106">
        <v>3.8999999999999998E-3</v>
      </c>
      <c r="V29" s="106">
        <v>2E-3</v>
      </c>
      <c r="W29" s="106">
        <v>2.3999999999999998E-3</v>
      </c>
      <c r="X29" s="106">
        <v>2.9999999999999997E-4</v>
      </c>
      <c r="Y29" s="106">
        <v>2.3999999999999998E-3</v>
      </c>
      <c r="Z29" s="106">
        <v>1.6000000000000001E-3</v>
      </c>
      <c r="AA29" s="106">
        <v>2.3E-3</v>
      </c>
      <c r="AB29" s="106">
        <v>2.2000000000000001E-3</v>
      </c>
      <c r="AC29" s="106">
        <v>6.6E-3</v>
      </c>
      <c r="AD29" s="106">
        <v>5.9999999999999995E-4</v>
      </c>
      <c r="AE29" s="106">
        <v>0</v>
      </c>
      <c r="AF29" s="106">
        <v>1.8E-3</v>
      </c>
      <c r="AG29" s="106">
        <v>2.0000000000000001E-4</v>
      </c>
      <c r="AH29" s="106">
        <v>4.4999999999999997E-3</v>
      </c>
      <c r="AI29" s="106">
        <v>6.3E-3</v>
      </c>
      <c r="AJ29" s="106">
        <v>0</v>
      </c>
      <c r="AK29" s="106">
        <v>0</v>
      </c>
      <c r="AL29" s="106">
        <v>6.8999999999999999E-3</v>
      </c>
      <c r="AM29" s="106">
        <v>5.1999999999999998E-3</v>
      </c>
    </row>
    <row r="30" spans="1:39">
      <c r="A30" s="108" t="s">
        <v>537</v>
      </c>
      <c r="B30" s="106">
        <v>5.4000000000000003E-3</v>
      </c>
      <c r="C30" s="106">
        <v>4.1000000000000003E-3</v>
      </c>
      <c r="D30" s="106">
        <v>6.6E-3</v>
      </c>
      <c r="E30" s="106">
        <v>6.9999999999999999E-4</v>
      </c>
      <c r="F30" s="106">
        <v>2.0999999999999999E-3</v>
      </c>
      <c r="G30" s="106">
        <v>2.9999999999999997E-4</v>
      </c>
      <c r="H30" s="106">
        <v>1.1999999999999999E-3</v>
      </c>
      <c r="I30" s="106">
        <v>1.6000000000000001E-3</v>
      </c>
      <c r="J30" s="106">
        <v>0</v>
      </c>
      <c r="K30" s="106">
        <v>1.2999999999999999E-3</v>
      </c>
      <c r="L30" s="106">
        <v>1E-4</v>
      </c>
      <c r="M30" s="106">
        <v>5.0000000000000001E-4</v>
      </c>
      <c r="N30" s="106">
        <v>1E-3</v>
      </c>
      <c r="O30" s="106">
        <v>2.2000000000000001E-3</v>
      </c>
      <c r="P30" s="106">
        <v>3.7000000000000002E-3</v>
      </c>
      <c r="Q30" s="106">
        <v>0</v>
      </c>
      <c r="R30" s="106">
        <v>2.3999999999999998E-3</v>
      </c>
      <c r="S30" s="106">
        <v>1.6000000000000001E-3</v>
      </c>
      <c r="T30" s="106">
        <v>5.9999999999999995E-4</v>
      </c>
      <c r="U30" s="106">
        <v>2.3999999999999998E-3</v>
      </c>
      <c r="V30" s="106">
        <v>5.9999999999999995E-4</v>
      </c>
      <c r="W30" s="106">
        <v>1.1000000000000001E-3</v>
      </c>
      <c r="X30" s="106">
        <v>0</v>
      </c>
      <c r="Y30" s="106">
        <v>0</v>
      </c>
      <c r="Z30" s="106">
        <v>6.9999999999999999E-4</v>
      </c>
      <c r="AA30" s="106">
        <v>5.9999999999999995E-4</v>
      </c>
      <c r="AB30" s="106">
        <v>2.9999999999999997E-4</v>
      </c>
      <c r="AC30" s="106">
        <v>1.4E-3</v>
      </c>
      <c r="AD30" s="106">
        <v>0</v>
      </c>
      <c r="AE30" s="106">
        <v>0</v>
      </c>
      <c r="AF30" s="106">
        <v>5.9999999999999995E-4</v>
      </c>
      <c r="AG30" s="106">
        <v>0</v>
      </c>
      <c r="AH30" s="106">
        <v>5.1000000000000004E-3</v>
      </c>
      <c r="AI30" s="106">
        <v>2.9999999999999997E-4</v>
      </c>
      <c r="AJ30" s="106">
        <v>0</v>
      </c>
      <c r="AK30" s="106">
        <v>7.7000000000000002E-3</v>
      </c>
      <c r="AL30" s="106">
        <v>5.4999999999999997E-3</v>
      </c>
      <c r="AM30" s="106">
        <v>2.5000000000000001E-3</v>
      </c>
    </row>
    <row r="31" spans="1:39">
      <c r="A31" s="108" t="s">
        <v>538</v>
      </c>
      <c r="B31" s="106">
        <v>3.7000000000000002E-3</v>
      </c>
      <c r="C31" s="106">
        <v>1.9E-3</v>
      </c>
      <c r="D31" s="106">
        <v>1.34E-2</v>
      </c>
      <c r="E31" s="106">
        <v>2.0000000000000001E-4</v>
      </c>
      <c r="F31" s="106">
        <v>1.5E-3</v>
      </c>
      <c r="G31" s="106">
        <v>4.0000000000000002E-4</v>
      </c>
      <c r="H31" s="106">
        <v>1.5E-3</v>
      </c>
      <c r="I31" s="106">
        <v>8.0000000000000004E-4</v>
      </c>
      <c r="J31" s="106">
        <v>0</v>
      </c>
      <c r="K31" s="106">
        <v>4.4999999999999997E-3</v>
      </c>
      <c r="L31" s="106">
        <v>1.1999999999999999E-3</v>
      </c>
      <c r="M31" s="106">
        <v>2.0000000000000001E-4</v>
      </c>
      <c r="N31" s="106">
        <v>5.0000000000000001E-4</v>
      </c>
      <c r="O31" s="106">
        <v>4.7999999999999996E-3</v>
      </c>
      <c r="P31" s="106">
        <v>2.0999999999999999E-3</v>
      </c>
      <c r="Q31" s="106">
        <v>6.9999999999999999E-4</v>
      </c>
      <c r="R31" s="106">
        <v>2.9999999999999997E-4</v>
      </c>
      <c r="S31" s="106">
        <v>1E-3</v>
      </c>
      <c r="T31" s="106">
        <v>0</v>
      </c>
      <c r="U31" s="106">
        <v>0</v>
      </c>
      <c r="V31" s="106">
        <v>1.1000000000000001E-3</v>
      </c>
      <c r="W31" s="106">
        <v>1.5E-3</v>
      </c>
      <c r="X31" s="106">
        <v>8.0000000000000004E-4</v>
      </c>
      <c r="Y31" s="106">
        <v>5.0000000000000001E-4</v>
      </c>
      <c r="Z31" s="106">
        <v>2E-3</v>
      </c>
      <c r="AA31" s="106">
        <v>8.0000000000000004E-4</v>
      </c>
      <c r="AB31" s="106">
        <v>2.0000000000000001E-4</v>
      </c>
      <c r="AC31" s="106">
        <v>2.5999999999999999E-3</v>
      </c>
      <c r="AD31" s="106">
        <v>1E-4</v>
      </c>
      <c r="AE31" s="106">
        <v>1.5E-3</v>
      </c>
      <c r="AF31" s="106">
        <v>2.9999999999999997E-4</v>
      </c>
      <c r="AG31" s="106">
        <v>0</v>
      </c>
      <c r="AH31" s="106">
        <v>5.0000000000000001E-4</v>
      </c>
      <c r="AI31" s="106">
        <v>1.0200000000000001E-2</v>
      </c>
      <c r="AJ31" s="106">
        <v>0</v>
      </c>
      <c r="AK31" s="106">
        <v>0</v>
      </c>
      <c r="AL31" s="106">
        <v>3.5000000000000001E-3</v>
      </c>
      <c r="AM31" s="106">
        <v>2.3E-3</v>
      </c>
    </row>
    <row r="32" spans="1:39">
      <c r="A32" s="108" t="s">
        <v>539</v>
      </c>
      <c r="B32" s="106">
        <v>2.9600000000000001E-2</v>
      </c>
      <c r="C32" s="106">
        <v>3.6600000000000001E-2</v>
      </c>
      <c r="D32" s="106">
        <v>4.4400000000000002E-2</v>
      </c>
      <c r="E32" s="106">
        <v>2.1999999999999999E-2</v>
      </c>
      <c r="F32" s="106">
        <v>8.9300000000000004E-2</v>
      </c>
      <c r="G32" s="106">
        <v>1.8800000000000001E-2</v>
      </c>
      <c r="H32" s="106">
        <v>2.47E-2</v>
      </c>
      <c r="I32" s="106">
        <v>6.7500000000000004E-2</v>
      </c>
      <c r="J32" s="106">
        <v>3.8100000000000002E-2</v>
      </c>
      <c r="K32" s="106">
        <v>3.5499999999999997E-2</v>
      </c>
      <c r="L32" s="106">
        <v>3.9600000000000003E-2</v>
      </c>
      <c r="M32" s="106">
        <v>1.5900000000000001E-2</v>
      </c>
      <c r="N32" s="106">
        <v>2.87E-2</v>
      </c>
      <c r="O32" s="106">
        <v>1.8700000000000001E-2</v>
      </c>
      <c r="P32" s="106">
        <v>2.4199999999999999E-2</v>
      </c>
      <c r="Q32" s="106">
        <v>2.2200000000000001E-2</v>
      </c>
      <c r="R32" s="106">
        <v>1.7000000000000001E-2</v>
      </c>
      <c r="S32" s="106">
        <v>2.98E-2</v>
      </c>
      <c r="T32" s="106">
        <v>9.1999999999999998E-3</v>
      </c>
      <c r="U32" s="106">
        <v>1.21E-2</v>
      </c>
      <c r="V32" s="106">
        <v>9.4000000000000004E-3</v>
      </c>
      <c r="W32" s="106">
        <v>1.23E-2</v>
      </c>
      <c r="X32" s="106">
        <v>1.5900000000000001E-2</v>
      </c>
      <c r="Y32" s="106">
        <v>1.3100000000000001E-2</v>
      </c>
      <c r="Z32" s="106">
        <v>3.8199999999999998E-2</v>
      </c>
      <c r="AA32" s="106">
        <v>2.4E-2</v>
      </c>
      <c r="AB32" s="106">
        <v>1.04E-2</v>
      </c>
      <c r="AC32" s="106">
        <v>3.0800000000000001E-2</v>
      </c>
      <c r="AD32" s="106">
        <v>3.3999999999999998E-3</v>
      </c>
      <c r="AE32" s="106">
        <v>2.5000000000000001E-3</v>
      </c>
      <c r="AF32" s="106">
        <v>3.9199999999999999E-2</v>
      </c>
      <c r="AG32" s="106">
        <v>6.4999999999999997E-3</v>
      </c>
      <c r="AH32" s="106">
        <v>2.86E-2</v>
      </c>
      <c r="AI32" s="106">
        <v>1.49E-2</v>
      </c>
      <c r="AJ32" s="106">
        <v>1.5699999999999999E-2</v>
      </c>
      <c r="AK32" s="106">
        <v>2.9999999999999997E-4</v>
      </c>
      <c r="AL32" s="106">
        <v>1.9300000000000001E-2</v>
      </c>
      <c r="AM32" s="106">
        <v>2.76E-2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0.74419999999999997</v>
      </c>
      <c r="C34" s="106">
        <v>0.76070000000000004</v>
      </c>
      <c r="D34" s="106">
        <v>0.51759999999999995</v>
      </c>
      <c r="E34" s="106">
        <v>0.48749999999999999</v>
      </c>
      <c r="F34" s="106">
        <v>0.43369999999999997</v>
      </c>
      <c r="G34" s="106">
        <v>0.45140000000000002</v>
      </c>
      <c r="H34" s="106">
        <v>0.23699999999999999</v>
      </c>
      <c r="I34" s="106">
        <v>0.1676</v>
      </c>
      <c r="J34" s="106">
        <v>0.32979999999999998</v>
      </c>
      <c r="K34" s="106">
        <v>0.40450000000000003</v>
      </c>
      <c r="L34" s="106">
        <v>0.2167</v>
      </c>
      <c r="M34" s="106">
        <v>0.16370000000000001</v>
      </c>
      <c r="N34" s="106">
        <v>0.27729999999999999</v>
      </c>
      <c r="O34" s="106">
        <v>0.60219999999999996</v>
      </c>
      <c r="P34" s="106">
        <v>1.0072000000000001</v>
      </c>
      <c r="Q34" s="106">
        <v>0.31309999999999999</v>
      </c>
      <c r="R34" s="106">
        <v>0.30559999999999998</v>
      </c>
      <c r="S34" s="106">
        <v>0.21940000000000001</v>
      </c>
      <c r="T34" s="106">
        <v>0.2407</v>
      </c>
      <c r="U34" s="106">
        <v>0.53710000000000002</v>
      </c>
      <c r="V34" s="106">
        <v>0.38419999999999999</v>
      </c>
      <c r="W34" s="106">
        <v>0.10639999999999999</v>
      </c>
      <c r="X34" s="106">
        <v>0.33900000000000002</v>
      </c>
      <c r="Y34" s="106">
        <v>0.18640000000000001</v>
      </c>
      <c r="Z34" s="106">
        <v>0.2382</v>
      </c>
      <c r="AA34" s="106">
        <v>0.18579999999999999</v>
      </c>
      <c r="AB34" s="106">
        <v>0.29549999999999998</v>
      </c>
      <c r="AC34" s="106">
        <v>0.38790000000000002</v>
      </c>
      <c r="AD34" s="106">
        <v>0.24410000000000001</v>
      </c>
      <c r="AE34" s="106">
        <v>0.16569999999999999</v>
      </c>
      <c r="AF34" s="106">
        <v>0.51990000000000003</v>
      </c>
      <c r="AG34" s="106">
        <v>0.2029</v>
      </c>
      <c r="AH34" s="106">
        <v>0.41620000000000001</v>
      </c>
      <c r="AI34" s="106">
        <v>0.36909999999999998</v>
      </c>
      <c r="AJ34" s="106">
        <v>0.45490000000000003</v>
      </c>
      <c r="AK34" s="106">
        <v>0.47970000000000002</v>
      </c>
      <c r="AL34" s="106">
        <v>0.30990000000000001</v>
      </c>
      <c r="AM34" s="106">
        <v>0.4244</v>
      </c>
    </row>
    <row r="35" spans="1:39">
      <c r="A35" s="108" t="s">
        <v>542</v>
      </c>
      <c r="B35" s="106">
        <v>1.0926</v>
      </c>
      <c r="C35" s="106">
        <v>0.95220000000000005</v>
      </c>
      <c r="D35" s="106">
        <v>0.80610000000000004</v>
      </c>
      <c r="E35" s="106">
        <v>0.74629999999999996</v>
      </c>
      <c r="F35" s="106">
        <v>0.81920000000000004</v>
      </c>
      <c r="G35" s="106">
        <v>1.0185</v>
      </c>
      <c r="H35" s="106">
        <v>0.58169999999999999</v>
      </c>
      <c r="I35" s="106">
        <v>0.36859999999999998</v>
      </c>
      <c r="J35" s="106">
        <v>0.79910000000000003</v>
      </c>
      <c r="K35" s="106">
        <v>0.93889999999999996</v>
      </c>
      <c r="L35" s="106">
        <v>0.99770000000000003</v>
      </c>
      <c r="M35" s="106">
        <v>0.4168</v>
      </c>
      <c r="N35" s="106">
        <v>0.48509999999999998</v>
      </c>
      <c r="O35" s="106">
        <v>0.78180000000000005</v>
      </c>
      <c r="P35" s="106">
        <v>2.0398999999999998</v>
      </c>
      <c r="Q35" s="106">
        <v>0.38919999999999999</v>
      </c>
      <c r="R35" s="106">
        <v>0.55989999999999995</v>
      </c>
      <c r="S35" s="106">
        <v>0.48849999999999999</v>
      </c>
      <c r="T35" s="106">
        <v>0.72509999999999997</v>
      </c>
      <c r="U35" s="106">
        <v>0.68059999999999998</v>
      </c>
      <c r="V35" s="106">
        <v>0.54369999999999996</v>
      </c>
      <c r="W35" s="106">
        <v>0.39739999999999998</v>
      </c>
      <c r="X35" s="106">
        <v>0.70899999999999996</v>
      </c>
      <c r="Y35" s="106">
        <v>0.83209999999999995</v>
      </c>
      <c r="Z35" s="106">
        <v>0.39460000000000001</v>
      </c>
      <c r="AA35" s="106">
        <v>0.70609999999999995</v>
      </c>
      <c r="AB35" s="106">
        <v>0.86750000000000005</v>
      </c>
      <c r="AC35" s="106">
        <v>0.4536</v>
      </c>
      <c r="AD35" s="106">
        <v>0.5998</v>
      </c>
      <c r="AE35" s="106">
        <v>0.7046</v>
      </c>
      <c r="AF35" s="106">
        <v>0.89280000000000004</v>
      </c>
      <c r="AG35" s="106">
        <v>0.46550000000000002</v>
      </c>
      <c r="AH35" s="106">
        <v>0.68369999999999997</v>
      </c>
      <c r="AI35" s="106">
        <v>1.0297000000000001</v>
      </c>
      <c r="AJ35" s="106">
        <v>1.3058000000000001</v>
      </c>
      <c r="AK35" s="106">
        <v>0.79169999999999996</v>
      </c>
      <c r="AL35" s="106">
        <v>0.61919999999999997</v>
      </c>
      <c r="AM35" s="106">
        <v>0.7571</v>
      </c>
    </row>
    <row r="36" spans="1:39">
      <c r="A36" s="108" t="s">
        <v>543</v>
      </c>
      <c r="B36" s="106">
        <v>0.29820000000000002</v>
      </c>
      <c r="C36" s="106">
        <v>0.18379999999999999</v>
      </c>
      <c r="D36" s="106">
        <v>0.20219999999999999</v>
      </c>
      <c r="E36" s="106">
        <v>0.1244</v>
      </c>
      <c r="F36" s="106">
        <v>0.27789999999999998</v>
      </c>
      <c r="G36" s="106">
        <v>0.23219999999999999</v>
      </c>
      <c r="H36" s="106">
        <v>0.15939999999999999</v>
      </c>
      <c r="I36" s="106">
        <v>0.1394</v>
      </c>
      <c r="J36" s="106">
        <v>0.1613</v>
      </c>
      <c r="K36" s="106">
        <v>0.22209999999999999</v>
      </c>
      <c r="L36" s="106">
        <v>0.22889999999999999</v>
      </c>
      <c r="M36" s="106">
        <v>0.14649999999999999</v>
      </c>
      <c r="N36" s="106">
        <v>0.14610000000000001</v>
      </c>
      <c r="O36" s="106">
        <v>0.27079999999999999</v>
      </c>
      <c r="P36" s="106">
        <v>0.186</v>
      </c>
      <c r="Q36" s="106">
        <v>0.13689999999999999</v>
      </c>
      <c r="R36" s="106">
        <v>0.1825</v>
      </c>
      <c r="S36" s="106">
        <v>0.1714</v>
      </c>
      <c r="T36" s="106">
        <v>0.21210000000000001</v>
      </c>
      <c r="U36" s="106">
        <v>0.1734</v>
      </c>
      <c r="V36" s="106">
        <v>0.16639999999999999</v>
      </c>
      <c r="W36" s="106">
        <v>0.21729999999999999</v>
      </c>
      <c r="X36" s="106">
        <v>0.19570000000000001</v>
      </c>
      <c r="Y36" s="106">
        <v>0.20699999999999999</v>
      </c>
      <c r="Z36" s="106">
        <v>0.1152</v>
      </c>
      <c r="AA36" s="106">
        <v>0.14019999999999999</v>
      </c>
      <c r="AB36" s="106">
        <v>0.18179999999999999</v>
      </c>
      <c r="AC36" s="106">
        <v>0.1656</v>
      </c>
      <c r="AD36" s="106">
        <v>0.124</v>
      </c>
      <c r="AE36" s="106">
        <v>0.2722</v>
      </c>
      <c r="AF36" s="106">
        <v>0.30559999999999998</v>
      </c>
      <c r="AG36" s="106">
        <v>0.1976</v>
      </c>
      <c r="AH36" s="106">
        <v>0.1462</v>
      </c>
      <c r="AI36" s="106">
        <v>0.1716</v>
      </c>
      <c r="AJ36" s="106">
        <v>0.23499999999999999</v>
      </c>
      <c r="AK36" s="106">
        <v>0.1467</v>
      </c>
      <c r="AL36" s="106">
        <v>0.1351</v>
      </c>
      <c r="AM36" s="106">
        <v>0.20730000000000001</v>
      </c>
    </row>
    <row r="37" spans="1:39">
      <c r="A37" s="108" t="s">
        <v>544</v>
      </c>
      <c r="B37" s="106">
        <v>0.24560000000000001</v>
      </c>
      <c r="C37" s="106">
        <v>0.16389999999999999</v>
      </c>
      <c r="D37" s="106">
        <v>0.17369999999999999</v>
      </c>
      <c r="E37" s="106">
        <v>0.1113</v>
      </c>
      <c r="F37" s="106">
        <v>0.22869999999999999</v>
      </c>
      <c r="G37" s="106">
        <v>0.1915</v>
      </c>
      <c r="H37" s="106">
        <v>0.13469999999999999</v>
      </c>
      <c r="I37" s="106">
        <v>0.1139</v>
      </c>
      <c r="J37" s="106">
        <v>0.1336</v>
      </c>
      <c r="K37" s="106">
        <v>0.17319999999999999</v>
      </c>
      <c r="L37" s="106">
        <v>0.1837</v>
      </c>
      <c r="M37" s="106">
        <v>0.11600000000000001</v>
      </c>
      <c r="N37" s="106">
        <v>0.12479999999999999</v>
      </c>
      <c r="O37" s="106">
        <v>0.24</v>
      </c>
      <c r="P37" s="106">
        <v>0.1709</v>
      </c>
      <c r="Q37" s="106">
        <v>0.1231</v>
      </c>
      <c r="R37" s="106">
        <v>0.15890000000000001</v>
      </c>
      <c r="S37" s="106">
        <v>0.11269999999999999</v>
      </c>
      <c r="T37" s="106">
        <v>0.1875</v>
      </c>
      <c r="U37" s="106">
        <v>0.1512</v>
      </c>
      <c r="V37" s="106">
        <v>0.14979999999999999</v>
      </c>
      <c r="W37" s="106">
        <v>0.1951</v>
      </c>
      <c r="X37" s="106">
        <v>0.16250000000000001</v>
      </c>
      <c r="Y37" s="106">
        <v>0.18179999999999999</v>
      </c>
      <c r="Z37" s="106">
        <v>0.10340000000000001</v>
      </c>
      <c r="AA37" s="106">
        <v>0.128</v>
      </c>
      <c r="AB37" s="106">
        <v>0.16769999999999999</v>
      </c>
      <c r="AC37" s="106">
        <v>0.1416</v>
      </c>
      <c r="AD37" s="106">
        <v>0.1113</v>
      </c>
      <c r="AE37" s="106">
        <v>0.2374</v>
      </c>
      <c r="AF37" s="106">
        <v>0.1817</v>
      </c>
      <c r="AG37" s="106">
        <v>0.16819999999999999</v>
      </c>
      <c r="AH37" s="106">
        <v>0.1225</v>
      </c>
      <c r="AI37" s="106">
        <v>0.1176</v>
      </c>
      <c r="AJ37" s="106">
        <v>0.215</v>
      </c>
      <c r="AK37" s="106">
        <v>5.0299999999999997E-2</v>
      </c>
      <c r="AL37" s="106">
        <v>0.1221</v>
      </c>
      <c r="AM37" s="106">
        <v>0.17710000000000001</v>
      </c>
    </row>
    <row r="38" spans="1:39">
      <c r="A38" s="103" t="s">
        <v>1496</v>
      </c>
      <c r="B38" s="106">
        <v>0.87460000000000004</v>
      </c>
      <c r="C38" s="106">
        <v>0.51319999999999999</v>
      </c>
      <c r="D38" s="106">
        <v>0.80600000000000005</v>
      </c>
      <c r="E38" s="106">
        <v>0.50749999999999995</v>
      </c>
      <c r="F38" s="106">
        <v>0.53600000000000003</v>
      </c>
      <c r="G38" s="106">
        <v>0.70879999999999999</v>
      </c>
      <c r="H38" s="106">
        <v>0.36899999999999999</v>
      </c>
      <c r="I38" s="106">
        <v>0.33090000000000003</v>
      </c>
      <c r="J38" s="106">
        <v>0.72499999999999998</v>
      </c>
      <c r="K38" s="106">
        <v>0.86309999999999998</v>
      </c>
      <c r="L38" s="106">
        <v>0.86550000000000005</v>
      </c>
      <c r="M38" s="106">
        <v>0.38629999999999998</v>
      </c>
      <c r="N38" s="106">
        <v>0.38629999999999998</v>
      </c>
      <c r="O38" s="106">
        <v>0.75329999999999997</v>
      </c>
      <c r="P38" s="106">
        <v>1.3623000000000001</v>
      </c>
      <c r="Q38" s="106">
        <v>0.33300000000000002</v>
      </c>
      <c r="R38" s="106">
        <v>0.5595</v>
      </c>
      <c r="S38" s="106">
        <v>0.45779999999999998</v>
      </c>
      <c r="T38" s="106">
        <v>0.72619999999999996</v>
      </c>
      <c r="U38" s="106">
        <v>0.53720000000000001</v>
      </c>
      <c r="V38" s="106">
        <v>0.54369999999999996</v>
      </c>
      <c r="W38" s="106">
        <v>0.38950000000000001</v>
      </c>
      <c r="X38" s="106">
        <v>0.627</v>
      </c>
      <c r="Y38" s="106">
        <v>0.83209999999999995</v>
      </c>
      <c r="Z38" s="106">
        <v>0.309</v>
      </c>
      <c r="AA38" s="106">
        <v>0.45910000000000001</v>
      </c>
      <c r="AB38" s="106">
        <v>0.62780000000000002</v>
      </c>
      <c r="AC38" s="106">
        <v>0.38990000000000002</v>
      </c>
      <c r="AD38" s="106">
        <v>0.5998</v>
      </c>
      <c r="AE38" s="106">
        <v>0.6764</v>
      </c>
      <c r="AF38" s="106">
        <v>0.89280000000000004</v>
      </c>
      <c r="AG38" s="106">
        <v>0.45190000000000002</v>
      </c>
      <c r="AH38" s="106">
        <v>0.56759999999999999</v>
      </c>
      <c r="AI38" s="106">
        <v>1.0297000000000001</v>
      </c>
      <c r="AJ38" s="106">
        <v>1.2775000000000001</v>
      </c>
      <c r="AK38" s="106">
        <v>0.79169999999999996</v>
      </c>
      <c r="AL38" s="106">
        <v>0.58840000000000003</v>
      </c>
      <c r="AM38" s="106">
        <v>0.62139999999999995</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0.1764</v>
      </c>
      <c r="C40" s="106">
        <v>0.1085</v>
      </c>
      <c r="D40" s="106">
        <v>0.14099999999999999</v>
      </c>
      <c r="E40" s="106">
        <v>0.1056</v>
      </c>
      <c r="F40" s="106">
        <v>0.1772</v>
      </c>
      <c r="G40" s="106">
        <v>0.17530000000000001</v>
      </c>
      <c r="H40" s="106">
        <v>0.15479999999999999</v>
      </c>
      <c r="I40" s="106">
        <v>0.18329999999999999</v>
      </c>
      <c r="J40" s="106">
        <v>0.1721</v>
      </c>
      <c r="K40" s="106">
        <v>0.22009999999999999</v>
      </c>
      <c r="L40" s="106">
        <v>0.19739999999999999</v>
      </c>
      <c r="M40" s="106">
        <v>0.2084</v>
      </c>
      <c r="N40" s="106">
        <v>0.14560000000000001</v>
      </c>
      <c r="O40" s="106">
        <v>0.1138</v>
      </c>
      <c r="P40" s="106">
        <v>8.1100000000000005E-2</v>
      </c>
      <c r="Q40" s="106">
        <v>0.1009</v>
      </c>
      <c r="R40" s="106">
        <v>0.12909999999999999</v>
      </c>
      <c r="S40" s="106">
        <v>0.34239999999999998</v>
      </c>
      <c r="T40" s="106">
        <v>0.11609999999999999</v>
      </c>
      <c r="U40" s="106">
        <v>0.1283</v>
      </c>
      <c r="V40" s="106">
        <v>0.1002</v>
      </c>
      <c r="W40" s="106">
        <v>0.10249999999999999</v>
      </c>
      <c r="X40" s="106">
        <v>0.16950000000000001</v>
      </c>
      <c r="Y40" s="106">
        <v>0.1217</v>
      </c>
      <c r="Z40" s="106">
        <v>0.10249999999999999</v>
      </c>
      <c r="AA40" s="106">
        <v>8.6699999999999999E-2</v>
      </c>
      <c r="AB40" s="106">
        <v>7.7899999999999997E-2</v>
      </c>
      <c r="AC40" s="106">
        <v>0.14449999999999999</v>
      </c>
      <c r="AD40" s="106">
        <v>0.1018</v>
      </c>
      <c r="AE40" s="106">
        <v>0.128</v>
      </c>
      <c r="AF40" s="106">
        <v>0.40529999999999999</v>
      </c>
      <c r="AG40" s="106">
        <v>0.14910000000000001</v>
      </c>
      <c r="AH40" s="106">
        <v>0.16250000000000001</v>
      </c>
      <c r="AI40" s="106">
        <v>0.3145</v>
      </c>
      <c r="AJ40" s="106">
        <v>8.5300000000000001E-2</v>
      </c>
      <c r="AK40" s="106">
        <v>0.65690000000000004</v>
      </c>
      <c r="AL40" s="106">
        <v>9.6000000000000002E-2</v>
      </c>
      <c r="AM40" s="106">
        <v>0.1457</v>
      </c>
    </row>
    <row r="41" spans="1:39">
      <c r="A41" s="108" t="s">
        <v>547</v>
      </c>
      <c r="B41" s="106">
        <v>0.17519999999999999</v>
      </c>
      <c r="C41" s="106">
        <v>0.1085</v>
      </c>
      <c r="D41" s="106">
        <v>0.14099999999999999</v>
      </c>
      <c r="E41" s="106">
        <v>0.1056</v>
      </c>
      <c r="F41" s="106">
        <v>0.1772</v>
      </c>
      <c r="G41" s="106">
        <v>0.17530000000000001</v>
      </c>
      <c r="H41" s="106">
        <v>0.15479999999999999</v>
      </c>
      <c r="I41" s="106">
        <v>0.18329999999999999</v>
      </c>
      <c r="J41" s="106">
        <v>0.1721</v>
      </c>
      <c r="K41" s="106">
        <v>0.22009999999999999</v>
      </c>
      <c r="L41" s="106">
        <v>0.19739999999999999</v>
      </c>
      <c r="M41" s="106">
        <v>0.2084</v>
      </c>
      <c r="N41" s="106">
        <v>0.14560000000000001</v>
      </c>
      <c r="O41" s="106">
        <v>0.1138</v>
      </c>
      <c r="P41" s="106">
        <v>8.1100000000000005E-2</v>
      </c>
      <c r="Q41" s="106">
        <v>0.1009</v>
      </c>
      <c r="R41" s="106">
        <v>0.12909999999999999</v>
      </c>
      <c r="S41" s="106">
        <v>0.34239999999999998</v>
      </c>
      <c r="T41" s="106">
        <v>0.11609999999999999</v>
      </c>
      <c r="U41" s="106">
        <v>0.1283</v>
      </c>
      <c r="V41" s="106">
        <v>0.1002</v>
      </c>
      <c r="W41" s="106">
        <v>0.10249999999999999</v>
      </c>
      <c r="X41" s="106">
        <v>0.16950000000000001</v>
      </c>
      <c r="Y41" s="106">
        <v>0.1217</v>
      </c>
      <c r="Z41" s="106">
        <v>0.10249999999999999</v>
      </c>
      <c r="AA41" s="106">
        <v>8.6699999999999999E-2</v>
      </c>
      <c r="AB41" s="106">
        <v>7.7899999999999997E-2</v>
      </c>
      <c r="AC41" s="106">
        <v>0.14449999999999999</v>
      </c>
      <c r="AD41" s="106">
        <v>0.1018</v>
      </c>
      <c r="AE41" s="106">
        <v>0.128</v>
      </c>
      <c r="AF41" s="106">
        <v>0.40529999999999999</v>
      </c>
      <c r="AG41" s="106">
        <v>0.14910000000000001</v>
      </c>
      <c r="AH41" s="106">
        <v>0.16250000000000001</v>
      </c>
      <c r="AI41" s="106">
        <v>0.3145</v>
      </c>
      <c r="AJ41" s="106">
        <v>8.5300000000000001E-2</v>
      </c>
      <c r="AK41" s="106">
        <v>0.65690000000000004</v>
      </c>
      <c r="AL41" s="106">
        <v>9.6000000000000002E-2</v>
      </c>
      <c r="AM41" s="106">
        <v>0.14549999999999999</v>
      </c>
    </row>
    <row r="42" spans="1:39">
      <c r="A42" s="108" t="s">
        <v>548</v>
      </c>
      <c r="B42" s="106">
        <v>0.1095</v>
      </c>
      <c r="C42" s="106">
        <v>0.33629999999999999</v>
      </c>
      <c r="D42" s="106">
        <v>0.4269</v>
      </c>
      <c r="E42" s="106">
        <v>0.16289999999999999</v>
      </c>
      <c r="F42" s="106">
        <v>0.3412</v>
      </c>
      <c r="G42" s="106">
        <v>0.11600000000000001</v>
      </c>
      <c r="H42" s="106">
        <v>0.14929999999999999</v>
      </c>
      <c r="I42" s="106">
        <v>0.3377</v>
      </c>
      <c r="J42" s="106">
        <v>0.1726</v>
      </c>
      <c r="K42" s="106">
        <v>0.17080000000000001</v>
      </c>
      <c r="L42" s="106">
        <v>0.15429999999999999</v>
      </c>
      <c r="M42" s="106">
        <v>6.7599999999999993E-2</v>
      </c>
      <c r="N42" s="106">
        <v>0.21179999999999999</v>
      </c>
      <c r="O42" s="106">
        <v>0.17849999999999999</v>
      </c>
      <c r="P42" s="106">
        <v>0.26629999999999998</v>
      </c>
      <c r="Q42" s="106">
        <v>0.15959999999999999</v>
      </c>
      <c r="R42" s="106">
        <v>0.14099999999999999</v>
      </c>
      <c r="S42" s="106">
        <v>9.9400000000000002E-2</v>
      </c>
      <c r="T42" s="106">
        <v>7.7299999999999994E-2</v>
      </c>
      <c r="U42" s="106">
        <v>0.1019</v>
      </c>
      <c r="V42" s="106">
        <v>0.10580000000000001</v>
      </c>
      <c r="W42" s="106">
        <v>0.12039999999999999</v>
      </c>
      <c r="X42" s="106">
        <v>6.5799999999999997E-2</v>
      </c>
      <c r="Y42" s="106">
        <v>9.5899999999999999E-2</v>
      </c>
      <c r="Z42" s="106">
        <v>0.31090000000000001</v>
      </c>
      <c r="AA42" s="106">
        <v>0.25409999999999999</v>
      </c>
      <c r="AB42" s="106">
        <v>0.1222</v>
      </c>
      <c r="AC42" s="106">
        <v>0.2157</v>
      </c>
      <c r="AD42" s="106">
        <v>2.9399999999999999E-2</v>
      </c>
      <c r="AE42" s="106">
        <v>2.1600000000000001E-2</v>
      </c>
      <c r="AF42" s="106">
        <v>3.04E-2</v>
      </c>
      <c r="AG42" s="106">
        <v>3.56E-2</v>
      </c>
      <c r="AH42" s="106">
        <v>0.1641</v>
      </c>
      <c r="AI42" s="106">
        <v>8.7300000000000003E-2</v>
      </c>
      <c r="AJ42" s="106">
        <v>0.12470000000000001</v>
      </c>
      <c r="AK42" s="106">
        <v>1.0500000000000001E-2</v>
      </c>
      <c r="AL42" s="106">
        <v>0.3044</v>
      </c>
      <c r="AM42" s="106">
        <v>0.17380000000000001</v>
      </c>
    </row>
    <row r="43" spans="1:39">
      <c r="A43" s="108" t="s">
        <v>549</v>
      </c>
      <c r="B43" s="106">
        <v>7.4800000000000005E-2</v>
      </c>
      <c r="C43" s="106">
        <v>0.2069</v>
      </c>
      <c r="D43" s="106">
        <v>0.31290000000000001</v>
      </c>
      <c r="E43" s="106">
        <v>7.8200000000000006E-2</v>
      </c>
      <c r="F43" s="106">
        <v>3.4299999999999997E-2</v>
      </c>
      <c r="G43" s="106">
        <v>7.0400000000000004E-2</v>
      </c>
      <c r="H43" s="106">
        <v>6.7199999999999996E-2</v>
      </c>
      <c r="I43" s="106">
        <v>6.5199999999999994E-2</v>
      </c>
      <c r="J43" s="106">
        <v>4.3999999999999997E-2</v>
      </c>
      <c r="K43" s="106">
        <v>5.0900000000000001E-2</v>
      </c>
      <c r="L43" s="106">
        <v>1.72E-2</v>
      </c>
      <c r="M43" s="106">
        <v>5.4999999999999997E-3</v>
      </c>
      <c r="N43" s="106">
        <v>7.6700000000000004E-2</v>
      </c>
      <c r="O43" s="106">
        <v>8.1799999999999998E-2</v>
      </c>
      <c r="P43" s="106">
        <v>0.21299999999999999</v>
      </c>
      <c r="Q43" s="106">
        <v>2.0500000000000001E-2</v>
      </c>
      <c r="R43" s="106">
        <v>5.0299999999999997E-2</v>
      </c>
      <c r="S43" s="106">
        <v>8.6E-3</v>
      </c>
      <c r="T43" s="106">
        <v>1.8599999999999998E-2</v>
      </c>
      <c r="U43" s="106">
        <v>7.8E-2</v>
      </c>
      <c r="V43" s="106">
        <v>2.46E-2</v>
      </c>
      <c r="W43" s="106">
        <v>1.29E-2</v>
      </c>
      <c r="X43" s="106">
        <v>2.0500000000000001E-2</v>
      </c>
      <c r="Y43" s="106">
        <v>3.8199999999999998E-2</v>
      </c>
      <c r="Z43" s="106">
        <v>2.7799999999999998E-2</v>
      </c>
      <c r="AA43" s="106">
        <v>8.3599999999999994E-2</v>
      </c>
      <c r="AB43" s="106">
        <v>3.3000000000000002E-2</v>
      </c>
      <c r="AC43" s="106">
        <v>6.3E-2</v>
      </c>
      <c r="AD43" s="106">
        <v>6.1999999999999998E-3</v>
      </c>
      <c r="AE43" s="106">
        <v>7.7999999999999996E-3</v>
      </c>
      <c r="AF43" s="106">
        <v>2.46E-2</v>
      </c>
      <c r="AG43" s="106">
        <v>2.0999999999999999E-3</v>
      </c>
      <c r="AH43" s="106">
        <v>4.7E-2</v>
      </c>
      <c r="AI43" s="106">
        <v>4.5499999999999999E-2</v>
      </c>
      <c r="AJ43" s="106">
        <v>0</v>
      </c>
      <c r="AK43" s="106">
        <v>8.6999999999999994E-3</v>
      </c>
      <c r="AL43" s="106">
        <v>0.14030000000000001</v>
      </c>
      <c r="AM43" s="106">
        <v>7.9399999999999998E-2</v>
      </c>
    </row>
    <row r="44" spans="1:39">
      <c r="A44" s="108" t="s">
        <v>550</v>
      </c>
      <c r="B44" s="106">
        <v>4.3400000000000001E-2</v>
      </c>
      <c r="C44" s="106">
        <v>0.1341</v>
      </c>
      <c r="D44" s="106">
        <v>0.25790000000000002</v>
      </c>
      <c r="E44" s="106">
        <v>6.9699999999999998E-2</v>
      </c>
      <c r="F44" s="106">
        <v>0.115</v>
      </c>
      <c r="G44" s="106">
        <v>6.7299999999999999E-2</v>
      </c>
      <c r="H44" s="106">
        <v>3.95E-2</v>
      </c>
      <c r="I44" s="106">
        <v>0.1535</v>
      </c>
      <c r="J44" s="106">
        <v>5.67E-2</v>
      </c>
      <c r="K44" s="106">
        <v>8.5300000000000001E-2</v>
      </c>
      <c r="L44" s="106">
        <v>1.72E-2</v>
      </c>
      <c r="M44" s="106">
        <v>1.4800000000000001E-2</v>
      </c>
      <c r="N44" s="106">
        <v>7.4700000000000003E-2</v>
      </c>
      <c r="O44" s="106">
        <v>6.8500000000000005E-2</v>
      </c>
      <c r="P44" s="106">
        <v>0.1031</v>
      </c>
      <c r="Q44" s="106">
        <v>3.2300000000000002E-2</v>
      </c>
      <c r="R44" s="106">
        <v>6.3100000000000003E-2</v>
      </c>
      <c r="S44" s="106">
        <v>4.4600000000000001E-2</v>
      </c>
      <c r="T44" s="106">
        <v>1.78E-2</v>
      </c>
      <c r="U44" s="106">
        <v>4.4299999999999999E-2</v>
      </c>
      <c r="V44" s="106">
        <v>2.3599999999999999E-2</v>
      </c>
      <c r="W44" s="106">
        <v>2.9499999999999998E-2</v>
      </c>
      <c r="X44" s="106">
        <v>1.5900000000000001E-2</v>
      </c>
      <c r="Y44" s="106">
        <v>1.47E-2</v>
      </c>
      <c r="Z44" s="106">
        <v>8.3900000000000002E-2</v>
      </c>
      <c r="AA44" s="106">
        <v>8.0399999999999999E-2</v>
      </c>
      <c r="AB44" s="106">
        <v>4.87E-2</v>
      </c>
      <c r="AC44" s="106">
        <v>8.5699999999999998E-2</v>
      </c>
      <c r="AD44" s="106">
        <v>4.7999999999999996E-3</v>
      </c>
      <c r="AE44" s="106">
        <v>8.3999999999999995E-3</v>
      </c>
      <c r="AF44" s="106">
        <v>1.17E-2</v>
      </c>
      <c r="AG44" s="106">
        <v>1.6000000000000001E-3</v>
      </c>
      <c r="AH44" s="106">
        <v>5.62E-2</v>
      </c>
      <c r="AI44" s="106">
        <v>5.6599999999999998E-2</v>
      </c>
      <c r="AJ44" s="106">
        <v>4.48E-2</v>
      </c>
      <c r="AK44" s="106">
        <v>6.4999999999999997E-3</v>
      </c>
      <c r="AL44" s="106">
        <v>0.12239999999999999</v>
      </c>
      <c r="AM44" s="106">
        <v>7.1099999999999997E-2</v>
      </c>
    </row>
    <row r="45" spans="1:39">
      <c r="A45" s="108" t="s">
        <v>551</v>
      </c>
      <c r="B45" s="106">
        <v>0.19869999999999999</v>
      </c>
      <c r="C45" s="106">
        <v>0.14710000000000001</v>
      </c>
      <c r="D45" s="106">
        <v>0.23980000000000001</v>
      </c>
      <c r="E45" s="106">
        <v>0.13320000000000001</v>
      </c>
      <c r="F45" s="106">
        <v>0.31319999999999998</v>
      </c>
      <c r="G45" s="106">
        <v>0.2727</v>
      </c>
      <c r="H45" s="106">
        <v>0.18410000000000001</v>
      </c>
      <c r="I45" s="106">
        <v>0.22409999999999999</v>
      </c>
      <c r="J45" s="106">
        <v>0.21510000000000001</v>
      </c>
      <c r="K45" s="106">
        <v>0.29089999999999999</v>
      </c>
      <c r="L45" s="106">
        <v>0.26450000000000001</v>
      </c>
      <c r="M45" s="106">
        <v>0.23119999999999999</v>
      </c>
      <c r="N45" s="106">
        <v>0.17150000000000001</v>
      </c>
      <c r="O45" s="106">
        <v>0.1573</v>
      </c>
      <c r="P45" s="106">
        <v>0.13100000000000001</v>
      </c>
      <c r="Q45" s="106">
        <v>0.1431</v>
      </c>
      <c r="R45" s="106">
        <v>0.20660000000000001</v>
      </c>
      <c r="S45" s="106">
        <v>0.41760000000000003</v>
      </c>
      <c r="T45" s="106">
        <v>0.1585</v>
      </c>
      <c r="U45" s="106">
        <v>0.1641</v>
      </c>
      <c r="V45" s="106">
        <v>0.13980000000000001</v>
      </c>
      <c r="W45" s="106">
        <v>0.17430000000000001</v>
      </c>
      <c r="X45" s="106">
        <v>0.2238</v>
      </c>
      <c r="Y45" s="106">
        <v>0.15090000000000001</v>
      </c>
      <c r="Z45" s="106">
        <v>0.13569999999999999</v>
      </c>
      <c r="AA45" s="106">
        <v>0.1206</v>
      </c>
      <c r="AB45" s="106">
        <v>0.11600000000000001</v>
      </c>
      <c r="AC45" s="106">
        <v>0.17680000000000001</v>
      </c>
      <c r="AD45" s="106">
        <v>0.1162</v>
      </c>
      <c r="AE45" s="106">
        <v>0.19170000000000001</v>
      </c>
      <c r="AF45" s="106">
        <v>0.53769999999999996</v>
      </c>
      <c r="AG45" s="106">
        <v>0.17760000000000001</v>
      </c>
      <c r="AH45" s="106">
        <v>0.2104</v>
      </c>
      <c r="AI45" s="106">
        <v>0.49640000000000001</v>
      </c>
      <c r="AJ45" s="106">
        <v>0.1065</v>
      </c>
      <c r="AK45" s="106">
        <v>0.7752</v>
      </c>
      <c r="AL45" s="106">
        <v>0.1303</v>
      </c>
      <c r="AM45" s="106">
        <v>0.1925</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0.74909999999999999</v>
      </c>
      <c r="C47" s="106">
        <v>0.74529999999999996</v>
      </c>
      <c r="D47" s="106">
        <v>0.76090000000000002</v>
      </c>
      <c r="E47" s="106">
        <v>0.76170000000000004</v>
      </c>
      <c r="F47" s="106">
        <v>0.81100000000000005</v>
      </c>
      <c r="G47" s="106">
        <v>0.81769999999999998</v>
      </c>
      <c r="H47" s="106">
        <v>0.87170000000000003</v>
      </c>
      <c r="I47" s="106">
        <v>0.83960000000000001</v>
      </c>
      <c r="J47" s="106">
        <v>0.8488</v>
      </c>
      <c r="K47" s="106">
        <v>0.84099999999999997</v>
      </c>
      <c r="L47" s="106">
        <v>0.87980000000000003</v>
      </c>
      <c r="M47" s="106">
        <v>0.92810000000000004</v>
      </c>
      <c r="N47" s="106">
        <v>0.80520000000000003</v>
      </c>
      <c r="O47" s="106">
        <v>0.73460000000000003</v>
      </c>
      <c r="P47" s="106">
        <v>0.80730000000000002</v>
      </c>
      <c r="Q47" s="106">
        <v>0.75019999999999998</v>
      </c>
      <c r="R47" s="106">
        <v>0.86450000000000005</v>
      </c>
      <c r="S47" s="106">
        <v>0.80169999999999997</v>
      </c>
      <c r="T47" s="106">
        <v>0.89329999999999998</v>
      </c>
      <c r="U47" s="106">
        <v>0.73509999999999998</v>
      </c>
      <c r="V47" s="106">
        <v>0.84160000000000001</v>
      </c>
      <c r="W47" s="106">
        <v>0.93679999999999997</v>
      </c>
      <c r="X47" s="106">
        <v>0.76729999999999998</v>
      </c>
      <c r="Y47" s="106">
        <v>0.87880000000000003</v>
      </c>
      <c r="Z47" s="106">
        <v>0.82310000000000005</v>
      </c>
      <c r="AA47" s="106">
        <v>0.85</v>
      </c>
      <c r="AB47" s="106">
        <v>0.88749999999999996</v>
      </c>
      <c r="AC47" s="106">
        <v>0.76519999999999999</v>
      </c>
      <c r="AD47" s="106">
        <v>0.83020000000000005</v>
      </c>
      <c r="AE47" s="106">
        <v>0.88390000000000002</v>
      </c>
      <c r="AF47" s="106">
        <v>0.8367</v>
      </c>
      <c r="AG47" s="106">
        <v>0.88</v>
      </c>
      <c r="AH47" s="106">
        <v>0.7853</v>
      </c>
      <c r="AI47" s="106">
        <v>0.76970000000000005</v>
      </c>
      <c r="AJ47" s="106">
        <v>0.80989999999999995</v>
      </c>
      <c r="AK47" s="106">
        <v>0.87070000000000003</v>
      </c>
      <c r="AL47" s="106">
        <v>0.83850000000000002</v>
      </c>
      <c r="AM47" s="106">
        <v>0.80840000000000001</v>
      </c>
    </row>
    <row r="48" spans="1:39">
      <c r="A48" s="108" t="s">
        <v>554</v>
      </c>
      <c r="B48" s="106">
        <v>0.85150000000000003</v>
      </c>
      <c r="C48" s="106">
        <v>0.94840000000000002</v>
      </c>
      <c r="D48" s="106">
        <v>0.93959999999999999</v>
      </c>
      <c r="E48" s="106">
        <v>0.93079999999999996</v>
      </c>
      <c r="F48" s="106">
        <v>0.9385</v>
      </c>
      <c r="G48" s="106">
        <v>0.93740000000000001</v>
      </c>
      <c r="H48" s="106">
        <v>0.90310000000000001</v>
      </c>
      <c r="I48" s="106">
        <v>0.9345</v>
      </c>
      <c r="J48" s="106">
        <v>0.94140000000000001</v>
      </c>
      <c r="K48" s="106">
        <v>0.94789999999999996</v>
      </c>
      <c r="L48" s="106">
        <v>0.91800000000000004</v>
      </c>
      <c r="M48" s="106">
        <v>0.9395</v>
      </c>
      <c r="N48" s="106">
        <v>0.95520000000000005</v>
      </c>
      <c r="O48" s="106">
        <v>0.94869999999999999</v>
      </c>
      <c r="P48" s="106">
        <v>0.95009999999999994</v>
      </c>
      <c r="Q48" s="106">
        <v>0.94299999999999995</v>
      </c>
      <c r="R48" s="106">
        <v>0.8931</v>
      </c>
      <c r="S48" s="106">
        <v>0.86160000000000003</v>
      </c>
      <c r="T48" s="106">
        <v>0.89949999999999997</v>
      </c>
      <c r="U48" s="106">
        <v>0.95369999999999999</v>
      </c>
      <c r="V48" s="106">
        <v>0.92149999999999999</v>
      </c>
      <c r="W48" s="106">
        <v>0.93149999999999999</v>
      </c>
      <c r="X48" s="106">
        <v>0.93169999999999997</v>
      </c>
      <c r="Y48" s="106">
        <v>0.9405</v>
      </c>
      <c r="Z48" s="106">
        <v>0.94569999999999999</v>
      </c>
      <c r="AA48" s="106">
        <v>0.9345</v>
      </c>
      <c r="AB48" s="106">
        <v>0.93220000000000003</v>
      </c>
      <c r="AC48" s="106">
        <v>0.94259999999999999</v>
      </c>
      <c r="AD48" s="106">
        <v>0.9546</v>
      </c>
      <c r="AE48" s="106">
        <v>0.92249999999999999</v>
      </c>
      <c r="AF48" s="106">
        <v>0.88129999999999997</v>
      </c>
      <c r="AG48" s="106">
        <v>0.95720000000000005</v>
      </c>
      <c r="AH48" s="106">
        <v>0.94079999999999997</v>
      </c>
      <c r="AI48" s="106">
        <v>0.80389999999999995</v>
      </c>
      <c r="AJ48" s="106">
        <v>0.93759999999999999</v>
      </c>
      <c r="AK48" s="106">
        <v>0.68210000000000004</v>
      </c>
      <c r="AL48" s="106">
        <v>0.95720000000000005</v>
      </c>
      <c r="AM48" s="106">
        <v>0.91810000000000003</v>
      </c>
    </row>
    <row r="49" spans="1:39">
      <c r="A49" s="108" t="s">
        <v>555</v>
      </c>
      <c r="B49" s="106">
        <v>-1.4E-2</v>
      </c>
      <c r="C49" s="106">
        <v>-0.11840000000000001</v>
      </c>
      <c r="D49" s="106">
        <v>-5.7299999999999997E-2</v>
      </c>
      <c r="E49" s="106">
        <v>-8.5000000000000006E-2</v>
      </c>
      <c r="F49" s="106">
        <v>5.0200000000000002E-2</v>
      </c>
      <c r="G49" s="106">
        <v>5.7700000000000001E-2</v>
      </c>
      <c r="H49" s="106">
        <v>0.1421</v>
      </c>
      <c r="I49" s="106">
        <v>0.10009999999999999</v>
      </c>
      <c r="J49" s="106">
        <v>8.9099999999999999E-2</v>
      </c>
      <c r="K49" s="106">
        <v>0.1376</v>
      </c>
      <c r="L49" s="106">
        <v>0.19400000000000001</v>
      </c>
      <c r="M49" s="106">
        <v>0.24779999999999999</v>
      </c>
      <c r="N49" s="106">
        <v>-1.3299999999999999E-2</v>
      </c>
      <c r="O49" s="106">
        <v>-0.12620000000000001</v>
      </c>
      <c r="P49" s="106">
        <v>-7.5300000000000006E-2</v>
      </c>
      <c r="Q49" s="106">
        <v>-0.11509999999999999</v>
      </c>
      <c r="R49" s="106">
        <v>0.1114</v>
      </c>
      <c r="S49" s="106">
        <v>0.4148</v>
      </c>
      <c r="T49" s="106">
        <v>0.1237</v>
      </c>
      <c r="U49" s="106">
        <v>-0.1159</v>
      </c>
      <c r="V49" s="106">
        <v>1.4999999999999999E-2</v>
      </c>
      <c r="W49" s="106">
        <v>0.1205</v>
      </c>
      <c r="X49" s="106">
        <v>-8.3000000000000001E-3</v>
      </c>
      <c r="Y49" s="106">
        <v>6.3899999999999998E-2</v>
      </c>
      <c r="Z49" s="106">
        <v>-3.0200000000000001E-2</v>
      </c>
      <c r="AA49" s="106">
        <v>-4.0000000000000001E-3</v>
      </c>
      <c r="AB49" s="106">
        <v>3.2500000000000001E-2</v>
      </c>
      <c r="AC49" s="106">
        <v>-5.11E-2</v>
      </c>
      <c r="AD49" s="106">
        <v>-3.1800000000000002E-2</v>
      </c>
      <c r="AE49" s="106">
        <v>9.8900000000000002E-2</v>
      </c>
      <c r="AF49" s="106">
        <v>0.59660000000000002</v>
      </c>
      <c r="AG49" s="106">
        <v>8.0399999999999999E-2</v>
      </c>
      <c r="AH49" s="106">
        <v>-3.3E-3</v>
      </c>
      <c r="AI49" s="106">
        <v>0.39660000000000001</v>
      </c>
      <c r="AJ49" s="106">
        <v>-5.5599999999999997E-2</v>
      </c>
      <c r="AK49" s="106">
        <v>2.7212000000000001</v>
      </c>
      <c r="AL49" s="106">
        <v>-3.1E-2</v>
      </c>
      <c r="AM49" s="106">
        <v>1.54E-2</v>
      </c>
    </row>
    <row r="50" spans="1:39" ht="15.75" thickBot="1">
      <c r="A50" s="288" t="s">
        <v>556</v>
      </c>
      <c r="B50" s="112">
        <v>1.4319999999999999</v>
      </c>
      <c r="C50" s="112">
        <v>2.3462999999999998</v>
      </c>
      <c r="D50" s="112">
        <v>1.6956</v>
      </c>
      <c r="E50" s="112">
        <v>2.2562000000000002</v>
      </c>
      <c r="F50" s="112">
        <v>1.0667</v>
      </c>
      <c r="G50" s="112">
        <v>1.0399</v>
      </c>
      <c r="H50" s="112">
        <v>0.82850000000000001</v>
      </c>
      <c r="I50" s="112">
        <v>0.87529999999999997</v>
      </c>
      <c r="J50" s="112">
        <v>0.87839999999999996</v>
      </c>
      <c r="K50" s="112">
        <v>0.72240000000000004</v>
      </c>
      <c r="L50" s="112">
        <v>0.60899999999999999</v>
      </c>
      <c r="M50" s="112">
        <v>0.34520000000000001</v>
      </c>
      <c r="N50" s="112">
        <v>1.3378000000000001</v>
      </c>
      <c r="O50" s="112">
        <v>2.3313999999999999</v>
      </c>
      <c r="P50" s="112">
        <v>2.3757000000000001</v>
      </c>
      <c r="Q50" s="112">
        <v>2.4752999999999998</v>
      </c>
      <c r="R50" s="112">
        <v>1.0497000000000001</v>
      </c>
      <c r="S50" s="112">
        <v>0.57930000000000004</v>
      </c>
      <c r="T50" s="112">
        <v>0.91839999999999999</v>
      </c>
      <c r="U50" s="112">
        <v>2.0653999999999999</v>
      </c>
      <c r="V50" s="112">
        <v>1.5810999999999999</v>
      </c>
      <c r="W50" s="112">
        <v>0.61670000000000003</v>
      </c>
      <c r="X50" s="112">
        <v>1.3728</v>
      </c>
      <c r="Y50" s="112">
        <v>0.99570000000000003</v>
      </c>
      <c r="Z50" s="112">
        <v>1.7254</v>
      </c>
      <c r="AA50" s="112">
        <v>1.7295</v>
      </c>
      <c r="AB50" s="112">
        <v>1.4433</v>
      </c>
      <c r="AC50" s="112">
        <v>1.6246</v>
      </c>
      <c r="AD50" s="112">
        <v>1.6687000000000001</v>
      </c>
      <c r="AE50" s="112">
        <v>0.90659999999999996</v>
      </c>
      <c r="AF50" s="112">
        <v>0.40289999999999998</v>
      </c>
      <c r="AG50" s="112">
        <v>0.80500000000000005</v>
      </c>
      <c r="AH50" s="112">
        <v>1.3211999999999999</v>
      </c>
      <c r="AI50" s="112">
        <v>0.73229999999999995</v>
      </c>
      <c r="AJ50" s="112">
        <v>2.2290000000000001</v>
      </c>
      <c r="AK50" s="112">
        <v>0.1968</v>
      </c>
      <c r="AL50" s="112">
        <v>1.6820999999999999</v>
      </c>
      <c r="AM50" s="112">
        <v>1.3167</v>
      </c>
    </row>
    <row r="51" spans="1:39" ht="15.75" thickTop="1">
      <c r="A51" s="788" t="s">
        <v>557</v>
      </c>
      <c r="B51" s="788"/>
      <c r="C51" s="788"/>
      <c r="D51" s="788"/>
      <c r="E51" s="788"/>
      <c r="F51" s="788"/>
      <c r="G51" s="788"/>
      <c r="H51" s="788"/>
      <c r="I51" s="788"/>
      <c r="J51" s="788"/>
      <c r="K51" s="788"/>
      <c r="L51" s="788"/>
      <c r="M51" s="788"/>
      <c r="N51" s="788"/>
      <c r="O51" s="788"/>
      <c r="P51" s="788"/>
      <c r="Q51" s="788"/>
      <c r="R51" s="788"/>
      <c r="S51" s="788"/>
      <c r="T51" s="788"/>
      <c r="U51" s="788"/>
      <c r="V51" s="788"/>
      <c r="W51" s="788"/>
      <c r="X51" s="788"/>
      <c r="Y51" s="788"/>
      <c r="Z51" s="788"/>
      <c r="AA51" s="788"/>
      <c r="AB51" s="788"/>
      <c r="AC51" s="788"/>
      <c r="AD51" s="788"/>
      <c r="AE51" s="788"/>
      <c r="AF51" s="788"/>
      <c r="AG51" s="788"/>
      <c r="AH51" s="788"/>
      <c r="AI51" s="788"/>
      <c r="AJ51" s="788"/>
      <c r="AK51" s="788"/>
      <c r="AL51" s="788"/>
      <c r="AM51" s="788"/>
    </row>
    <row r="52" spans="1:39" ht="37.5" customHeight="1">
      <c r="A52" s="739" t="s">
        <v>558</v>
      </c>
      <c r="B52" s="739"/>
      <c r="C52" s="739"/>
      <c r="D52" s="739"/>
      <c r="E52" s="739"/>
      <c r="F52" s="739"/>
      <c r="G52" s="739"/>
      <c r="H52" s="739"/>
      <c r="I52" s="739"/>
      <c r="J52" s="739"/>
      <c r="K52" s="739"/>
      <c r="L52" s="739"/>
      <c r="M52" s="739"/>
      <c r="N52" s="739"/>
      <c r="O52" s="739"/>
      <c r="P52" s="739"/>
      <c r="Q52" s="739"/>
      <c r="R52" s="739"/>
      <c r="S52" s="739"/>
      <c r="T52" s="739"/>
      <c r="U52" s="739"/>
      <c r="V52" s="739"/>
      <c r="W52" s="739"/>
      <c r="X52" s="739"/>
      <c r="Y52" s="739"/>
      <c r="Z52" s="739"/>
      <c r="AA52" s="739"/>
      <c r="AB52" s="739"/>
      <c r="AC52" s="739"/>
      <c r="AD52" s="739"/>
      <c r="AE52" s="739"/>
      <c r="AF52" s="739"/>
      <c r="AG52" s="739"/>
      <c r="AH52" s="739"/>
      <c r="AI52" s="739"/>
      <c r="AJ52" s="739"/>
      <c r="AK52" s="739"/>
      <c r="AL52" s="739"/>
      <c r="AM52" s="739"/>
    </row>
    <row r="53" spans="1:39" ht="26.25" customHeight="1">
      <c r="A53" s="739" t="s">
        <v>559</v>
      </c>
      <c r="B53" s="739"/>
      <c r="C53" s="739"/>
      <c r="D53" s="739"/>
      <c r="E53" s="739"/>
      <c r="F53" s="739"/>
      <c r="G53" s="739"/>
      <c r="H53" s="739"/>
      <c r="I53" s="739"/>
      <c r="J53" s="739"/>
      <c r="K53" s="739"/>
      <c r="L53" s="739"/>
      <c r="M53" s="739"/>
      <c r="N53" s="739"/>
      <c r="O53" s="739"/>
      <c r="P53" s="739"/>
      <c r="Q53" s="739"/>
      <c r="R53" s="739"/>
      <c r="S53" s="739"/>
      <c r="T53" s="739"/>
      <c r="U53" s="739"/>
      <c r="V53" s="739"/>
      <c r="W53" s="739"/>
      <c r="X53" s="739"/>
      <c r="Y53" s="739"/>
      <c r="Z53" s="739"/>
      <c r="AA53" s="739"/>
      <c r="AB53" s="739"/>
      <c r="AC53" s="739"/>
      <c r="AD53" s="739"/>
      <c r="AE53" s="739"/>
      <c r="AF53" s="739"/>
      <c r="AG53" s="739"/>
      <c r="AH53" s="739"/>
      <c r="AI53" s="739"/>
      <c r="AJ53" s="739"/>
      <c r="AK53" s="739"/>
      <c r="AL53" s="739"/>
      <c r="AM53" s="739"/>
    </row>
    <row r="54" spans="1:39">
      <c r="A54" s="746" t="s">
        <v>1457</v>
      </c>
      <c r="B54" s="746"/>
      <c r="C54" s="746"/>
      <c r="D54" s="746"/>
      <c r="E54" s="746"/>
      <c r="F54" s="746"/>
      <c r="G54" s="746"/>
      <c r="H54" s="746"/>
      <c r="I54" s="746"/>
      <c r="J54" s="746"/>
      <c r="K54" s="746"/>
      <c r="L54" s="746"/>
      <c r="M54" s="746"/>
      <c r="N54" s="746"/>
      <c r="O54" s="746"/>
      <c r="P54" s="746"/>
      <c r="Q54" s="746"/>
      <c r="R54" s="746"/>
      <c r="S54" s="746"/>
      <c r="T54" s="746"/>
      <c r="U54" s="746"/>
      <c r="V54" s="746"/>
      <c r="W54" s="746"/>
      <c r="X54" s="746"/>
      <c r="Y54" s="746"/>
      <c r="Z54" s="746"/>
      <c r="AA54" s="746"/>
      <c r="AB54" s="746"/>
      <c r="AC54" s="746"/>
      <c r="AD54" s="746"/>
      <c r="AE54" s="746"/>
      <c r="AF54" s="746"/>
      <c r="AG54" s="746"/>
      <c r="AH54" s="746"/>
      <c r="AI54" s="746"/>
      <c r="AJ54" s="746"/>
      <c r="AK54" s="746"/>
      <c r="AL54" s="746"/>
      <c r="AM54" s="746"/>
    </row>
    <row r="55" spans="1:39">
      <c r="A55" s="746" t="s">
        <v>561</v>
      </c>
      <c r="B55" s="746"/>
      <c r="C55" s="746"/>
      <c r="D55" s="746"/>
      <c r="E55" s="746"/>
      <c r="F55" s="746"/>
      <c r="G55" s="746"/>
      <c r="H55" s="746"/>
      <c r="I55" s="746"/>
      <c r="J55" s="746"/>
      <c r="K55" s="746"/>
      <c r="L55" s="746"/>
      <c r="M55" s="746"/>
      <c r="N55" s="746"/>
      <c r="O55" s="746"/>
      <c r="P55" s="746"/>
      <c r="Q55" s="746"/>
      <c r="R55" s="746"/>
      <c r="S55" s="746"/>
      <c r="T55" s="746"/>
      <c r="U55" s="746"/>
      <c r="V55" s="746"/>
      <c r="W55" s="746"/>
      <c r="X55" s="746"/>
      <c r="Y55" s="746"/>
      <c r="Z55" s="746"/>
      <c r="AA55" s="746"/>
      <c r="AB55" s="746"/>
      <c r="AC55" s="746"/>
      <c r="AD55" s="746"/>
      <c r="AE55" s="746"/>
      <c r="AF55" s="746"/>
      <c r="AG55" s="746"/>
      <c r="AH55" s="746"/>
      <c r="AI55" s="746"/>
      <c r="AJ55" s="746"/>
      <c r="AK55" s="746"/>
      <c r="AL55" s="746"/>
      <c r="AM55" s="746"/>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1316</v>
      </c>
      <c r="AH57" s="68" t="s">
        <v>1331</v>
      </c>
      <c r="AI57" s="68" t="s">
        <v>1332</v>
      </c>
      <c r="AJ57" s="68" t="s">
        <v>1348</v>
      </c>
      <c r="AK57" s="68" t="s">
        <v>1349</v>
      </c>
      <c r="AL57" s="68" t="s">
        <v>1480</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1" t="s">
        <v>891</v>
      </c>
      <c r="B60" s="160">
        <v>6.0499999999999998E-2</v>
      </c>
      <c r="C60" s="160">
        <v>6.0299999999999999E-2</v>
      </c>
      <c r="D60" s="160">
        <v>6.0600000000000001E-2</v>
      </c>
      <c r="E60" s="160">
        <v>6.0100000000000001E-2</v>
      </c>
      <c r="F60" s="160">
        <v>6.25E-2</v>
      </c>
      <c r="G60" s="160">
        <v>4.7E-2</v>
      </c>
      <c r="H60" s="160">
        <v>8.3599999999999994E-2</v>
      </c>
      <c r="I60" s="160">
        <v>6.7000000000000004E-2</v>
      </c>
      <c r="J60" s="160">
        <v>5.6399999999999999E-2</v>
      </c>
      <c r="K60" s="160">
        <v>5.8000000000000003E-2</v>
      </c>
      <c r="L60" s="160">
        <v>5.7299999999999997E-2</v>
      </c>
      <c r="M60" s="160">
        <v>7.5899999999999995E-2</v>
      </c>
      <c r="N60" s="160">
        <v>0.1051</v>
      </c>
      <c r="O60" s="160">
        <v>6.8199999999999997E-2</v>
      </c>
      <c r="P60" s="160">
        <v>6.0499999999999998E-2</v>
      </c>
      <c r="Q60" s="160">
        <v>6.0600000000000001E-2</v>
      </c>
      <c r="R60" s="160">
        <v>7.3999999999999996E-2</v>
      </c>
      <c r="S60" s="160">
        <v>0.122</v>
      </c>
      <c r="T60" s="160">
        <v>7.6300000000000007E-2</v>
      </c>
      <c r="U60" s="160">
        <v>8.8700000000000001E-2</v>
      </c>
      <c r="V60" s="160">
        <v>0.06</v>
      </c>
      <c r="W60" s="160">
        <v>6.3799999999999996E-2</v>
      </c>
      <c r="X60" s="160">
        <v>5.1499999999999997E-2</v>
      </c>
      <c r="Y60" s="160">
        <v>6.9599999999999995E-2</v>
      </c>
      <c r="Z60" s="160">
        <v>5.62E-2</v>
      </c>
      <c r="AA60" s="160">
        <v>5.3400000000000003E-2</v>
      </c>
      <c r="AB60" s="160">
        <v>4.9399999999999999E-2</v>
      </c>
      <c r="AC60" s="160">
        <v>7.6200000000000004E-2</v>
      </c>
      <c r="AD60" s="160">
        <v>0.12379999999999999</v>
      </c>
      <c r="AE60" s="642">
        <v>7.3300000000000004E-2</v>
      </c>
      <c r="AF60" s="160">
        <v>8.8700000000000001E-2</v>
      </c>
      <c r="AG60" s="160">
        <v>7.4700000000000003E-2</v>
      </c>
      <c r="AH60" s="160">
        <v>7.22E-2</v>
      </c>
      <c r="AI60" s="160">
        <v>8.8999999999999996E-2</v>
      </c>
      <c r="AJ60" s="160">
        <v>0.06</v>
      </c>
      <c r="AK60" s="160">
        <v>0.18010000000000001</v>
      </c>
      <c r="AL60" s="160">
        <v>5.8900000000000001E-2</v>
      </c>
      <c r="AM60" s="160">
        <v>6.5199999999999994E-2</v>
      </c>
    </row>
    <row r="61" spans="1:39">
      <c r="A61" s="711" t="s">
        <v>1412</v>
      </c>
      <c r="B61" s="160">
        <v>6.3600000000000004E-2</v>
      </c>
      <c r="C61" s="160">
        <v>6.5199999999999994E-2</v>
      </c>
      <c r="D61" s="160">
        <v>6.4500000000000002E-2</v>
      </c>
      <c r="E61" s="160">
        <v>6.3600000000000004E-2</v>
      </c>
      <c r="F61" s="160">
        <v>6.4000000000000001E-2</v>
      </c>
      <c r="G61" s="160">
        <v>5.1499999999999997E-2</v>
      </c>
      <c r="H61" s="160">
        <v>8.3699999999999997E-2</v>
      </c>
      <c r="I61" s="160">
        <v>6.9000000000000006E-2</v>
      </c>
      <c r="J61" s="160">
        <v>6.0299999999999999E-2</v>
      </c>
      <c r="K61" s="160">
        <v>5.9400000000000001E-2</v>
      </c>
      <c r="L61" s="160">
        <v>5.79E-2</v>
      </c>
      <c r="M61" s="160">
        <v>7.7499999999999999E-2</v>
      </c>
      <c r="N61" s="160">
        <v>0.1104</v>
      </c>
      <c r="O61" s="160">
        <v>7.4099999999999999E-2</v>
      </c>
      <c r="P61" s="160">
        <v>6.0100000000000001E-2</v>
      </c>
      <c r="Q61" s="160">
        <v>6.1499999999999999E-2</v>
      </c>
      <c r="R61" s="160">
        <v>7.2999999999999995E-2</v>
      </c>
      <c r="S61" s="160">
        <v>0.1158</v>
      </c>
      <c r="T61" s="160">
        <v>7.6600000000000001E-2</v>
      </c>
      <c r="U61" s="160">
        <v>8.8300000000000003E-2</v>
      </c>
      <c r="V61" s="160">
        <v>6.0999999999999999E-2</v>
      </c>
      <c r="W61" s="160">
        <v>6.4399999999999999E-2</v>
      </c>
      <c r="X61" s="160">
        <v>5.1400000000000001E-2</v>
      </c>
      <c r="Y61" s="160">
        <v>6.9900000000000004E-2</v>
      </c>
      <c r="Z61" s="160">
        <v>5.8500000000000003E-2</v>
      </c>
      <c r="AA61" s="160">
        <v>5.5500000000000001E-2</v>
      </c>
      <c r="AB61" s="160">
        <v>4.9099999999999998E-2</v>
      </c>
      <c r="AC61" s="160">
        <v>0.08</v>
      </c>
      <c r="AD61" s="160">
        <v>0.1275</v>
      </c>
      <c r="AE61" s="160">
        <v>7.3300000000000004E-2</v>
      </c>
      <c r="AF61" s="160">
        <v>8.0600000000000005E-2</v>
      </c>
      <c r="AG61" s="160">
        <v>7.5700000000000003E-2</v>
      </c>
      <c r="AH61" s="160">
        <v>7.3400000000000007E-2</v>
      </c>
      <c r="AI61" s="160">
        <v>8.8999999999999996E-2</v>
      </c>
      <c r="AJ61" s="160">
        <v>6.5500000000000003E-2</v>
      </c>
      <c r="AK61" s="160">
        <v>0.1807</v>
      </c>
      <c r="AL61" s="160">
        <v>6.4299999999999996E-2</v>
      </c>
      <c r="AM61" s="160">
        <v>6.7400000000000002E-2</v>
      </c>
    </row>
    <row r="62" spans="1:39">
      <c r="A62" s="711" t="s">
        <v>1413</v>
      </c>
      <c r="B62" s="160">
        <v>4.8500000000000001E-2</v>
      </c>
      <c r="C62" s="160">
        <v>6.25E-2</v>
      </c>
      <c r="D62" s="160">
        <v>4.9700000000000001E-2</v>
      </c>
      <c r="E62" s="160">
        <v>6.1400000000000003E-2</v>
      </c>
      <c r="F62" s="160">
        <v>5.67E-2</v>
      </c>
      <c r="G62" s="160">
        <v>4.19E-2</v>
      </c>
      <c r="H62" s="160">
        <v>7.3899999999999993E-2</v>
      </c>
      <c r="I62" s="160">
        <v>6.8000000000000005E-2</v>
      </c>
      <c r="J62" s="160">
        <v>5.8299999999999998E-2</v>
      </c>
      <c r="K62" s="160">
        <v>5.4600000000000003E-2</v>
      </c>
      <c r="L62" s="160">
        <v>5.4899999999999997E-2</v>
      </c>
      <c r="M62" s="160">
        <v>7.4099999999999999E-2</v>
      </c>
      <c r="N62" s="160">
        <v>0.10580000000000001</v>
      </c>
      <c r="O62" s="160">
        <v>6.2300000000000001E-2</v>
      </c>
      <c r="P62" s="160">
        <v>0.04</v>
      </c>
      <c r="Q62" s="160">
        <v>6.1199999999999997E-2</v>
      </c>
      <c r="R62" s="160">
        <v>5.2200000000000003E-2</v>
      </c>
      <c r="S62" s="160">
        <v>0.10340000000000001</v>
      </c>
      <c r="T62" s="160">
        <v>7.7100000000000002E-2</v>
      </c>
      <c r="U62" s="160">
        <v>7.0300000000000001E-2</v>
      </c>
      <c r="V62" s="160">
        <v>5.33E-2</v>
      </c>
      <c r="W62" s="160">
        <v>6.0100000000000001E-2</v>
      </c>
      <c r="X62" s="160">
        <v>5.1900000000000002E-2</v>
      </c>
      <c r="Y62" s="160">
        <v>6.93E-2</v>
      </c>
      <c r="Z62" s="160">
        <v>5.3199999999999997E-2</v>
      </c>
      <c r="AA62" s="160">
        <v>4.87E-2</v>
      </c>
      <c r="AB62" s="160">
        <v>4.5100000000000001E-2</v>
      </c>
      <c r="AC62" s="160">
        <v>7.7499999999999999E-2</v>
      </c>
      <c r="AD62" s="160">
        <v>0.1181</v>
      </c>
      <c r="AE62" s="160">
        <v>7.2700000000000001E-2</v>
      </c>
      <c r="AF62" s="160">
        <v>6.4399999999999999E-2</v>
      </c>
      <c r="AG62" s="160">
        <v>7.3400000000000007E-2</v>
      </c>
      <c r="AH62" s="160">
        <v>7.2999999999999995E-2</v>
      </c>
      <c r="AI62" s="160">
        <v>7.9899999999999999E-2</v>
      </c>
      <c r="AJ62" s="160">
        <v>5.9700000000000003E-2</v>
      </c>
      <c r="AK62" s="160">
        <v>0.16189999999999999</v>
      </c>
      <c r="AL62" s="160">
        <v>6.1600000000000002E-2</v>
      </c>
      <c r="AM62" s="160">
        <v>5.9400000000000001E-2</v>
      </c>
    </row>
    <row r="63" spans="1:39">
      <c r="A63" s="711" t="s">
        <v>1414</v>
      </c>
      <c r="B63" s="160">
        <v>-8.3999999999999995E-3</v>
      </c>
      <c r="C63" s="160">
        <v>2.8999999999999998E-3</v>
      </c>
      <c r="D63" s="160">
        <v>-2.8999999999999998E-3</v>
      </c>
      <c r="E63" s="160">
        <v>-1.1999999999999999E-3</v>
      </c>
      <c r="F63" s="160">
        <v>-7.4999999999999997E-3</v>
      </c>
      <c r="G63" s="160">
        <v>1.4E-3</v>
      </c>
      <c r="H63" s="160">
        <v>-2.3E-3</v>
      </c>
      <c r="I63" s="160">
        <v>4.1999999999999997E-3</v>
      </c>
      <c r="J63" s="160">
        <v>5.0000000000000001E-4</v>
      </c>
      <c r="K63" s="160">
        <v>4.1999999999999997E-3</v>
      </c>
      <c r="L63" s="160">
        <v>2.8999999999999998E-3</v>
      </c>
      <c r="M63" s="160">
        <v>9.1000000000000004E-3</v>
      </c>
      <c r="N63" s="160">
        <v>0</v>
      </c>
      <c r="O63" s="160">
        <v>5.1999999999999998E-3</v>
      </c>
      <c r="P63" s="160">
        <v>-2.3999999999999998E-3</v>
      </c>
      <c r="Q63" s="160">
        <v>-1.18E-2</v>
      </c>
      <c r="R63" s="160">
        <v>3.3E-3</v>
      </c>
      <c r="S63" s="160">
        <v>2.18E-2</v>
      </c>
      <c r="T63" s="160">
        <v>4.8999999999999998E-3</v>
      </c>
      <c r="U63" s="160">
        <v>-1.14E-2</v>
      </c>
      <c r="V63" s="160">
        <v>1.5699999999999999E-2</v>
      </c>
      <c r="W63" s="160">
        <v>2.8999999999999998E-3</v>
      </c>
      <c r="X63" s="160">
        <v>-1.3100000000000001E-2</v>
      </c>
      <c r="Y63" s="160">
        <v>9.4999999999999998E-3</v>
      </c>
      <c r="Z63" s="160">
        <v>-5.5999999999999999E-3</v>
      </c>
      <c r="AA63" s="160">
        <v>-1.24E-2</v>
      </c>
      <c r="AB63" s="160">
        <v>3.8E-3</v>
      </c>
      <c r="AC63" s="160">
        <v>-5.9999999999999995E-4</v>
      </c>
      <c r="AD63" s="160">
        <v>2.5999999999999999E-3</v>
      </c>
      <c r="AE63" s="160">
        <v>7.3000000000000001E-3</v>
      </c>
      <c r="AF63" s="160">
        <v>8.8999999999999999E-3</v>
      </c>
      <c r="AG63" s="160">
        <v>1.4E-3</v>
      </c>
      <c r="AH63" s="160">
        <v>-8.5000000000000006E-3</v>
      </c>
      <c r="AI63" s="160">
        <v>-2.0400000000000001E-2</v>
      </c>
      <c r="AJ63" s="160">
        <v>-1.4500000000000001E-2</v>
      </c>
      <c r="AK63" s="160">
        <v>6.4500000000000002E-2</v>
      </c>
      <c r="AL63" s="160">
        <v>-8.6999999999999994E-3</v>
      </c>
      <c r="AM63" s="160">
        <v>0</v>
      </c>
    </row>
    <row r="64" spans="1:39">
      <c r="A64" s="711" t="s">
        <v>1415</v>
      </c>
      <c r="B64" s="160">
        <v>1.6000000000000001E-3</v>
      </c>
      <c r="C64" s="160">
        <v>3.8E-3</v>
      </c>
      <c r="D64" s="160">
        <v>-1.9E-3</v>
      </c>
      <c r="E64" s="160">
        <v>-1.1999999999999999E-3</v>
      </c>
      <c r="F64" s="160">
        <v>-8.2000000000000007E-3</v>
      </c>
      <c r="G64" s="160">
        <v>1.1999999999999999E-3</v>
      </c>
      <c r="H64" s="160">
        <v>-1.1000000000000001E-3</v>
      </c>
      <c r="I64" s="160">
        <v>3.5000000000000001E-3</v>
      </c>
      <c r="J64" s="160">
        <v>1.1999999999999999E-3</v>
      </c>
      <c r="K64" s="160">
        <v>4.1999999999999997E-3</v>
      </c>
      <c r="L64" s="160">
        <v>3.3999999999999998E-3</v>
      </c>
      <c r="M64" s="160">
        <v>1.01E-2</v>
      </c>
      <c r="N64" s="160">
        <v>1.8E-3</v>
      </c>
      <c r="O64" s="160">
        <v>3.7000000000000002E-3</v>
      </c>
      <c r="P64" s="160">
        <v>-5.1999999999999998E-3</v>
      </c>
      <c r="Q64" s="160">
        <v>-1.38E-2</v>
      </c>
      <c r="R64" s="160">
        <v>3.8E-3</v>
      </c>
      <c r="S64" s="160">
        <v>2.0500000000000001E-2</v>
      </c>
      <c r="T64" s="160">
        <v>6.3E-3</v>
      </c>
      <c r="U64" s="160">
        <v>-1.2699999999999999E-2</v>
      </c>
      <c r="V64" s="160">
        <v>1.61E-2</v>
      </c>
      <c r="W64" s="160">
        <v>1E-3</v>
      </c>
      <c r="X64" s="160">
        <v>-1.3599999999999999E-2</v>
      </c>
      <c r="Y64" s="160">
        <v>5.4999999999999997E-3</v>
      </c>
      <c r="Z64" s="160">
        <v>-5.4999999999999997E-3</v>
      </c>
      <c r="AA64" s="160">
        <v>-1.2500000000000001E-2</v>
      </c>
      <c r="AB64" s="160">
        <v>4.0000000000000001E-3</v>
      </c>
      <c r="AC64" s="160">
        <v>2.9999999999999997E-4</v>
      </c>
      <c r="AD64" s="160">
        <v>2E-3</v>
      </c>
      <c r="AE64" s="160">
        <v>7.4000000000000003E-3</v>
      </c>
      <c r="AF64" s="160">
        <v>8.8000000000000005E-3</v>
      </c>
      <c r="AG64" s="160">
        <v>1.6000000000000001E-3</v>
      </c>
      <c r="AH64" s="160">
        <v>-7.7000000000000002E-3</v>
      </c>
      <c r="AI64" s="160">
        <v>-2.0899999999999998E-2</v>
      </c>
      <c r="AJ64" s="160">
        <v>-1.52E-2</v>
      </c>
      <c r="AK64" s="160">
        <v>6.4299999999999996E-2</v>
      </c>
      <c r="AL64" s="160">
        <v>-8.6999999999999994E-3</v>
      </c>
      <c r="AM64" s="160">
        <v>1.8E-3</v>
      </c>
    </row>
    <row r="65" spans="1:39">
      <c r="A65" s="711" t="s">
        <v>1416</v>
      </c>
      <c r="B65" s="160">
        <v>5.0000000000000001E-4</v>
      </c>
      <c r="C65" s="160">
        <v>3.8E-3</v>
      </c>
      <c r="D65" s="160">
        <v>-2.8999999999999998E-3</v>
      </c>
      <c r="E65" s="160">
        <v>-1.1999999999999999E-3</v>
      </c>
      <c r="F65" s="160">
        <v>-8.2000000000000007E-3</v>
      </c>
      <c r="G65" s="160">
        <v>1.1999999999999999E-3</v>
      </c>
      <c r="H65" s="160">
        <v>-1.1000000000000001E-3</v>
      </c>
      <c r="I65" s="160">
        <v>3.5000000000000001E-3</v>
      </c>
      <c r="J65" s="160">
        <v>1.1999999999999999E-3</v>
      </c>
      <c r="K65" s="160">
        <v>4.1999999999999997E-3</v>
      </c>
      <c r="L65" s="160">
        <v>3.3999999999999998E-3</v>
      </c>
      <c r="M65" s="160">
        <v>1.01E-2</v>
      </c>
      <c r="N65" s="160">
        <v>1.8E-3</v>
      </c>
      <c r="O65" s="160">
        <v>2.8E-3</v>
      </c>
      <c r="P65" s="160">
        <v>-5.1999999999999998E-3</v>
      </c>
      <c r="Q65" s="160">
        <v>-1.38E-2</v>
      </c>
      <c r="R65" s="160">
        <v>3.8E-3</v>
      </c>
      <c r="S65" s="160">
        <v>2.0500000000000001E-2</v>
      </c>
      <c r="T65" s="160">
        <v>6.3E-3</v>
      </c>
      <c r="U65" s="160">
        <v>-1.2699999999999999E-2</v>
      </c>
      <c r="V65" s="160">
        <v>1.14E-2</v>
      </c>
      <c r="W65" s="160">
        <v>1E-3</v>
      </c>
      <c r="X65" s="160">
        <v>-1.3599999999999999E-2</v>
      </c>
      <c r="Y65" s="160">
        <v>5.4999999999999997E-3</v>
      </c>
      <c r="Z65" s="160">
        <v>-5.4999999999999997E-3</v>
      </c>
      <c r="AA65" s="160">
        <v>-1.2500000000000001E-2</v>
      </c>
      <c r="AB65" s="160">
        <v>4.0000000000000001E-3</v>
      </c>
      <c r="AC65" s="160">
        <v>2.9999999999999997E-4</v>
      </c>
      <c r="AD65" s="160">
        <v>2E-3</v>
      </c>
      <c r="AE65" s="160">
        <v>7.4000000000000003E-3</v>
      </c>
      <c r="AF65" s="160">
        <v>8.8000000000000005E-3</v>
      </c>
      <c r="AG65" s="160">
        <v>1.6000000000000001E-3</v>
      </c>
      <c r="AH65" s="160">
        <v>-7.7000000000000002E-3</v>
      </c>
      <c r="AI65" s="160">
        <v>-2.0899999999999998E-2</v>
      </c>
      <c r="AJ65" s="160">
        <v>-1.52E-2</v>
      </c>
      <c r="AK65" s="160">
        <v>4.5499999999999999E-2</v>
      </c>
      <c r="AL65" s="160">
        <v>-8.6999999999999994E-3</v>
      </c>
      <c r="AM65" s="160">
        <v>1.2999999999999999E-3</v>
      </c>
    </row>
    <row r="66" spans="1:39">
      <c r="A66" s="711" t="s">
        <v>1417</v>
      </c>
      <c r="B66" s="160">
        <v>4.7999999999999996E-3</v>
      </c>
      <c r="C66" s="160">
        <v>3.5200000000000002E-2</v>
      </c>
      <c r="D66" s="160">
        <v>-2.07E-2</v>
      </c>
      <c r="E66" s="160">
        <v>-1.1599999999999999E-2</v>
      </c>
      <c r="F66" s="160">
        <v>-4.5199999999999997E-2</v>
      </c>
      <c r="G66" s="160">
        <v>6.6E-3</v>
      </c>
      <c r="H66" s="160">
        <v>-6.8999999999999999E-3</v>
      </c>
      <c r="I66" s="160">
        <v>1.9300000000000001E-2</v>
      </c>
      <c r="J66" s="160">
        <v>6.8999999999999999E-3</v>
      </c>
      <c r="K66" s="160">
        <v>1.9E-2</v>
      </c>
      <c r="L66" s="160">
        <v>1.72E-2</v>
      </c>
      <c r="M66" s="160">
        <v>4.8599999999999997E-2</v>
      </c>
      <c r="N66" s="160">
        <v>1.2200000000000001E-2</v>
      </c>
      <c r="O66" s="160">
        <v>2.3199999999999998E-2</v>
      </c>
      <c r="P66" s="160">
        <v>-5.9400000000000001E-2</v>
      </c>
      <c r="Q66" s="160">
        <v>-0.13059999999999999</v>
      </c>
      <c r="R66" s="160">
        <v>2.92E-2</v>
      </c>
      <c r="S66" s="160">
        <v>6.08E-2</v>
      </c>
      <c r="T66" s="160">
        <v>5.45E-2</v>
      </c>
      <c r="U66" s="160">
        <v>-9.3100000000000002E-2</v>
      </c>
      <c r="V66" s="160">
        <v>0.1142</v>
      </c>
      <c r="W66" s="160">
        <v>9.7999999999999997E-3</v>
      </c>
      <c r="X66" s="160">
        <v>-7.6799999999999993E-2</v>
      </c>
      <c r="Y66" s="160">
        <v>4.3999999999999997E-2</v>
      </c>
      <c r="Z66" s="160">
        <v>-5.28E-2</v>
      </c>
      <c r="AA66" s="160">
        <v>-0.13569999999999999</v>
      </c>
      <c r="AB66" s="160">
        <v>0.05</v>
      </c>
      <c r="AC66" s="160">
        <v>2E-3</v>
      </c>
      <c r="AD66" s="160">
        <v>1.9199999999999998E-2</v>
      </c>
      <c r="AE66" s="160">
        <v>5.7799999999999997E-2</v>
      </c>
      <c r="AF66" s="160">
        <v>2.1000000000000001E-2</v>
      </c>
      <c r="AG66" s="160">
        <v>1.0500000000000001E-2</v>
      </c>
      <c r="AH66" s="160">
        <v>-4.5699999999999998E-2</v>
      </c>
      <c r="AI66" s="160">
        <v>-6.3E-2</v>
      </c>
      <c r="AJ66" s="160">
        <v>-0.1615</v>
      </c>
      <c r="AK66" s="160">
        <v>6.9400000000000003E-2</v>
      </c>
      <c r="AL66" s="160">
        <v>-8.6199999999999999E-2</v>
      </c>
      <c r="AM66" s="160">
        <v>0.01</v>
      </c>
    </row>
    <row r="67" spans="1:39">
      <c r="A67" s="712"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1" t="s">
        <v>899</v>
      </c>
      <c r="B68" s="160">
        <v>9.1700000000000004E-2</v>
      </c>
      <c r="C68" s="160">
        <v>0.10009999999999999</v>
      </c>
      <c r="D68" s="160">
        <v>8.6400000000000005E-2</v>
      </c>
      <c r="E68" s="160">
        <v>9.9099999999999994E-2</v>
      </c>
      <c r="F68" s="160">
        <v>7.9100000000000004E-2</v>
      </c>
      <c r="G68" s="160">
        <v>8.3099999999999993E-2</v>
      </c>
      <c r="H68" s="160">
        <v>0.1163</v>
      </c>
      <c r="I68" s="160">
        <v>9.7500000000000003E-2</v>
      </c>
      <c r="J68" s="160">
        <v>9.64E-2</v>
      </c>
      <c r="K68" s="160">
        <v>9.0499999999999997E-2</v>
      </c>
      <c r="L68" s="160">
        <v>9.3299999999999994E-2</v>
      </c>
      <c r="M68" s="160">
        <v>0.10299999999999999</v>
      </c>
      <c r="N68" s="160">
        <v>0.1484</v>
      </c>
      <c r="O68" s="160">
        <v>0.1047</v>
      </c>
      <c r="P68" s="160">
        <v>0.108</v>
      </c>
      <c r="Q68" s="160">
        <v>9.6199999999999994E-2</v>
      </c>
      <c r="R68" s="160">
        <v>0.1148</v>
      </c>
      <c r="S68" s="160">
        <v>0.14460000000000001</v>
      </c>
      <c r="T68" s="160">
        <v>0.1139</v>
      </c>
      <c r="U68" s="160">
        <v>0.13070000000000001</v>
      </c>
      <c r="V68" s="160">
        <v>0.1014</v>
      </c>
      <c r="W68" s="160">
        <v>9.5399999999999999E-2</v>
      </c>
      <c r="X68" s="160">
        <v>8.6199999999999999E-2</v>
      </c>
      <c r="Y68" s="160">
        <v>0.114</v>
      </c>
      <c r="Z68" s="160">
        <v>8.9099999999999999E-2</v>
      </c>
      <c r="AA68" s="160">
        <v>0.10100000000000001</v>
      </c>
      <c r="AB68" s="160">
        <v>9.0300000000000005E-2</v>
      </c>
      <c r="AC68" s="160">
        <v>0.1089</v>
      </c>
      <c r="AD68" s="160">
        <v>0.17630000000000001</v>
      </c>
      <c r="AE68" s="160">
        <v>0.1067</v>
      </c>
      <c r="AF68" s="160">
        <v>0.11650000000000001</v>
      </c>
      <c r="AG68" s="160">
        <v>0.10780000000000001</v>
      </c>
      <c r="AH68" s="160">
        <v>0.1188</v>
      </c>
      <c r="AI68" s="160">
        <v>0.1198</v>
      </c>
      <c r="AJ68" s="160">
        <v>0.1026</v>
      </c>
      <c r="AK68" s="160">
        <v>0.19350000000000001</v>
      </c>
      <c r="AL68" s="160">
        <v>9.7299999999999998E-2</v>
      </c>
      <c r="AM68" s="160">
        <v>0.1008</v>
      </c>
    </row>
    <row r="69" spans="1:39">
      <c r="A69" s="711" t="s">
        <v>901</v>
      </c>
      <c r="B69" s="160">
        <v>-3.1199999999999999E-2</v>
      </c>
      <c r="C69" s="160">
        <v>-3.9800000000000002E-2</v>
      </c>
      <c r="D69" s="160">
        <v>-2.58E-2</v>
      </c>
      <c r="E69" s="160">
        <v>-3.9E-2</v>
      </c>
      <c r="F69" s="160">
        <v>-1.66E-2</v>
      </c>
      <c r="G69" s="160">
        <v>-3.6200000000000003E-2</v>
      </c>
      <c r="H69" s="160">
        <v>-3.27E-2</v>
      </c>
      <c r="I69" s="160">
        <v>-3.0499999999999999E-2</v>
      </c>
      <c r="J69" s="160">
        <v>-0.04</v>
      </c>
      <c r="K69" s="160">
        <v>-3.2500000000000001E-2</v>
      </c>
      <c r="L69" s="160">
        <v>-3.5999999999999997E-2</v>
      </c>
      <c r="M69" s="160">
        <v>-2.7099999999999999E-2</v>
      </c>
      <c r="N69" s="160">
        <v>-4.3299999999999998E-2</v>
      </c>
      <c r="O69" s="160">
        <v>-3.6600000000000001E-2</v>
      </c>
      <c r="P69" s="160">
        <v>-4.7500000000000001E-2</v>
      </c>
      <c r="Q69" s="160">
        <v>-3.56E-2</v>
      </c>
      <c r="R69" s="160">
        <v>-4.0800000000000003E-2</v>
      </c>
      <c r="S69" s="160">
        <v>-2.2499999999999999E-2</v>
      </c>
      <c r="T69" s="160">
        <v>-3.7600000000000001E-2</v>
      </c>
      <c r="U69" s="160">
        <v>-4.2000000000000003E-2</v>
      </c>
      <c r="V69" s="160">
        <v>-4.1399999999999999E-2</v>
      </c>
      <c r="W69" s="160">
        <v>-3.15E-2</v>
      </c>
      <c r="X69" s="160">
        <v>-3.4700000000000002E-2</v>
      </c>
      <c r="Y69" s="160">
        <v>-4.4400000000000002E-2</v>
      </c>
      <c r="Z69" s="160">
        <v>-3.2899999999999999E-2</v>
      </c>
      <c r="AA69" s="160">
        <v>-4.7600000000000003E-2</v>
      </c>
      <c r="AB69" s="160">
        <v>-4.0899999999999999E-2</v>
      </c>
      <c r="AC69" s="160">
        <v>-3.2800000000000003E-2</v>
      </c>
      <c r="AD69" s="160">
        <v>-5.2499999999999998E-2</v>
      </c>
      <c r="AE69" s="160">
        <v>-3.3399999999999999E-2</v>
      </c>
      <c r="AF69" s="160">
        <v>-2.7799999999999998E-2</v>
      </c>
      <c r="AG69" s="160">
        <v>-3.3099999999999997E-2</v>
      </c>
      <c r="AH69" s="160">
        <v>-4.65E-2</v>
      </c>
      <c r="AI69" s="160">
        <v>-3.0800000000000001E-2</v>
      </c>
      <c r="AJ69" s="160">
        <v>-4.2599999999999999E-2</v>
      </c>
      <c r="AK69" s="160">
        <v>-1.3299999999999999E-2</v>
      </c>
      <c r="AL69" s="160">
        <v>-3.8399999999999997E-2</v>
      </c>
      <c r="AM69" s="160">
        <v>-3.56E-2</v>
      </c>
    </row>
    <row r="70" spans="1:39">
      <c r="A70" s="711" t="s">
        <v>903</v>
      </c>
      <c r="B70" s="160">
        <v>4.1099999999999998E-2</v>
      </c>
      <c r="C70" s="160">
        <v>4.7399999999999998E-2</v>
      </c>
      <c r="D70" s="160">
        <v>3.2399999999999998E-2</v>
      </c>
      <c r="E70" s="160">
        <v>4.7199999999999999E-2</v>
      </c>
      <c r="F70" s="160">
        <v>2.1299999999999999E-2</v>
      </c>
      <c r="G70" s="160">
        <v>4.7399999999999998E-2</v>
      </c>
      <c r="H70" s="160">
        <v>4.2999999999999997E-2</v>
      </c>
      <c r="I70" s="160">
        <v>3.9800000000000002E-2</v>
      </c>
      <c r="J70" s="160">
        <v>5.28E-2</v>
      </c>
      <c r="K70" s="160">
        <v>4.4299999999999999E-2</v>
      </c>
      <c r="L70" s="160">
        <v>4.9000000000000002E-2</v>
      </c>
      <c r="M70" s="160">
        <v>3.6499999999999998E-2</v>
      </c>
      <c r="N70" s="160">
        <v>5.3199999999999997E-2</v>
      </c>
      <c r="O70" s="160">
        <v>4.3900000000000002E-2</v>
      </c>
      <c r="P70" s="160">
        <v>5.4899999999999997E-2</v>
      </c>
      <c r="Q70" s="160">
        <v>4.2200000000000001E-2</v>
      </c>
      <c r="R70" s="160">
        <v>5.2400000000000002E-2</v>
      </c>
      <c r="S70" s="160">
        <v>3.9899999999999998E-2</v>
      </c>
      <c r="T70" s="160">
        <v>4.7199999999999999E-2</v>
      </c>
      <c r="U70" s="160">
        <v>5.0799999999999998E-2</v>
      </c>
      <c r="V70" s="160">
        <v>4.9799999999999997E-2</v>
      </c>
      <c r="W70" s="160">
        <v>3.7600000000000001E-2</v>
      </c>
      <c r="X70" s="160">
        <v>4.5499999999999999E-2</v>
      </c>
      <c r="Y70" s="160">
        <v>5.4100000000000002E-2</v>
      </c>
      <c r="Z70" s="160">
        <v>3.8899999999999997E-2</v>
      </c>
      <c r="AA70" s="160">
        <v>5.6000000000000001E-2</v>
      </c>
      <c r="AB70" s="160">
        <v>4.7699999999999999E-2</v>
      </c>
      <c r="AC70" s="160">
        <v>4.1000000000000002E-2</v>
      </c>
      <c r="AD70" s="160">
        <v>6.1699999999999998E-2</v>
      </c>
      <c r="AE70" s="160">
        <v>4.1500000000000002E-2</v>
      </c>
      <c r="AF70" s="160">
        <v>5.5399999999999998E-2</v>
      </c>
      <c r="AG70" s="160">
        <v>4.1000000000000002E-2</v>
      </c>
      <c r="AH70" s="160">
        <v>5.9700000000000003E-2</v>
      </c>
      <c r="AI70" s="160">
        <v>5.8000000000000003E-2</v>
      </c>
      <c r="AJ70" s="160">
        <v>0.05</v>
      </c>
      <c r="AK70" s="160">
        <v>5.67E-2</v>
      </c>
      <c r="AL70" s="160">
        <v>4.48E-2</v>
      </c>
      <c r="AM70" s="160">
        <v>4.4900000000000002E-2</v>
      </c>
    </row>
    <row r="71" spans="1:39">
      <c r="A71" s="711" t="s">
        <v>905</v>
      </c>
      <c r="B71" s="160">
        <v>0</v>
      </c>
      <c r="C71" s="160">
        <v>0</v>
      </c>
      <c r="D71" s="160">
        <v>1E-4</v>
      </c>
      <c r="E71" s="160">
        <v>0</v>
      </c>
      <c r="F71" s="160">
        <v>0</v>
      </c>
      <c r="G71" s="160">
        <v>0</v>
      </c>
      <c r="H71" s="160">
        <v>0</v>
      </c>
      <c r="I71" s="160">
        <v>0</v>
      </c>
      <c r="J71" s="160">
        <v>0</v>
      </c>
      <c r="K71" s="160">
        <v>0</v>
      </c>
      <c r="L71" s="160">
        <v>0</v>
      </c>
      <c r="M71" s="160">
        <v>0</v>
      </c>
      <c r="N71" s="160">
        <v>0</v>
      </c>
      <c r="O71" s="160">
        <v>0</v>
      </c>
      <c r="P71" s="160">
        <v>5.9999999999999995E-4</v>
      </c>
      <c r="Q71" s="160">
        <v>1E-4</v>
      </c>
      <c r="R71" s="160">
        <v>0</v>
      </c>
      <c r="S71" s="160">
        <v>0</v>
      </c>
      <c r="T71" s="160">
        <v>0</v>
      </c>
      <c r="U71" s="160">
        <v>0</v>
      </c>
      <c r="V71" s="160">
        <v>0</v>
      </c>
      <c r="W71" s="160">
        <v>0</v>
      </c>
      <c r="X71" s="160">
        <v>0</v>
      </c>
      <c r="Y71" s="160">
        <v>-2.0000000000000001E-4</v>
      </c>
      <c r="Z71" s="160">
        <v>-1E-4</v>
      </c>
      <c r="AA71" s="160">
        <v>-1E-4</v>
      </c>
      <c r="AB71" s="160">
        <v>0</v>
      </c>
      <c r="AC71" s="160">
        <v>0</v>
      </c>
      <c r="AD71" s="160">
        <v>0</v>
      </c>
      <c r="AE71" s="160">
        <v>0</v>
      </c>
      <c r="AF71" s="160">
        <v>0</v>
      </c>
      <c r="AG71" s="160">
        <v>0</v>
      </c>
      <c r="AH71" s="160">
        <v>0</v>
      </c>
      <c r="AI71" s="160">
        <v>0</v>
      </c>
      <c r="AJ71" s="160">
        <v>0</v>
      </c>
      <c r="AK71" s="160">
        <v>0</v>
      </c>
      <c r="AL71" s="160">
        <v>0</v>
      </c>
      <c r="AM71" s="160">
        <v>0</v>
      </c>
    </row>
    <row r="72" spans="1:39">
      <c r="A72" s="711" t="s">
        <v>1418</v>
      </c>
      <c r="B72" s="160">
        <v>-1.5100000000000001E-2</v>
      </c>
      <c r="C72" s="160">
        <v>-2.5999999999999999E-3</v>
      </c>
      <c r="D72" s="160">
        <v>-1.4800000000000001E-2</v>
      </c>
      <c r="E72" s="160">
        <v>-2.2000000000000001E-3</v>
      </c>
      <c r="F72" s="160">
        <v>-7.3000000000000001E-3</v>
      </c>
      <c r="G72" s="160">
        <v>-9.4999999999999998E-3</v>
      </c>
      <c r="H72" s="160">
        <v>-9.7000000000000003E-3</v>
      </c>
      <c r="I72" s="160">
        <v>-1E-3</v>
      </c>
      <c r="J72" s="160">
        <v>-2.0999999999999999E-3</v>
      </c>
      <c r="K72" s="160">
        <v>-4.7999999999999996E-3</v>
      </c>
      <c r="L72" s="160">
        <v>-3.0000000000000001E-3</v>
      </c>
      <c r="M72" s="160">
        <v>-3.3999999999999998E-3</v>
      </c>
      <c r="N72" s="160">
        <v>-4.4999999999999997E-3</v>
      </c>
      <c r="O72" s="160">
        <v>-1.18E-2</v>
      </c>
      <c r="P72" s="160">
        <v>-2.01E-2</v>
      </c>
      <c r="Q72" s="160">
        <v>-2.9999999999999997E-4</v>
      </c>
      <c r="R72" s="160">
        <v>-2.07E-2</v>
      </c>
      <c r="S72" s="160">
        <v>-1.24E-2</v>
      </c>
      <c r="T72" s="160">
        <v>5.0000000000000001E-4</v>
      </c>
      <c r="U72" s="160">
        <v>-1.7999999999999999E-2</v>
      </c>
      <c r="V72" s="160">
        <v>-7.7000000000000002E-3</v>
      </c>
      <c r="W72" s="160">
        <v>-4.1999999999999997E-3</v>
      </c>
      <c r="X72" s="160">
        <v>5.9999999999999995E-4</v>
      </c>
      <c r="Y72" s="160">
        <v>-5.9999999999999995E-4</v>
      </c>
      <c r="Z72" s="160">
        <v>-5.1999999999999998E-3</v>
      </c>
      <c r="AA72" s="160">
        <v>-6.7000000000000002E-3</v>
      </c>
      <c r="AB72" s="160">
        <v>-4.0000000000000001E-3</v>
      </c>
      <c r="AC72" s="160">
        <v>-2.3999999999999998E-3</v>
      </c>
      <c r="AD72" s="160">
        <v>-9.4000000000000004E-3</v>
      </c>
      <c r="AE72" s="160">
        <v>-5.9999999999999995E-4</v>
      </c>
      <c r="AF72" s="160">
        <v>-1.6199999999999999E-2</v>
      </c>
      <c r="AG72" s="160">
        <v>-2.2000000000000001E-3</v>
      </c>
      <c r="AH72" s="160">
        <v>-4.0000000000000002E-4</v>
      </c>
      <c r="AI72" s="160">
        <v>-9.1000000000000004E-3</v>
      </c>
      <c r="AJ72" s="160">
        <v>-5.7999999999999996E-3</v>
      </c>
      <c r="AK72" s="160">
        <v>-1.8700000000000001E-2</v>
      </c>
      <c r="AL72" s="160">
        <v>-2.7000000000000001E-3</v>
      </c>
      <c r="AM72" s="160">
        <v>-8.0000000000000002E-3</v>
      </c>
    </row>
    <row r="73" spans="1:39">
      <c r="A73" s="711" t="s">
        <v>1419</v>
      </c>
      <c r="B73" s="160">
        <v>3.0999999999999999E-3</v>
      </c>
      <c r="C73" s="160">
        <v>4.8999999999999998E-3</v>
      </c>
      <c r="D73" s="160">
        <v>3.8999999999999998E-3</v>
      </c>
      <c r="E73" s="160">
        <v>3.5999999999999999E-3</v>
      </c>
      <c r="F73" s="160">
        <v>1.5E-3</v>
      </c>
      <c r="G73" s="160">
        <v>4.4999999999999997E-3</v>
      </c>
      <c r="H73" s="160">
        <v>1E-4</v>
      </c>
      <c r="I73" s="160">
        <v>2E-3</v>
      </c>
      <c r="J73" s="160">
        <v>4.0000000000000001E-3</v>
      </c>
      <c r="K73" s="160">
        <v>1.4E-3</v>
      </c>
      <c r="L73" s="160">
        <v>5.9999999999999995E-4</v>
      </c>
      <c r="M73" s="160">
        <v>1.6000000000000001E-3</v>
      </c>
      <c r="N73" s="160">
        <v>5.1999999999999998E-3</v>
      </c>
      <c r="O73" s="160">
        <v>6.0000000000000001E-3</v>
      </c>
      <c r="P73" s="160">
        <v>-4.0000000000000002E-4</v>
      </c>
      <c r="Q73" s="160">
        <v>8.9999999999999998E-4</v>
      </c>
      <c r="R73" s="160">
        <v>-1E-3</v>
      </c>
      <c r="S73" s="160">
        <v>-6.1999999999999998E-3</v>
      </c>
      <c r="T73" s="160">
        <v>4.0000000000000002E-4</v>
      </c>
      <c r="U73" s="160">
        <v>-4.0000000000000002E-4</v>
      </c>
      <c r="V73" s="160">
        <v>1E-3</v>
      </c>
      <c r="W73" s="160">
        <v>5.0000000000000001E-4</v>
      </c>
      <c r="X73" s="160">
        <v>-1E-4</v>
      </c>
      <c r="Y73" s="160">
        <v>2.9999999999999997E-4</v>
      </c>
      <c r="Z73" s="160">
        <v>2.3E-3</v>
      </c>
      <c r="AA73" s="160">
        <v>2.0999999999999999E-3</v>
      </c>
      <c r="AB73" s="160">
        <v>-2.9999999999999997E-4</v>
      </c>
      <c r="AC73" s="160">
        <v>3.8E-3</v>
      </c>
      <c r="AD73" s="160">
        <v>3.7000000000000002E-3</v>
      </c>
      <c r="AE73" s="160">
        <v>0</v>
      </c>
      <c r="AF73" s="160">
        <v>-8.0999999999999996E-3</v>
      </c>
      <c r="AG73" s="160">
        <v>8.9999999999999998E-4</v>
      </c>
      <c r="AH73" s="160">
        <v>1.1999999999999999E-3</v>
      </c>
      <c r="AI73" s="160">
        <v>-1E-4</v>
      </c>
      <c r="AJ73" s="160">
        <v>5.5999999999999999E-3</v>
      </c>
      <c r="AK73" s="160">
        <v>5.0000000000000001E-4</v>
      </c>
      <c r="AL73" s="160">
        <v>5.4000000000000003E-3</v>
      </c>
      <c r="AM73" s="160">
        <v>2.2000000000000001E-3</v>
      </c>
    </row>
    <row r="74" spans="1:39">
      <c r="A74" s="711" t="s">
        <v>1420</v>
      </c>
      <c r="B74" s="160">
        <v>-5.6899999999999999E-2</v>
      </c>
      <c r="C74" s="160">
        <v>-5.96E-2</v>
      </c>
      <c r="D74" s="160">
        <v>-5.2600000000000001E-2</v>
      </c>
      <c r="E74" s="160">
        <v>-6.2600000000000003E-2</v>
      </c>
      <c r="F74" s="160">
        <v>-6.4199999999999993E-2</v>
      </c>
      <c r="G74" s="160">
        <v>-4.0500000000000001E-2</v>
      </c>
      <c r="H74" s="160">
        <v>-7.6300000000000007E-2</v>
      </c>
      <c r="I74" s="160">
        <v>-6.3799999999999996E-2</v>
      </c>
      <c r="J74" s="160">
        <v>-5.7799999999999997E-2</v>
      </c>
      <c r="K74" s="160">
        <v>-5.04E-2</v>
      </c>
      <c r="L74" s="160">
        <v>-5.1999999999999998E-2</v>
      </c>
      <c r="M74" s="160">
        <v>-6.5000000000000002E-2</v>
      </c>
      <c r="N74" s="160">
        <v>-0.10580000000000001</v>
      </c>
      <c r="O74" s="160">
        <v>-5.7099999999999998E-2</v>
      </c>
      <c r="P74" s="160">
        <v>-4.24E-2</v>
      </c>
      <c r="Q74" s="160">
        <v>-7.3099999999999998E-2</v>
      </c>
      <c r="R74" s="160">
        <v>-4.8899999999999999E-2</v>
      </c>
      <c r="S74" s="160">
        <v>-8.1600000000000006E-2</v>
      </c>
      <c r="T74" s="160">
        <v>-7.22E-2</v>
      </c>
      <c r="U74" s="160">
        <v>-8.1699999999999995E-2</v>
      </c>
      <c r="V74" s="160">
        <v>-3.7699999999999997E-2</v>
      </c>
      <c r="W74" s="160">
        <v>-5.7200000000000001E-2</v>
      </c>
      <c r="X74" s="160">
        <v>-6.5000000000000002E-2</v>
      </c>
      <c r="Y74" s="160">
        <v>-5.9900000000000002E-2</v>
      </c>
      <c r="Z74" s="160">
        <v>-5.8799999999999998E-2</v>
      </c>
      <c r="AA74" s="160">
        <v>-6.1100000000000002E-2</v>
      </c>
      <c r="AB74" s="160">
        <v>-4.1300000000000003E-2</v>
      </c>
      <c r="AC74" s="160">
        <v>-7.8100000000000003E-2</v>
      </c>
      <c r="AD74" s="160">
        <v>-0.1154</v>
      </c>
      <c r="AE74" s="160">
        <v>-6.5500000000000003E-2</v>
      </c>
      <c r="AF74" s="160">
        <v>-5.5500000000000001E-2</v>
      </c>
      <c r="AG74" s="160">
        <v>-7.1999999999999995E-2</v>
      </c>
      <c r="AH74" s="160">
        <v>-8.1500000000000003E-2</v>
      </c>
      <c r="AI74" s="160">
        <v>-0.1002</v>
      </c>
      <c r="AJ74" s="160">
        <v>-7.4200000000000002E-2</v>
      </c>
      <c r="AK74" s="160">
        <v>-9.7500000000000003E-2</v>
      </c>
      <c r="AL74" s="160">
        <v>-7.0300000000000001E-2</v>
      </c>
      <c r="AM74" s="160">
        <v>-5.9400000000000001E-2</v>
      </c>
    </row>
    <row r="75" spans="1:39">
      <c r="A75" s="711" t="s">
        <v>1421</v>
      </c>
      <c r="B75" s="160">
        <v>9.9000000000000008E-3</v>
      </c>
      <c r="C75" s="160">
        <v>8.9999999999999998E-4</v>
      </c>
      <c r="D75" s="160">
        <v>8.9999999999999998E-4</v>
      </c>
      <c r="E75" s="160">
        <v>0</v>
      </c>
      <c r="F75" s="160">
        <v>-6.9999999999999999E-4</v>
      </c>
      <c r="G75" s="160">
        <v>-2.0000000000000001E-4</v>
      </c>
      <c r="H75" s="160">
        <v>1.2999999999999999E-3</v>
      </c>
      <c r="I75" s="160">
        <v>-5.9999999999999995E-4</v>
      </c>
      <c r="J75" s="160">
        <v>6.9999999999999999E-4</v>
      </c>
      <c r="K75" s="160">
        <v>1E-4</v>
      </c>
      <c r="L75" s="160">
        <v>5.0000000000000001E-4</v>
      </c>
      <c r="M75" s="160">
        <v>1E-3</v>
      </c>
      <c r="N75" s="160">
        <v>1.6999999999999999E-3</v>
      </c>
      <c r="O75" s="160">
        <v>-1.5E-3</v>
      </c>
      <c r="P75" s="160">
        <v>-3.3E-3</v>
      </c>
      <c r="Q75" s="160">
        <v>-2E-3</v>
      </c>
      <c r="R75" s="160">
        <v>4.0000000000000002E-4</v>
      </c>
      <c r="S75" s="160">
        <v>-1.1999999999999999E-3</v>
      </c>
      <c r="T75" s="160">
        <v>1.4E-3</v>
      </c>
      <c r="U75" s="160">
        <v>-1.2999999999999999E-3</v>
      </c>
      <c r="V75" s="160">
        <v>5.0000000000000001E-4</v>
      </c>
      <c r="W75" s="160">
        <v>-1.9E-3</v>
      </c>
      <c r="X75" s="160">
        <v>-5.9999999999999995E-4</v>
      </c>
      <c r="Y75" s="160">
        <v>-3.8E-3</v>
      </c>
      <c r="Z75" s="160">
        <v>1E-4</v>
      </c>
      <c r="AA75" s="160">
        <v>1E-4</v>
      </c>
      <c r="AB75" s="160">
        <v>2.0000000000000001E-4</v>
      </c>
      <c r="AC75" s="160">
        <v>8.9999999999999998E-4</v>
      </c>
      <c r="AD75" s="160">
        <v>-5.9999999999999995E-4</v>
      </c>
      <c r="AE75" s="160">
        <v>1E-4</v>
      </c>
      <c r="AF75" s="160">
        <v>-1E-4</v>
      </c>
      <c r="AG75" s="160">
        <v>2.0000000000000001E-4</v>
      </c>
      <c r="AH75" s="160">
        <v>8.0000000000000004E-4</v>
      </c>
      <c r="AI75" s="160">
        <v>-5.9999999999999995E-4</v>
      </c>
      <c r="AJ75" s="160">
        <v>-6.9999999999999999E-4</v>
      </c>
      <c r="AK75" s="160">
        <v>-2.0000000000000001E-4</v>
      </c>
      <c r="AL75" s="160">
        <v>0</v>
      </c>
      <c r="AM75" s="160">
        <v>1.8E-3</v>
      </c>
    </row>
    <row r="76" spans="1:39">
      <c r="A76" s="711" t="s">
        <v>1422</v>
      </c>
      <c r="B76" s="160">
        <v>0.1089</v>
      </c>
      <c r="C76" s="160">
        <v>0.1762</v>
      </c>
      <c r="D76" s="160">
        <v>8.5400000000000004E-2</v>
      </c>
      <c r="E76" s="160">
        <v>7.9500000000000001E-2</v>
      </c>
      <c r="F76" s="160">
        <v>7.6799999999999993E-2</v>
      </c>
      <c r="G76" s="160">
        <v>0.19450000000000001</v>
      </c>
      <c r="H76" s="160">
        <v>0.2248</v>
      </c>
      <c r="I76" s="160">
        <v>0.26140000000000002</v>
      </c>
      <c r="J76" s="160">
        <v>0.191</v>
      </c>
      <c r="K76" s="160">
        <v>0.1915</v>
      </c>
      <c r="L76" s="160">
        <v>0.1358</v>
      </c>
      <c r="M76" s="160">
        <v>0.17899999999999999</v>
      </c>
      <c r="N76" s="160">
        <v>0.1474</v>
      </c>
      <c r="O76" s="160">
        <v>0.1678</v>
      </c>
      <c r="P76" s="160">
        <v>0.1111</v>
      </c>
      <c r="Q76" s="160">
        <v>0.21340000000000001</v>
      </c>
      <c r="R76" s="160">
        <v>0.22869999999999999</v>
      </c>
      <c r="S76" s="160">
        <v>0.26889999999999997</v>
      </c>
      <c r="T76" s="160">
        <v>0.3987</v>
      </c>
      <c r="U76" s="160">
        <v>0.15989999999999999</v>
      </c>
      <c r="V76" s="160">
        <v>0.1956</v>
      </c>
      <c r="W76" s="160">
        <v>0.22359999999999999</v>
      </c>
      <c r="X76" s="160">
        <v>4.6100000000000002E-2</v>
      </c>
      <c r="Y76" s="160">
        <v>0.1792</v>
      </c>
      <c r="Z76" s="160">
        <v>0.1149</v>
      </c>
      <c r="AA76" s="160">
        <v>0.19789999999999999</v>
      </c>
      <c r="AB76" s="160">
        <v>0.1077</v>
      </c>
      <c r="AC76" s="160">
        <v>9.8400000000000001E-2</v>
      </c>
      <c r="AD76" s="160">
        <v>0.28699999999999998</v>
      </c>
      <c r="AE76" s="160">
        <v>0.25340000000000001</v>
      </c>
      <c r="AF76" s="160">
        <v>0.17050000000000001</v>
      </c>
      <c r="AG76" s="160">
        <v>0.1321</v>
      </c>
      <c r="AH76" s="160">
        <v>0.1368</v>
      </c>
      <c r="AI76" s="160">
        <v>8.7599999999999997E-2</v>
      </c>
      <c r="AJ76" s="160">
        <v>8.5999999999999993E-2</v>
      </c>
      <c r="AK76" s="160">
        <v>0.35730000000000001</v>
      </c>
      <c r="AL76" s="160">
        <v>0.105</v>
      </c>
      <c r="AM76" s="160">
        <v>0.1389</v>
      </c>
    </row>
    <row r="77" spans="1:39">
      <c r="A77" s="712"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1" t="s">
        <v>1423</v>
      </c>
      <c r="B78" s="160">
        <v>0.14560000000000001</v>
      </c>
      <c r="C78" s="160">
        <v>0.1469</v>
      </c>
      <c r="D78" s="160">
        <v>0.12330000000000001</v>
      </c>
      <c r="E78" s="160">
        <v>0.14330000000000001</v>
      </c>
      <c r="F78" s="160">
        <v>0.1704</v>
      </c>
      <c r="G78" s="160">
        <v>0.17249999999999999</v>
      </c>
      <c r="H78" s="160">
        <v>0.15490000000000001</v>
      </c>
      <c r="I78" s="160">
        <v>0.13150000000000001</v>
      </c>
      <c r="J78" s="160">
        <v>0.25019999999999998</v>
      </c>
      <c r="K78" s="160">
        <v>0.1196</v>
      </c>
      <c r="L78" s="160">
        <v>0.17380000000000001</v>
      </c>
      <c r="M78" s="160">
        <v>0.12859999999999999</v>
      </c>
      <c r="N78" s="160">
        <v>0.19159999999999999</v>
      </c>
      <c r="O78" s="160">
        <v>0.19700000000000001</v>
      </c>
      <c r="P78" s="160">
        <v>0.25030000000000002</v>
      </c>
      <c r="Q78" s="160">
        <v>0.1211</v>
      </c>
      <c r="R78" s="160">
        <v>0.1381</v>
      </c>
      <c r="S78" s="160">
        <v>0.1923</v>
      </c>
      <c r="T78" s="160">
        <v>0.1489</v>
      </c>
      <c r="U78" s="160">
        <v>0.17449999999999999</v>
      </c>
      <c r="V78" s="160">
        <v>0.1719</v>
      </c>
      <c r="W78" s="160">
        <v>0.13200000000000001</v>
      </c>
      <c r="X78" s="160">
        <v>0.1221</v>
      </c>
      <c r="Y78" s="160">
        <v>0.155</v>
      </c>
      <c r="Z78" s="160">
        <v>0.11799999999999999</v>
      </c>
      <c r="AA78" s="160">
        <v>0.13020000000000001</v>
      </c>
      <c r="AB78" s="160">
        <v>0.11799999999999999</v>
      </c>
      <c r="AC78" s="160">
        <v>0.15290000000000001</v>
      </c>
      <c r="AD78" s="160">
        <v>0.19470000000000001</v>
      </c>
      <c r="AE78" s="160">
        <v>0.14510000000000001</v>
      </c>
      <c r="AF78" s="160">
        <v>0.22650000000000001</v>
      </c>
      <c r="AG78" s="160">
        <v>0.1404</v>
      </c>
      <c r="AH78" s="160">
        <v>0.14799999999999999</v>
      </c>
      <c r="AI78" s="160">
        <v>0.17100000000000001</v>
      </c>
      <c r="AJ78" s="160">
        <v>0.14710000000000001</v>
      </c>
      <c r="AK78" s="160">
        <v>0.215</v>
      </c>
      <c r="AL78" s="160">
        <v>0.12509999999999999</v>
      </c>
      <c r="AM78" s="160">
        <v>0.15240000000000001</v>
      </c>
    </row>
    <row r="79" spans="1:39">
      <c r="A79" s="711" t="s">
        <v>1424</v>
      </c>
      <c r="B79" s="160">
        <v>0.1174</v>
      </c>
      <c r="C79" s="160">
        <v>0.1308</v>
      </c>
      <c r="D79" s="160">
        <v>0.1167</v>
      </c>
      <c r="E79" s="160">
        <v>0.14829999999999999</v>
      </c>
      <c r="F79" s="160">
        <v>0</v>
      </c>
      <c r="G79" s="160">
        <v>0</v>
      </c>
      <c r="H79" s="160">
        <v>0.15210000000000001</v>
      </c>
      <c r="I79" s="160">
        <v>0.1032</v>
      </c>
      <c r="J79" s="160">
        <v>0</v>
      </c>
      <c r="K79" s="160">
        <v>0.12970000000000001</v>
      </c>
      <c r="L79" s="160">
        <v>5.2600000000000001E-2</v>
      </c>
      <c r="M79" s="160">
        <v>7.17E-2</v>
      </c>
      <c r="N79" s="160">
        <v>0.15790000000000001</v>
      </c>
      <c r="O79" s="160">
        <v>0</v>
      </c>
      <c r="P79" s="160">
        <v>2.5999999999999999E-3</v>
      </c>
      <c r="Q79" s="160">
        <v>0.15920000000000001</v>
      </c>
      <c r="R79" s="160">
        <v>0.1225</v>
      </c>
      <c r="S79" s="160">
        <v>0.17560000000000001</v>
      </c>
      <c r="T79" s="160">
        <v>0.13869999999999999</v>
      </c>
      <c r="U79" s="160">
        <v>0.1431</v>
      </c>
      <c r="V79" s="160">
        <v>0</v>
      </c>
      <c r="W79" s="160">
        <v>0</v>
      </c>
      <c r="X79" s="160">
        <v>0.13389999999999999</v>
      </c>
      <c r="Y79" s="160">
        <v>0.13389999999999999</v>
      </c>
      <c r="Z79" s="160">
        <v>0.14069999999999999</v>
      </c>
      <c r="AA79" s="160">
        <v>0.12479999999999999</v>
      </c>
      <c r="AB79" s="160">
        <v>0.1134</v>
      </c>
      <c r="AC79" s="160">
        <v>0.12540000000000001</v>
      </c>
      <c r="AD79" s="160">
        <v>0.2737</v>
      </c>
      <c r="AE79" s="160">
        <v>0.1401</v>
      </c>
      <c r="AF79" s="160">
        <v>8.0000000000000004E-4</v>
      </c>
      <c r="AG79" s="160">
        <v>0.1119</v>
      </c>
      <c r="AH79" s="160">
        <v>0.15690000000000001</v>
      </c>
      <c r="AI79" s="160">
        <v>0.15629999999999999</v>
      </c>
      <c r="AJ79" s="160">
        <v>0.16289999999999999</v>
      </c>
      <c r="AK79" s="160">
        <v>0.22750000000000001</v>
      </c>
      <c r="AL79" s="160">
        <v>4.6800000000000001E-2</v>
      </c>
      <c r="AM79" s="160">
        <v>0.10150000000000001</v>
      </c>
    </row>
    <row r="80" spans="1:39">
      <c r="A80" s="711" t="s">
        <v>1425</v>
      </c>
      <c r="B80" s="160">
        <v>0.2651</v>
      </c>
      <c r="C80" s="160">
        <v>9.1300000000000006E-2</v>
      </c>
      <c r="D80" s="160">
        <v>0.17849999999999999</v>
      </c>
      <c r="E80" s="160">
        <v>2.81E-2</v>
      </c>
      <c r="F80" s="160">
        <v>5.8900000000000001E-2</v>
      </c>
      <c r="G80" s="160">
        <v>0.56420000000000003</v>
      </c>
      <c r="H80" s="160">
        <v>2.1899999999999999E-2</v>
      </c>
      <c r="I80" s="160">
        <v>2.47E-2</v>
      </c>
      <c r="J80" s="160">
        <v>4.3400000000000001E-2</v>
      </c>
      <c r="K80" s="160">
        <v>3.1300000000000001E-2</v>
      </c>
      <c r="L80" s="160">
        <v>1.11E-2</v>
      </c>
      <c r="M80" s="160">
        <v>0.14610000000000001</v>
      </c>
      <c r="N80" s="160">
        <v>0.2913</v>
      </c>
      <c r="O80" s="160">
        <v>0.1028</v>
      </c>
      <c r="P80" s="160">
        <v>1.6805000000000001</v>
      </c>
      <c r="Q80" s="160">
        <v>5.04E-2</v>
      </c>
      <c r="R80" s="160">
        <v>0.61909999999999998</v>
      </c>
      <c r="S80" s="160">
        <v>0.10920000000000001</v>
      </c>
      <c r="T80" s="160">
        <v>5.5E-2</v>
      </c>
      <c r="U80" s="160">
        <v>0.25729999999999997</v>
      </c>
      <c r="V80" s="160">
        <v>2.0000000000000001E-4</v>
      </c>
      <c r="W80" s="160">
        <v>5.7599999999999998E-2</v>
      </c>
      <c r="X80" s="160">
        <v>6.7100000000000007E-2</v>
      </c>
      <c r="Y80" s="160">
        <v>0</v>
      </c>
      <c r="Z80" s="160">
        <v>2.3699999999999999E-2</v>
      </c>
      <c r="AA80" s="160">
        <v>0.18379999999999999</v>
      </c>
      <c r="AB80" s="160">
        <v>0.13039999999999999</v>
      </c>
      <c r="AC80" s="160">
        <v>5.2299999999999999E-2</v>
      </c>
      <c r="AD80" s="160">
        <v>1.5346</v>
      </c>
      <c r="AE80" s="160">
        <v>0.13639999999999999</v>
      </c>
      <c r="AF80" s="160">
        <v>0.39229999999999998</v>
      </c>
      <c r="AG80" s="160">
        <v>0.1132</v>
      </c>
      <c r="AH80" s="160">
        <v>9.1999999999999998E-2</v>
      </c>
      <c r="AI80" s="160">
        <v>0.1439</v>
      </c>
      <c r="AJ80" s="160">
        <v>6.3E-3</v>
      </c>
      <c r="AK80" s="160">
        <v>2.4998999999999998</v>
      </c>
      <c r="AL80" s="160">
        <v>0.17319999999999999</v>
      </c>
      <c r="AM80" s="160">
        <v>0.12920000000000001</v>
      </c>
    </row>
    <row r="81" spans="1:39">
      <c r="A81" s="711" t="s">
        <v>1426</v>
      </c>
      <c r="B81" s="160">
        <v>0.14030000000000001</v>
      </c>
      <c r="C81" s="160">
        <v>0.2049</v>
      </c>
      <c r="D81" s="160">
        <v>0.2064</v>
      </c>
      <c r="E81" s="160">
        <v>0.16889999999999999</v>
      </c>
      <c r="F81" s="160">
        <v>0</v>
      </c>
      <c r="G81" s="160">
        <v>0</v>
      </c>
      <c r="H81" s="160">
        <v>4.2999999999999997E-2</v>
      </c>
      <c r="I81" s="160">
        <v>9.8500000000000004E-2</v>
      </c>
      <c r="J81" s="160">
        <v>0</v>
      </c>
      <c r="K81" s="160">
        <v>2.5499999999999998E-2</v>
      </c>
      <c r="L81" s="160">
        <v>1.4500000000000001E-2</v>
      </c>
      <c r="M81" s="160">
        <v>6.93E-2</v>
      </c>
      <c r="N81" s="160">
        <v>0.61050000000000004</v>
      </c>
      <c r="O81" s="160">
        <v>0.1239</v>
      </c>
      <c r="P81" s="160">
        <v>0</v>
      </c>
      <c r="Q81" s="160">
        <v>0.24809999999999999</v>
      </c>
      <c r="R81" s="160">
        <v>0.2414</v>
      </c>
      <c r="S81" s="160">
        <v>1.8499999999999999E-2</v>
      </c>
      <c r="T81" s="160">
        <v>0.2031</v>
      </c>
      <c r="U81" s="160">
        <v>1.8265</v>
      </c>
      <c r="V81" s="160">
        <v>0</v>
      </c>
      <c r="W81" s="160">
        <v>0</v>
      </c>
      <c r="X81" s="160">
        <v>0.2082</v>
      </c>
      <c r="Y81" s="160">
        <v>0</v>
      </c>
      <c r="Z81" s="160">
        <v>0.1143</v>
      </c>
      <c r="AA81" s="160">
        <v>7.0400000000000004E-2</v>
      </c>
      <c r="AB81" s="160">
        <v>0.16689999999999999</v>
      </c>
      <c r="AC81" s="160">
        <v>0.14360000000000001</v>
      </c>
      <c r="AD81" s="160">
        <v>1.8121</v>
      </c>
      <c r="AE81" s="160">
        <v>0</v>
      </c>
      <c r="AF81" s="160">
        <v>0.43309999999999998</v>
      </c>
      <c r="AG81" s="160">
        <v>2.0186999999999999</v>
      </c>
      <c r="AH81" s="160">
        <v>0.40870000000000001</v>
      </c>
      <c r="AI81" s="160">
        <v>0.1193</v>
      </c>
      <c r="AJ81" s="160">
        <v>0</v>
      </c>
      <c r="AK81" s="160">
        <v>1.0887</v>
      </c>
      <c r="AL81" s="160">
        <v>0.88029999999999997</v>
      </c>
      <c r="AM81" s="160">
        <v>0.1802</v>
      </c>
    </row>
    <row r="82" spans="1:39">
      <c r="A82" s="711" t="s">
        <v>1427</v>
      </c>
      <c r="B82" s="160">
        <v>4.1000000000000003E-3</v>
      </c>
      <c r="C82" s="160">
        <v>0</v>
      </c>
      <c r="D82" s="160">
        <v>1.6999999999999999E-3</v>
      </c>
      <c r="E82" s="160">
        <v>6.8999999999999999E-3</v>
      </c>
      <c r="F82" s="160">
        <v>0</v>
      </c>
      <c r="G82" s="160">
        <v>0</v>
      </c>
      <c r="H82" s="160">
        <v>4.6899999999999997E-2</v>
      </c>
      <c r="I82" s="160">
        <v>0</v>
      </c>
      <c r="J82" s="160">
        <v>2.0799999999999999E-2</v>
      </c>
      <c r="K82" s="160">
        <v>0</v>
      </c>
      <c r="L82" s="160">
        <v>0</v>
      </c>
      <c r="M82" s="160">
        <v>2.0000000000000001E-4</v>
      </c>
      <c r="N82" s="160">
        <v>7.4000000000000003E-3</v>
      </c>
      <c r="O82" s="160">
        <v>3.0999999999999999E-3</v>
      </c>
      <c r="P82" s="160">
        <v>0</v>
      </c>
      <c r="Q82" s="160">
        <v>0</v>
      </c>
      <c r="R82" s="160">
        <v>2.9999999999999997E-4</v>
      </c>
      <c r="S82" s="160">
        <v>4.4000000000000003E-3</v>
      </c>
      <c r="T82" s="160">
        <v>3.5000000000000001E-3</v>
      </c>
      <c r="U82" s="160">
        <v>4.1000000000000003E-3</v>
      </c>
      <c r="V82" s="160">
        <v>1</v>
      </c>
      <c r="W82" s="160">
        <v>1.54E-2</v>
      </c>
      <c r="X82" s="160">
        <v>1.4E-3</v>
      </c>
      <c r="Y82" s="160">
        <v>0</v>
      </c>
      <c r="Z82" s="160">
        <v>1.29E-2</v>
      </c>
      <c r="AA82" s="160">
        <v>1.2999999999999999E-3</v>
      </c>
      <c r="AB82" s="160">
        <v>1E-3</v>
      </c>
      <c r="AC82" s="160">
        <v>0</v>
      </c>
      <c r="AD82" s="160">
        <v>0.29099999999999998</v>
      </c>
      <c r="AE82" s="160">
        <v>1.95E-2</v>
      </c>
      <c r="AF82" s="160">
        <v>0</v>
      </c>
      <c r="AG82" s="160">
        <v>0.76049999999999995</v>
      </c>
      <c r="AH82" s="160">
        <v>2.9999999999999997E-4</v>
      </c>
      <c r="AI82" s="160">
        <v>2.2000000000000001E-3</v>
      </c>
      <c r="AJ82" s="160">
        <v>0</v>
      </c>
      <c r="AK82" s="160">
        <v>3.2800000000000003E-2</v>
      </c>
      <c r="AL82" s="160">
        <v>2.0000000000000001E-4</v>
      </c>
      <c r="AM82" s="160">
        <v>1.12E-2</v>
      </c>
    </row>
    <row r="83" spans="1:39">
      <c r="A83" s="711" t="s">
        <v>1428</v>
      </c>
      <c r="B83" s="160">
        <v>8.9999999999999993E-3</v>
      </c>
      <c r="C83" s="160">
        <v>0</v>
      </c>
      <c r="D83" s="160">
        <v>4.7000000000000002E-3</v>
      </c>
      <c r="E83" s="160">
        <v>4.8899999999999999E-2</v>
      </c>
      <c r="F83" s="160">
        <v>0</v>
      </c>
      <c r="G83" s="160">
        <v>0</v>
      </c>
      <c r="H83" s="160">
        <v>2.7E-2</v>
      </c>
      <c r="I83" s="160">
        <v>0</v>
      </c>
      <c r="J83" s="160">
        <v>8.0000000000000002E-3</v>
      </c>
      <c r="K83" s="160">
        <v>0</v>
      </c>
      <c r="L83" s="160">
        <v>0</v>
      </c>
      <c r="M83" s="160">
        <v>1.66E-2</v>
      </c>
      <c r="N83" s="160">
        <v>0</v>
      </c>
      <c r="O83" s="160">
        <v>9.1999999999999998E-3</v>
      </c>
      <c r="P83" s="160">
        <v>0</v>
      </c>
      <c r="Q83" s="160">
        <v>0</v>
      </c>
      <c r="R83" s="160">
        <v>0</v>
      </c>
      <c r="S83" s="160">
        <v>5.1999999999999998E-3</v>
      </c>
      <c r="T83" s="160">
        <v>4.5999999999999999E-3</v>
      </c>
      <c r="U83" s="160">
        <v>1.1000000000000001E-3</v>
      </c>
      <c r="V83" s="160">
        <v>1</v>
      </c>
      <c r="W83" s="160">
        <v>6.8400000000000002E-2</v>
      </c>
      <c r="X83" s="160">
        <v>0.29959999999999998</v>
      </c>
      <c r="Y83" s="160">
        <v>0</v>
      </c>
      <c r="Z83" s="160">
        <v>1.0699999999999999E-2</v>
      </c>
      <c r="AA83" s="160">
        <v>5.1400000000000001E-2</v>
      </c>
      <c r="AB83" s="160">
        <v>3.1300000000000001E-2</v>
      </c>
      <c r="AC83" s="160">
        <v>0</v>
      </c>
      <c r="AD83" s="160">
        <v>0</v>
      </c>
      <c r="AE83" s="160">
        <v>5.9499999999999997E-2</v>
      </c>
      <c r="AF83" s="160">
        <v>0</v>
      </c>
      <c r="AG83" s="160">
        <v>0.13950000000000001</v>
      </c>
      <c r="AH83" s="160">
        <v>3.9800000000000002E-2</v>
      </c>
      <c r="AI83" s="160">
        <v>3.8999999999999998E-3</v>
      </c>
      <c r="AJ83" s="160">
        <v>1</v>
      </c>
      <c r="AK83" s="160">
        <v>0</v>
      </c>
      <c r="AL83" s="160">
        <v>7.4999999999999997E-3</v>
      </c>
      <c r="AM83" s="160">
        <v>9.1999999999999998E-3</v>
      </c>
    </row>
    <row r="84" spans="1:39">
      <c r="A84" s="711" t="s">
        <v>1429</v>
      </c>
      <c r="B84" s="160">
        <v>6.7000000000000002E-3</v>
      </c>
      <c r="C84" s="160">
        <v>0</v>
      </c>
      <c r="D84" s="160">
        <v>3.7000000000000002E-3</v>
      </c>
      <c r="E84" s="160">
        <v>4.41E-2</v>
      </c>
      <c r="F84" s="160">
        <v>0</v>
      </c>
      <c r="G84" s="160">
        <v>0</v>
      </c>
      <c r="H84" s="160">
        <v>3.7499999999999999E-2</v>
      </c>
      <c r="I84" s="160">
        <v>0</v>
      </c>
      <c r="J84" s="160">
        <v>8.5000000000000006E-3</v>
      </c>
      <c r="K84" s="160">
        <v>0</v>
      </c>
      <c r="L84" s="160">
        <v>0</v>
      </c>
      <c r="M84" s="160">
        <v>6.7999999999999996E-3</v>
      </c>
      <c r="N84" s="160">
        <v>7.1999999999999998E-3</v>
      </c>
      <c r="O84" s="160">
        <v>6.3E-3</v>
      </c>
      <c r="P84" s="160">
        <v>0</v>
      </c>
      <c r="Q84" s="160">
        <v>0</v>
      </c>
      <c r="R84" s="160">
        <v>1E-4</v>
      </c>
      <c r="S84" s="160">
        <v>5.0000000000000001E-3</v>
      </c>
      <c r="T84" s="160">
        <v>4.3E-3</v>
      </c>
      <c r="U84" s="160">
        <v>1.4E-3</v>
      </c>
      <c r="V84" s="160">
        <v>1</v>
      </c>
      <c r="W84" s="160">
        <v>5.0299999999999997E-2</v>
      </c>
      <c r="X84" s="160">
        <v>0.1293</v>
      </c>
      <c r="Y84" s="160">
        <v>0</v>
      </c>
      <c r="Z84" s="160">
        <v>1.14E-2</v>
      </c>
      <c r="AA84" s="160">
        <v>4.2500000000000003E-2</v>
      </c>
      <c r="AB84" s="160">
        <v>1.6500000000000001E-2</v>
      </c>
      <c r="AC84" s="160">
        <v>0</v>
      </c>
      <c r="AD84" s="160">
        <v>0.27739999999999998</v>
      </c>
      <c r="AE84" s="160">
        <v>4.5999999999999999E-2</v>
      </c>
      <c r="AF84" s="160">
        <v>0</v>
      </c>
      <c r="AG84" s="160">
        <v>0.33389999999999997</v>
      </c>
      <c r="AH84" s="160">
        <v>2.0799999999999999E-2</v>
      </c>
      <c r="AI84" s="160">
        <v>3.0000000000000001E-3</v>
      </c>
      <c r="AJ84" s="160">
        <v>6.9099999999999995E-2</v>
      </c>
      <c r="AK84" s="160">
        <v>3.2000000000000001E-2</v>
      </c>
      <c r="AL84" s="160">
        <v>1.4E-3</v>
      </c>
      <c r="AM84" s="160">
        <v>1.0200000000000001E-2</v>
      </c>
    </row>
    <row r="85" spans="1:39">
      <c r="A85" s="711" t="s">
        <v>1430</v>
      </c>
      <c r="B85" s="160">
        <v>0</v>
      </c>
      <c r="C85" s="160">
        <v>0.11849999999999999</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3.73E-2</v>
      </c>
    </row>
    <row r="86" spans="1:39">
      <c r="A86" s="711" t="s">
        <v>1431</v>
      </c>
      <c r="B86" s="160">
        <v>1.14E-2</v>
      </c>
      <c r="C86" s="160">
        <v>3.5200000000000002E-2</v>
      </c>
      <c r="D86" s="160">
        <v>7.7999999999999996E-3</v>
      </c>
      <c r="E86" s="160">
        <v>1.0800000000000001E-2</v>
      </c>
      <c r="F86" s="160">
        <v>1.12E-2</v>
      </c>
      <c r="G86" s="160">
        <v>1.4200000000000001E-2</v>
      </c>
      <c r="H86" s="160">
        <v>1.4E-2</v>
      </c>
      <c r="I86" s="160">
        <v>2.0500000000000001E-2</v>
      </c>
      <c r="J86" s="160">
        <v>1.49E-2</v>
      </c>
      <c r="K86" s="160">
        <v>1.4999999999999999E-2</v>
      </c>
      <c r="L86" s="160">
        <v>1.38E-2</v>
      </c>
      <c r="M86" s="160">
        <v>1.6899999999999998E-2</v>
      </c>
      <c r="N86" s="160">
        <v>1.72E-2</v>
      </c>
      <c r="O86" s="160">
        <v>7.4999999999999997E-3</v>
      </c>
      <c r="P86" s="160">
        <v>2.47E-2</v>
      </c>
      <c r="Q86" s="160">
        <v>7.4000000000000003E-3</v>
      </c>
      <c r="R86" s="160">
        <v>1.7399999999999999E-2</v>
      </c>
      <c r="S86" s="160">
        <v>1.84E-2</v>
      </c>
      <c r="T86" s="160">
        <v>1.9300000000000001E-2</v>
      </c>
      <c r="U86" s="160">
        <v>1.5599999999999999E-2</v>
      </c>
      <c r="V86" s="160">
        <v>1.6E-2</v>
      </c>
      <c r="W86" s="160">
        <v>2.1399999999999999E-2</v>
      </c>
      <c r="X86" s="160">
        <v>1.21E-2</v>
      </c>
      <c r="Y86" s="160">
        <v>2.41E-2</v>
      </c>
      <c r="Z86" s="160">
        <v>2.0199999999999999E-2</v>
      </c>
      <c r="AA86" s="160">
        <v>3.9600000000000003E-2</v>
      </c>
      <c r="AB86" s="160">
        <v>3.0700000000000002E-2</v>
      </c>
      <c r="AC86" s="160">
        <v>1.4E-2</v>
      </c>
      <c r="AD86" s="160">
        <v>4.4400000000000002E-2</v>
      </c>
      <c r="AE86" s="160">
        <v>1.9400000000000001E-2</v>
      </c>
      <c r="AF86" s="160">
        <v>2.6100000000000002E-2</v>
      </c>
      <c r="AG86" s="160">
        <v>1.55E-2</v>
      </c>
      <c r="AH86" s="160">
        <v>1.6299999999999999E-2</v>
      </c>
      <c r="AI86" s="160">
        <v>1.12E-2</v>
      </c>
      <c r="AJ86" s="160">
        <v>9.7999999999999997E-3</v>
      </c>
      <c r="AK86" s="160">
        <v>1.8800000000000001E-2</v>
      </c>
      <c r="AL86" s="160">
        <v>1.4E-3</v>
      </c>
      <c r="AM86" s="160">
        <v>1.78E-2</v>
      </c>
    </row>
    <row r="87" spans="1:39">
      <c r="A87" s="711" t="s">
        <v>1432</v>
      </c>
      <c r="B87" s="160">
        <v>4.87E-2</v>
      </c>
      <c r="C87" s="160">
        <v>5.5100000000000003E-2</v>
      </c>
      <c r="D87" s="160">
        <v>4.6899999999999997E-2</v>
      </c>
      <c r="E87" s="160">
        <v>5.74E-2</v>
      </c>
      <c r="F87" s="160">
        <v>3.5499999999999997E-2</v>
      </c>
      <c r="G87" s="160">
        <v>6.1400000000000003E-2</v>
      </c>
      <c r="H87" s="160">
        <v>5.96E-2</v>
      </c>
      <c r="I87" s="160">
        <v>5.6899999999999999E-2</v>
      </c>
      <c r="J87" s="160">
        <v>6.4699999999999994E-2</v>
      </c>
      <c r="K87" s="160">
        <v>5.7599999999999998E-2</v>
      </c>
      <c r="L87" s="160">
        <v>5.9900000000000002E-2</v>
      </c>
      <c r="M87" s="160">
        <v>4.99E-2</v>
      </c>
      <c r="N87" s="160">
        <v>7.4499999999999997E-2</v>
      </c>
      <c r="O87" s="160">
        <v>6.7199999999999996E-2</v>
      </c>
      <c r="P87" s="160">
        <v>6.0699999999999997E-2</v>
      </c>
      <c r="Q87" s="160">
        <v>6.4100000000000004E-2</v>
      </c>
      <c r="R87" s="160">
        <v>7.0900000000000005E-2</v>
      </c>
      <c r="S87" s="160">
        <v>5.1999999999999998E-2</v>
      </c>
      <c r="T87" s="160">
        <v>6.0999999999999999E-2</v>
      </c>
      <c r="U87" s="160">
        <v>7.2099999999999997E-2</v>
      </c>
      <c r="V87" s="160">
        <v>6.9599999999999995E-2</v>
      </c>
      <c r="W87" s="160">
        <v>6.0900000000000003E-2</v>
      </c>
      <c r="X87" s="160">
        <v>6.4600000000000005E-2</v>
      </c>
      <c r="Y87" s="160">
        <v>6.6600000000000006E-2</v>
      </c>
      <c r="Z87" s="160">
        <v>4.9700000000000001E-2</v>
      </c>
      <c r="AA87" s="160">
        <v>7.1400000000000005E-2</v>
      </c>
      <c r="AB87" s="160">
        <v>5.6099999999999997E-2</v>
      </c>
      <c r="AC87" s="160">
        <v>5.5E-2</v>
      </c>
      <c r="AD87" s="160">
        <v>7.3599999999999999E-2</v>
      </c>
      <c r="AE87" s="160">
        <v>5.8700000000000002E-2</v>
      </c>
      <c r="AF87" s="160">
        <v>5.7099999999999998E-2</v>
      </c>
      <c r="AG87" s="160">
        <v>6.2899999999999998E-2</v>
      </c>
      <c r="AH87" s="160">
        <v>7.2499999999999995E-2</v>
      </c>
      <c r="AI87" s="160">
        <v>7.1900000000000006E-2</v>
      </c>
      <c r="AJ87" s="160">
        <v>0</v>
      </c>
      <c r="AK87" s="160">
        <v>6.9800000000000001E-2</v>
      </c>
      <c r="AL87" s="160">
        <v>4.3799999999999999E-2</v>
      </c>
      <c r="AM87" s="160">
        <v>5.7599999999999998E-2</v>
      </c>
    </row>
    <row r="88" spans="1:39">
      <c r="A88" s="711" t="s">
        <v>1433</v>
      </c>
      <c r="B88" s="160">
        <v>0</v>
      </c>
      <c r="C88" s="160">
        <v>0</v>
      </c>
      <c r="D88" s="160">
        <v>3.0000000000000001E-3</v>
      </c>
      <c r="E88" s="160">
        <v>2.3999999999999998E-3</v>
      </c>
      <c r="F88" s="160">
        <v>0</v>
      </c>
      <c r="G88" s="160">
        <v>9.7999999999999997E-3</v>
      </c>
      <c r="H88" s="160">
        <v>0</v>
      </c>
      <c r="I88" s="160">
        <v>0</v>
      </c>
      <c r="J88" s="160">
        <v>7.1000000000000004E-3</v>
      </c>
      <c r="K88" s="160">
        <v>0</v>
      </c>
      <c r="L88" s="160">
        <v>0</v>
      </c>
      <c r="M88" s="160">
        <v>0</v>
      </c>
      <c r="N88" s="160">
        <v>2.3999999999999998E-3</v>
      </c>
      <c r="O88" s="160">
        <v>0</v>
      </c>
      <c r="P88" s="160">
        <v>0</v>
      </c>
      <c r="Q88" s="160">
        <v>0</v>
      </c>
      <c r="R88" s="160">
        <v>8.0000000000000004E-4</v>
      </c>
      <c r="S88" s="160">
        <v>0</v>
      </c>
      <c r="T88" s="160">
        <v>0</v>
      </c>
      <c r="U88" s="160">
        <v>7.7999999999999996E-3</v>
      </c>
      <c r="V88" s="160">
        <v>0</v>
      </c>
      <c r="W88" s="160">
        <v>1.5900000000000001E-2</v>
      </c>
      <c r="X88" s="160">
        <v>2.5000000000000001E-3</v>
      </c>
      <c r="Y88" s="160">
        <v>0</v>
      </c>
      <c r="Z88" s="160">
        <v>7.0000000000000001E-3</v>
      </c>
      <c r="AA88" s="160">
        <v>0</v>
      </c>
      <c r="AB88" s="160">
        <v>0</v>
      </c>
      <c r="AC88" s="160">
        <v>0</v>
      </c>
      <c r="AD88" s="160">
        <v>1.1000000000000001E-3</v>
      </c>
      <c r="AE88" s="160">
        <v>0</v>
      </c>
      <c r="AF88" s="160">
        <v>0</v>
      </c>
      <c r="AG88" s="160">
        <v>0</v>
      </c>
      <c r="AH88" s="160">
        <v>0</v>
      </c>
      <c r="AI88" s="160">
        <v>0</v>
      </c>
      <c r="AJ88" s="160">
        <v>0</v>
      </c>
      <c r="AK88" s="160">
        <v>0</v>
      </c>
      <c r="AL88" s="160">
        <v>0</v>
      </c>
      <c r="AM88" s="160">
        <v>2.8999999999999998E-3</v>
      </c>
    </row>
    <row r="89" spans="1:39">
      <c r="A89" s="711" t="s">
        <v>1434</v>
      </c>
      <c r="B89" s="160">
        <v>0</v>
      </c>
      <c r="C89" s="160">
        <v>0</v>
      </c>
      <c r="D89" s="160">
        <v>0</v>
      </c>
      <c r="E89" s="160">
        <v>0</v>
      </c>
      <c r="F89" s="160">
        <v>0</v>
      </c>
      <c r="G89" s="160">
        <v>0</v>
      </c>
      <c r="H89" s="160">
        <v>1.8499999999999999E-2</v>
      </c>
      <c r="I89" s="160">
        <v>0</v>
      </c>
      <c r="J89" s="160">
        <v>3.2399999999999998E-2</v>
      </c>
      <c r="K89" s="160">
        <v>0</v>
      </c>
      <c r="L89" s="160">
        <v>0</v>
      </c>
      <c r="M89" s="160">
        <v>0</v>
      </c>
      <c r="N89" s="160">
        <v>0</v>
      </c>
      <c r="O89" s="160">
        <v>0</v>
      </c>
      <c r="P89" s="160">
        <v>0</v>
      </c>
      <c r="Q89" s="160">
        <v>0</v>
      </c>
      <c r="R89" s="160">
        <v>0</v>
      </c>
      <c r="S89" s="160">
        <v>0</v>
      </c>
      <c r="T89" s="160">
        <v>2.5600000000000001E-2</v>
      </c>
      <c r="U89" s="160">
        <v>3.2199999999999999E-2</v>
      </c>
      <c r="V89" s="160">
        <v>0</v>
      </c>
      <c r="W89" s="160">
        <v>0</v>
      </c>
      <c r="X89" s="160">
        <v>0</v>
      </c>
      <c r="Y89" s="160">
        <v>2.7699999999999999E-2</v>
      </c>
      <c r="Z89" s="160">
        <v>1.2999999999999999E-3</v>
      </c>
      <c r="AA89" s="160">
        <v>4.3E-3</v>
      </c>
      <c r="AB89" s="160">
        <v>1.67E-2</v>
      </c>
      <c r="AC89" s="160">
        <v>3.6499999999999998E-2</v>
      </c>
      <c r="AD89" s="160">
        <v>0</v>
      </c>
      <c r="AE89" s="160">
        <v>0</v>
      </c>
      <c r="AF89" s="160">
        <v>0</v>
      </c>
      <c r="AG89" s="160">
        <v>0</v>
      </c>
      <c r="AH89" s="160">
        <v>0</v>
      </c>
      <c r="AI89" s="160">
        <v>0</v>
      </c>
      <c r="AJ89" s="160">
        <v>0</v>
      </c>
      <c r="AK89" s="160">
        <v>0</v>
      </c>
      <c r="AL89" s="160">
        <v>0</v>
      </c>
      <c r="AM89" s="160">
        <v>4.0000000000000001E-3</v>
      </c>
    </row>
    <row r="90" spans="1:39">
      <c r="A90" s="712"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2"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1" t="s">
        <v>923</v>
      </c>
      <c r="B92" s="160">
        <v>5.6899999999999999E-2</v>
      </c>
      <c r="C92" s="160">
        <v>5.96E-2</v>
      </c>
      <c r="D92" s="160">
        <v>5.2600000000000001E-2</v>
      </c>
      <c r="E92" s="160">
        <v>6.2600000000000003E-2</v>
      </c>
      <c r="F92" s="160">
        <v>6.4199999999999993E-2</v>
      </c>
      <c r="G92" s="160">
        <v>4.0500000000000001E-2</v>
      </c>
      <c r="H92" s="160">
        <v>7.6300000000000007E-2</v>
      </c>
      <c r="I92" s="160">
        <v>6.3799999999999996E-2</v>
      </c>
      <c r="J92" s="160">
        <v>5.7799999999999997E-2</v>
      </c>
      <c r="K92" s="160">
        <v>5.04E-2</v>
      </c>
      <c r="L92" s="160">
        <v>5.1999999999999998E-2</v>
      </c>
      <c r="M92" s="160">
        <v>6.5000000000000002E-2</v>
      </c>
      <c r="N92" s="160">
        <v>0.10580000000000001</v>
      </c>
      <c r="O92" s="160">
        <v>5.7099999999999998E-2</v>
      </c>
      <c r="P92" s="160">
        <v>4.24E-2</v>
      </c>
      <c r="Q92" s="160">
        <v>7.3099999999999998E-2</v>
      </c>
      <c r="R92" s="160">
        <v>4.8899999999999999E-2</v>
      </c>
      <c r="S92" s="160">
        <v>8.1600000000000006E-2</v>
      </c>
      <c r="T92" s="160">
        <v>7.22E-2</v>
      </c>
      <c r="U92" s="160">
        <v>8.1699999999999995E-2</v>
      </c>
      <c r="V92" s="160">
        <v>3.7699999999999997E-2</v>
      </c>
      <c r="W92" s="160">
        <v>5.7200000000000001E-2</v>
      </c>
      <c r="X92" s="160">
        <v>6.5000000000000002E-2</v>
      </c>
      <c r="Y92" s="160">
        <v>5.9900000000000002E-2</v>
      </c>
      <c r="Z92" s="160">
        <v>5.8799999999999998E-2</v>
      </c>
      <c r="AA92" s="160">
        <v>6.1100000000000002E-2</v>
      </c>
      <c r="AB92" s="160">
        <v>4.1300000000000003E-2</v>
      </c>
      <c r="AC92" s="160">
        <v>7.8100000000000003E-2</v>
      </c>
      <c r="AD92" s="160">
        <v>0.1154</v>
      </c>
      <c r="AE92" s="160">
        <v>6.5500000000000003E-2</v>
      </c>
      <c r="AF92" s="160">
        <v>5.5500000000000001E-2</v>
      </c>
      <c r="AG92" s="160">
        <v>7.1999999999999995E-2</v>
      </c>
      <c r="AH92" s="160">
        <v>8.1500000000000003E-2</v>
      </c>
      <c r="AI92" s="160">
        <v>0.1002</v>
      </c>
      <c r="AJ92" s="160">
        <v>7.4200000000000002E-2</v>
      </c>
      <c r="AK92" s="160">
        <v>9.7500000000000003E-2</v>
      </c>
      <c r="AL92" s="160">
        <v>7.0300000000000001E-2</v>
      </c>
      <c r="AM92" s="160">
        <v>5.9400000000000001E-2</v>
      </c>
    </row>
    <row r="93" spans="1:39">
      <c r="A93" s="711" t="s">
        <v>925</v>
      </c>
      <c r="B93" s="160">
        <v>7.9100000000000004E-2</v>
      </c>
      <c r="C93" s="160">
        <v>7.9100000000000004E-2</v>
      </c>
      <c r="D93" s="160">
        <v>6.6900000000000001E-2</v>
      </c>
      <c r="E93" s="160">
        <v>8.3299999999999999E-2</v>
      </c>
      <c r="F93" s="160">
        <v>7.7299999999999994E-2</v>
      </c>
      <c r="G93" s="160">
        <v>4.9500000000000002E-2</v>
      </c>
      <c r="H93" s="160">
        <v>8.7800000000000003E-2</v>
      </c>
      <c r="I93" s="160">
        <v>7.5600000000000001E-2</v>
      </c>
      <c r="J93" s="160">
        <v>7.0400000000000004E-2</v>
      </c>
      <c r="K93" s="160">
        <v>5.9900000000000002E-2</v>
      </c>
      <c r="L93" s="160">
        <v>5.96E-2</v>
      </c>
      <c r="M93" s="160">
        <v>7.0199999999999999E-2</v>
      </c>
      <c r="N93" s="160">
        <v>0.13170000000000001</v>
      </c>
      <c r="O93" s="160">
        <v>7.4999999999999997E-2</v>
      </c>
      <c r="P93" s="160">
        <v>5.3800000000000001E-2</v>
      </c>
      <c r="Q93" s="160">
        <v>9.5799999999999996E-2</v>
      </c>
      <c r="R93" s="160">
        <v>5.7200000000000001E-2</v>
      </c>
      <c r="S93" s="160">
        <v>0.1017</v>
      </c>
      <c r="T93" s="160">
        <v>8.1199999999999994E-2</v>
      </c>
      <c r="U93" s="160">
        <v>0.1082</v>
      </c>
      <c r="V93" s="160">
        <v>4.48E-2</v>
      </c>
      <c r="W93" s="160">
        <v>6.1800000000000001E-2</v>
      </c>
      <c r="X93" s="160">
        <v>8.5099999999999995E-2</v>
      </c>
      <c r="Y93" s="160">
        <v>6.9000000000000006E-2</v>
      </c>
      <c r="Z93" s="160">
        <v>7.0800000000000002E-2</v>
      </c>
      <c r="AA93" s="160">
        <v>7.17E-2</v>
      </c>
      <c r="AB93" s="160">
        <v>4.6899999999999997E-2</v>
      </c>
      <c r="AC93" s="160">
        <v>0.1016</v>
      </c>
      <c r="AD93" s="160">
        <v>0.1399</v>
      </c>
      <c r="AE93" s="160">
        <v>7.4399999999999994E-2</v>
      </c>
      <c r="AF93" s="160">
        <v>6.6900000000000001E-2</v>
      </c>
      <c r="AG93" s="160">
        <v>8.2199999999999995E-2</v>
      </c>
      <c r="AH93" s="160">
        <v>0.1016</v>
      </c>
      <c r="AI93" s="160">
        <v>0.1308</v>
      </c>
      <c r="AJ93" s="160">
        <v>9.1899999999999996E-2</v>
      </c>
      <c r="AK93" s="160">
        <v>0.1114</v>
      </c>
      <c r="AL93" s="160">
        <v>8.2799999999999999E-2</v>
      </c>
      <c r="AM93" s="160">
        <v>7.3999999999999996E-2</v>
      </c>
    </row>
    <row r="94" spans="1:39">
      <c r="A94" s="711" t="s">
        <v>927</v>
      </c>
      <c r="B94" s="160">
        <v>8.8700000000000001E-2</v>
      </c>
      <c r="C94" s="160">
        <v>8.5000000000000006E-2</v>
      </c>
      <c r="D94" s="160">
        <v>7.7399999999999997E-2</v>
      </c>
      <c r="E94" s="160">
        <v>9.2100000000000001E-2</v>
      </c>
      <c r="F94" s="160">
        <v>0.1021</v>
      </c>
      <c r="G94" s="160">
        <v>6.0100000000000001E-2</v>
      </c>
      <c r="H94" s="160">
        <v>9.9699999999999997E-2</v>
      </c>
      <c r="I94" s="160">
        <v>7.8899999999999998E-2</v>
      </c>
      <c r="J94" s="160">
        <v>7.5399999999999995E-2</v>
      </c>
      <c r="K94" s="160">
        <v>6.7299999999999999E-2</v>
      </c>
      <c r="L94" s="160">
        <v>7.0300000000000001E-2</v>
      </c>
      <c r="M94" s="160">
        <v>7.7600000000000002E-2</v>
      </c>
      <c r="N94" s="160">
        <v>0.13619999999999999</v>
      </c>
      <c r="O94" s="160">
        <v>7.9699999999999993E-2</v>
      </c>
      <c r="P94" s="160">
        <v>6.6400000000000001E-2</v>
      </c>
      <c r="Q94" s="160">
        <v>0.1019</v>
      </c>
      <c r="R94" s="160">
        <v>6.1600000000000002E-2</v>
      </c>
      <c r="S94" s="160">
        <v>0.10630000000000001</v>
      </c>
      <c r="T94" s="160">
        <v>9.3899999999999997E-2</v>
      </c>
      <c r="U94" s="160">
        <v>0.1119</v>
      </c>
      <c r="V94" s="160">
        <v>4.7800000000000002E-2</v>
      </c>
      <c r="W94" s="160">
        <v>8.14E-2</v>
      </c>
      <c r="X94" s="160">
        <v>9.5399999999999999E-2</v>
      </c>
      <c r="Y94" s="160">
        <v>7.8700000000000006E-2</v>
      </c>
      <c r="Z94" s="160">
        <v>8.0500000000000002E-2</v>
      </c>
      <c r="AA94" s="160">
        <v>8.0100000000000005E-2</v>
      </c>
      <c r="AB94" s="160">
        <v>5.5199999999999999E-2</v>
      </c>
      <c r="AC94" s="160">
        <v>0.1042</v>
      </c>
      <c r="AD94" s="160">
        <v>0.14799999999999999</v>
      </c>
      <c r="AE94" s="160">
        <v>9.3299999999999994E-2</v>
      </c>
      <c r="AF94" s="160">
        <v>7.0999999999999994E-2</v>
      </c>
      <c r="AG94" s="160">
        <v>9.0800000000000006E-2</v>
      </c>
      <c r="AH94" s="160">
        <v>0.1043</v>
      </c>
      <c r="AI94" s="160">
        <v>0.1391</v>
      </c>
      <c r="AJ94" s="160">
        <v>0.1075</v>
      </c>
      <c r="AK94" s="160">
        <v>0.113</v>
      </c>
      <c r="AL94" s="160">
        <v>8.6099999999999996E-2</v>
      </c>
      <c r="AM94" s="160">
        <v>8.3199999999999996E-2</v>
      </c>
    </row>
    <row r="95" spans="1:39">
      <c r="A95" s="711" t="s">
        <v>1435</v>
      </c>
      <c r="B95" s="160">
        <v>0.1038</v>
      </c>
      <c r="C95" s="160">
        <v>9.1700000000000004E-2</v>
      </c>
      <c r="D95" s="160">
        <v>7.3700000000000002E-2</v>
      </c>
      <c r="E95" s="160">
        <v>8.3900000000000002E-2</v>
      </c>
      <c r="F95" s="160">
        <v>0.10340000000000001</v>
      </c>
      <c r="G95" s="160">
        <v>5.8700000000000002E-2</v>
      </c>
      <c r="H95" s="160">
        <v>0.1128</v>
      </c>
      <c r="I95" s="160">
        <v>9.5000000000000001E-2</v>
      </c>
      <c r="J95" s="160">
        <v>8.4099999999999994E-2</v>
      </c>
      <c r="K95" s="160">
        <v>7.3599999999999999E-2</v>
      </c>
      <c r="L95" s="160">
        <v>7.4700000000000003E-2</v>
      </c>
      <c r="M95" s="160">
        <v>9.01E-2</v>
      </c>
      <c r="N95" s="160">
        <v>0.14940000000000001</v>
      </c>
      <c r="O95" s="160">
        <v>7.2099999999999997E-2</v>
      </c>
      <c r="P95" s="160">
        <v>5.5E-2</v>
      </c>
      <c r="Q95" s="160">
        <v>9.11E-2</v>
      </c>
      <c r="R95" s="160">
        <v>6.7000000000000004E-2</v>
      </c>
      <c r="S95" s="160">
        <v>0.1482</v>
      </c>
      <c r="T95" s="160">
        <v>9.6799999999999997E-2</v>
      </c>
      <c r="U95" s="160">
        <v>0.1133</v>
      </c>
      <c r="V95" s="160">
        <v>4.9599999999999998E-2</v>
      </c>
      <c r="W95" s="160">
        <v>6.8900000000000003E-2</v>
      </c>
      <c r="X95" s="160">
        <v>9.1999999999999998E-2</v>
      </c>
      <c r="Y95" s="160">
        <v>7.8600000000000003E-2</v>
      </c>
      <c r="Z95" s="160">
        <v>0.08</v>
      </c>
      <c r="AA95" s="160">
        <v>8.9399999999999993E-2</v>
      </c>
      <c r="AB95" s="160">
        <v>5.9200000000000003E-2</v>
      </c>
      <c r="AC95" s="160">
        <v>0.1066</v>
      </c>
      <c r="AD95" s="160">
        <v>0.1598</v>
      </c>
      <c r="AE95" s="160">
        <v>8.4900000000000003E-2</v>
      </c>
      <c r="AF95" s="160">
        <v>0.17169999999999999</v>
      </c>
      <c r="AG95" s="160">
        <v>9.4500000000000001E-2</v>
      </c>
      <c r="AH95" s="160">
        <v>0.1198</v>
      </c>
      <c r="AI95" s="160">
        <v>0.21060000000000001</v>
      </c>
      <c r="AJ95" s="160">
        <v>9.0800000000000006E-2</v>
      </c>
      <c r="AK95" s="160">
        <v>0.41420000000000001</v>
      </c>
      <c r="AL95" s="160">
        <v>8.8900000000000007E-2</v>
      </c>
      <c r="AM95" s="160">
        <v>8.7599999999999997E-2</v>
      </c>
    </row>
    <row r="96" spans="1:39">
      <c r="A96" s="712"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1" t="s">
        <v>930</v>
      </c>
      <c r="B97" s="160">
        <v>0.48609999999999998</v>
      </c>
      <c r="C97" s="160">
        <v>0.5333</v>
      </c>
      <c r="D97" s="160">
        <v>0.5756</v>
      </c>
      <c r="E97" s="160">
        <v>0.5494</v>
      </c>
      <c r="F97" s="160">
        <v>0.6764</v>
      </c>
      <c r="G97" s="160">
        <v>0.4819</v>
      </c>
      <c r="H97" s="160">
        <v>0.73240000000000005</v>
      </c>
      <c r="I97" s="160">
        <v>0.51390000000000002</v>
      </c>
      <c r="J97" s="160">
        <v>0.58360000000000001</v>
      </c>
      <c r="K97" s="160">
        <v>0.61609999999999998</v>
      </c>
      <c r="L97" s="160">
        <v>0.58960000000000001</v>
      </c>
      <c r="M97" s="160">
        <v>0.65</v>
      </c>
      <c r="N97" s="160">
        <v>0.60919999999999996</v>
      </c>
      <c r="O97" s="160">
        <v>0.56389999999999996</v>
      </c>
      <c r="P97" s="160">
        <v>0.59430000000000005</v>
      </c>
      <c r="Q97" s="160">
        <v>0.55559999999999998</v>
      </c>
      <c r="R97" s="160">
        <v>0.57120000000000004</v>
      </c>
      <c r="S97" s="160">
        <v>0.5998</v>
      </c>
      <c r="T97" s="160">
        <v>0.64810000000000001</v>
      </c>
      <c r="U97" s="160">
        <v>0.61460000000000004</v>
      </c>
      <c r="V97" s="160">
        <v>0.60709999999999997</v>
      </c>
      <c r="W97" s="160">
        <v>0.43830000000000002</v>
      </c>
      <c r="X97" s="160">
        <v>0.67930000000000001</v>
      </c>
      <c r="Y97" s="160">
        <v>0.57809999999999995</v>
      </c>
      <c r="Z97" s="160">
        <v>0.62450000000000006</v>
      </c>
      <c r="AA97" s="160">
        <v>0.61029999999999995</v>
      </c>
      <c r="AB97" s="160">
        <v>0.60089999999999999</v>
      </c>
      <c r="AC97" s="160">
        <v>0.64219999999999999</v>
      </c>
      <c r="AD97" s="160">
        <v>0.66930000000000001</v>
      </c>
      <c r="AE97" s="160">
        <v>0.52749999999999997</v>
      </c>
      <c r="AF97" s="160">
        <v>0.60729999999999995</v>
      </c>
      <c r="AG97" s="160">
        <v>0.68200000000000005</v>
      </c>
      <c r="AH97" s="160">
        <v>0.59830000000000005</v>
      </c>
      <c r="AI97" s="160">
        <v>0.62590000000000001</v>
      </c>
      <c r="AJ97" s="160">
        <v>0.68600000000000005</v>
      </c>
      <c r="AK97" s="160">
        <v>0.66879999999999995</v>
      </c>
      <c r="AL97" s="160">
        <v>0.62790000000000001</v>
      </c>
      <c r="AM97" s="160">
        <v>0.56299999999999994</v>
      </c>
    </row>
    <row r="98" spans="1:39">
      <c r="A98" s="711" t="s">
        <v>932</v>
      </c>
      <c r="B98" s="160">
        <v>4.6800000000000001E-2</v>
      </c>
      <c r="C98" s="160">
        <v>4.9000000000000002E-2</v>
      </c>
      <c r="D98" s="160">
        <v>4.24E-2</v>
      </c>
      <c r="E98" s="160">
        <v>3.6799999999999999E-2</v>
      </c>
      <c r="F98" s="160">
        <v>2.7E-2</v>
      </c>
      <c r="G98" s="160">
        <v>4.8599999999999997E-2</v>
      </c>
      <c r="H98" s="160">
        <v>2.01E-2</v>
      </c>
      <c r="I98" s="160">
        <v>2.9499999999999998E-2</v>
      </c>
      <c r="J98" s="160">
        <v>4.2900000000000001E-2</v>
      </c>
      <c r="K98" s="160">
        <v>3.1800000000000002E-2</v>
      </c>
      <c r="L98" s="160">
        <v>3.8399999999999997E-2</v>
      </c>
      <c r="M98" s="160">
        <v>3.7600000000000001E-2</v>
      </c>
      <c r="N98" s="160">
        <v>2.46E-2</v>
      </c>
      <c r="O98" s="160">
        <v>4.6699999999999998E-2</v>
      </c>
      <c r="P98" s="160">
        <v>2.4199999999999999E-2</v>
      </c>
      <c r="Q98" s="160">
        <v>5.1400000000000001E-2</v>
      </c>
      <c r="R98" s="160">
        <v>6.9199999999999998E-2</v>
      </c>
      <c r="S98" s="160">
        <v>8.5199999999999998E-2</v>
      </c>
      <c r="T98" s="160">
        <v>3.1600000000000003E-2</v>
      </c>
      <c r="U98" s="160">
        <v>5.28E-2</v>
      </c>
      <c r="V98" s="160">
        <v>3.1399999999999997E-2</v>
      </c>
      <c r="W98" s="160">
        <v>3.9699999999999999E-2</v>
      </c>
      <c r="X98" s="160">
        <v>4.2299999999999997E-2</v>
      </c>
      <c r="Y98" s="160">
        <v>2.81E-2</v>
      </c>
      <c r="Z98" s="160">
        <v>3.1899999999999998E-2</v>
      </c>
      <c r="AA98" s="160">
        <v>3.2500000000000001E-2</v>
      </c>
      <c r="AB98" s="160">
        <v>2.0799999999999999E-2</v>
      </c>
      <c r="AC98" s="160">
        <v>5.2499999999999998E-2</v>
      </c>
      <c r="AD98" s="160">
        <v>2.98E-2</v>
      </c>
      <c r="AE98" s="160">
        <v>5.2499999999999998E-2</v>
      </c>
      <c r="AF98" s="160">
        <v>7.0400000000000004E-2</v>
      </c>
      <c r="AG98" s="160">
        <v>4.1799999999999997E-2</v>
      </c>
      <c r="AH98" s="160">
        <v>4.4999999999999998E-2</v>
      </c>
      <c r="AI98" s="160">
        <v>7.2300000000000003E-2</v>
      </c>
      <c r="AJ98" s="160">
        <v>1.9199999999999998E-2</v>
      </c>
      <c r="AK98" s="160">
        <v>3.6799999999999999E-2</v>
      </c>
      <c r="AL98" s="160">
        <v>5.0999999999999997E-2</v>
      </c>
      <c r="AM98" s="160">
        <v>4.2599999999999999E-2</v>
      </c>
    </row>
    <row r="99" spans="1:39">
      <c r="A99" s="711" t="s">
        <v>934</v>
      </c>
      <c r="B99" s="160">
        <v>0.46700000000000003</v>
      </c>
      <c r="C99" s="160">
        <v>0.41770000000000002</v>
      </c>
      <c r="D99" s="160">
        <v>0.38200000000000001</v>
      </c>
      <c r="E99" s="160">
        <v>0.4138</v>
      </c>
      <c r="F99" s="160">
        <v>0.29670000000000002</v>
      </c>
      <c r="G99" s="160">
        <v>0.46949999999999997</v>
      </c>
      <c r="H99" s="160">
        <v>0.2475</v>
      </c>
      <c r="I99" s="160">
        <v>0.45650000000000002</v>
      </c>
      <c r="J99" s="160">
        <v>0.3735</v>
      </c>
      <c r="K99" s="160">
        <v>0.35210000000000002</v>
      </c>
      <c r="L99" s="160">
        <v>0.372</v>
      </c>
      <c r="M99" s="160">
        <v>0.31240000000000001</v>
      </c>
      <c r="N99" s="160">
        <v>0.36620000000000003</v>
      </c>
      <c r="O99" s="160">
        <v>0.38940000000000002</v>
      </c>
      <c r="P99" s="160">
        <v>0.38150000000000001</v>
      </c>
      <c r="Q99" s="160">
        <v>0.39290000000000003</v>
      </c>
      <c r="R99" s="160">
        <v>0.35959999999999998</v>
      </c>
      <c r="S99" s="160">
        <v>0.315</v>
      </c>
      <c r="T99" s="160">
        <v>0.32029999999999997</v>
      </c>
      <c r="U99" s="160">
        <v>0.3327</v>
      </c>
      <c r="V99" s="160">
        <v>0.36149999999999999</v>
      </c>
      <c r="W99" s="160">
        <v>0.52200000000000002</v>
      </c>
      <c r="X99" s="160">
        <v>0.27839999999999998</v>
      </c>
      <c r="Y99" s="160">
        <v>0.39389999999999997</v>
      </c>
      <c r="Z99" s="160">
        <v>0.34360000000000002</v>
      </c>
      <c r="AA99" s="160">
        <v>0.35709999999999997</v>
      </c>
      <c r="AB99" s="160">
        <v>0.37830000000000003</v>
      </c>
      <c r="AC99" s="160">
        <v>0.30520000000000003</v>
      </c>
      <c r="AD99" s="160">
        <v>0.30099999999999999</v>
      </c>
      <c r="AE99" s="160">
        <v>0.42</v>
      </c>
      <c r="AF99" s="160">
        <v>0.32229999999999998</v>
      </c>
      <c r="AG99" s="160">
        <v>0.2762</v>
      </c>
      <c r="AH99" s="160">
        <v>0.35680000000000001</v>
      </c>
      <c r="AI99" s="160">
        <v>0.30180000000000001</v>
      </c>
      <c r="AJ99" s="160">
        <v>0.29480000000000001</v>
      </c>
      <c r="AK99" s="160">
        <v>0.2944</v>
      </c>
      <c r="AL99" s="160">
        <v>0.3211</v>
      </c>
      <c r="AM99" s="160">
        <v>0.39439999999999997</v>
      </c>
    </row>
    <row r="100" spans="1:39">
      <c r="A100" s="711" t="s">
        <v>936</v>
      </c>
      <c r="B100" s="160">
        <v>0.48149999999999998</v>
      </c>
      <c r="C100" s="160">
        <v>0.42930000000000001</v>
      </c>
      <c r="D100" s="160">
        <v>0.30669999999999997</v>
      </c>
      <c r="E100" s="160">
        <v>0.54749999999999999</v>
      </c>
      <c r="F100" s="160">
        <v>0.4052</v>
      </c>
      <c r="G100" s="160">
        <v>0.40079999999999999</v>
      </c>
      <c r="H100" s="160">
        <v>0.58040000000000003</v>
      </c>
      <c r="I100" s="160">
        <v>0.46860000000000002</v>
      </c>
      <c r="J100" s="160">
        <v>0.48570000000000002</v>
      </c>
      <c r="K100" s="160">
        <v>0.50349999999999995</v>
      </c>
      <c r="L100" s="160">
        <v>0.55449999999999999</v>
      </c>
      <c r="M100" s="160">
        <v>0.50029999999999997</v>
      </c>
      <c r="N100" s="160">
        <v>0.67669999999999997</v>
      </c>
      <c r="O100" s="160">
        <v>0.44850000000000001</v>
      </c>
      <c r="P100" s="160">
        <v>0.2772</v>
      </c>
      <c r="Q100" s="160">
        <v>0.61780000000000002</v>
      </c>
      <c r="R100" s="160">
        <v>0.4098</v>
      </c>
      <c r="S100" s="160">
        <v>0.60299999999999998</v>
      </c>
      <c r="T100" s="160">
        <v>0.56189999999999996</v>
      </c>
      <c r="U100" s="160">
        <v>0.43469999999999998</v>
      </c>
      <c r="V100" s="160">
        <v>0.39560000000000001</v>
      </c>
      <c r="W100" s="160">
        <v>0.56069999999999998</v>
      </c>
      <c r="X100" s="160">
        <v>0.56040000000000001</v>
      </c>
      <c r="Y100" s="160">
        <v>0.51370000000000005</v>
      </c>
      <c r="Z100" s="160">
        <v>0.56620000000000004</v>
      </c>
      <c r="AA100" s="160">
        <v>0.4536</v>
      </c>
      <c r="AB100" s="160">
        <v>0.42449999999999999</v>
      </c>
      <c r="AC100" s="160">
        <v>0.21560000000000001</v>
      </c>
      <c r="AD100" s="160">
        <v>0.60919999999999996</v>
      </c>
      <c r="AE100" s="160">
        <v>0.62480000000000002</v>
      </c>
      <c r="AF100" s="160">
        <v>0.33260000000000001</v>
      </c>
      <c r="AG100" s="160">
        <v>0.60619999999999996</v>
      </c>
      <c r="AH100" s="160">
        <v>0.54449999999999998</v>
      </c>
      <c r="AI100" s="160">
        <v>0.65159999999999996</v>
      </c>
      <c r="AJ100" s="160">
        <v>0.58260000000000001</v>
      </c>
      <c r="AK100" s="160">
        <v>0.42170000000000002</v>
      </c>
      <c r="AL100" s="160">
        <v>0.39150000000000001</v>
      </c>
      <c r="AM100" s="160">
        <v>0.44259999999999999</v>
      </c>
    </row>
    <row r="101" spans="1:39">
      <c r="A101" s="712"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1" t="s">
        <v>938</v>
      </c>
      <c r="B102" s="160">
        <v>5.7000000000000002E-2</v>
      </c>
      <c r="C102" s="160">
        <v>5.33E-2</v>
      </c>
      <c r="D102" s="160">
        <v>5.5999999999999999E-3</v>
      </c>
      <c r="E102" s="160">
        <v>6.3100000000000003E-2</v>
      </c>
      <c r="F102" s="160">
        <v>0.05</v>
      </c>
      <c r="G102" s="160">
        <v>3.9199999999999999E-2</v>
      </c>
      <c r="H102" s="160">
        <v>8.0699999999999994E-2</v>
      </c>
      <c r="I102" s="160">
        <v>5.96E-2</v>
      </c>
      <c r="J102" s="160">
        <v>5.8999999999999997E-2</v>
      </c>
      <c r="K102" s="160">
        <v>5.91E-2</v>
      </c>
      <c r="L102" s="160">
        <v>5.6899999999999999E-2</v>
      </c>
      <c r="M102" s="160">
        <v>7.6899999999999996E-2</v>
      </c>
      <c r="N102" s="160">
        <v>0.1103</v>
      </c>
      <c r="O102" s="160">
        <v>7.1599999999999997E-2</v>
      </c>
      <c r="P102" s="160">
        <v>3.8699999999999998E-2</v>
      </c>
      <c r="Q102" s="160">
        <v>6.1499999999999999E-2</v>
      </c>
      <c r="R102" s="160">
        <v>6.3299999999999995E-2</v>
      </c>
      <c r="S102" s="160">
        <v>0.1137</v>
      </c>
      <c r="T102" s="160">
        <v>7.6200000000000004E-2</v>
      </c>
      <c r="U102" s="160">
        <v>7.4300000000000005E-2</v>
      </c>
      <c r="V102" s="160">
        <v>6.0999999999999999E-2</v>
      </c>
      <c r="W102" s="160">
        <v>6.3399999999999998E-2</v>
      </c>
      <c r="X102" s="160">
        <v>5.1400000000000001E-2</v>
      </c>
      <c r="Y102" s="160">
        <v>6.9199999999999998E-2</v>
      </c>
      <c r="Z102" s="160">
        <v>5.74E-2</v>
      </c>
      <c r="AA102" s="160">
        <v>4.41E-2</v>
      </c>
      <c r="AB102" s="160">
        <v>4.5900000000000003E-2</v>
      </c>
      <c r="AC102" s="160">
        <v>7.5700000000000003E-2</v>
      </c>
      <c r="AD102" s="160">
        <v>0.1222</v>
      </c>
      <c r="AE102" s="160">
        <v>7.2900000000000006E-2</v>
      </c>
      <c r="AF102" s="160">
        <v>5.67E-2</v>
      </c>
      <c r="AG102" s="160">
        <v>7.5600000000000001E-2</v>
      </c>
      <c r="AH102" s="160">
        <v>6.7699999999999996E-2</v>
      </c>
      <c r="AI102" s="160">
        <v>8.3799999999999999E-2</v>
      </c>
      <c r="AJ102" s="160">
        <v>6.54E-2</v>
      </c>
      <c r="AK102" s="160">
        <v>0.16639999999999999</v>
      </c>
      <c r="AL102" s="160">
        <v>5.6099999999999997E-2</v>
      </c>
      <c r="AM102" s="160">
        <v>5.8400000000000001E-2</v>
      </c>
    </row>
    <row r="103" spans="1:39">
      <c r="A103" s="711" t="s">
        <v>940</v>
      </c>
      <c r="B103" s="160">
        <v>5.62E-2</v>
      </c>
      <c r="C103" s="160">
        <v>4.8399999999999999E-2</v>
      </c>
      <c r="D103" s="160">
        <v>1.6999999999999999E-3</v>
      </c>
      <c r="E103" s="160">
        <v>5.9499999999999997E-2</v>
      </c>
      <c r="F103" s="160">
        <v>4.87E-2</v>
      </c>
      <c r="G103" s="160">
        <v>3.4700000000000002E-2</v>
      </c>
      <c r="H103" s="160">
        <v>8.0699999999999994E-2</v>
      </c>
      <c r="I103" s="160">
        <v>5.7599999999999998E-2</v>
      </c>
      <c r="J103" s="160">
        <v>5.5E-2</v>
      </c>
      <c r="K103" s="160">
        <v>5.79E-2</v>
      </c>
      <c r="L103" s="160">
        <v>5.6399999999999999E-2</v>
      </c>
      <c r="M103" s="160">
        <v>7.5300000000000006E-2</v>
      </c>
      <c r="N103" s="160">
        <v>0.1051</v>
      </c>
      <c r="O103" s="160">
        <v>6.5600000000000006E-2</v>
      </c>
      <c r="P103" s="160">
        <v>3.9E-2</v>
      </c>
      <c r="Q103" s="160">
        <v>6.0600000000000001E-2</v>
      </c>
      <c r="R103" s="160">
        <v>6.4399999999999999E-2</v>
      </c>
      <c r="S103" s="160">
        <v>0.12</v>
      </c>
      <c r="T103" s="160">
        <v>7.5800000000000006E-2</v>
      </c>
      <c r="U103" s="160">
        <v>7.4700000000000003E-2</v>
      </c>
      <c r="V103" s="160">
        <v>5.9900000000000002E-2</v>
      </c>
      <c r="W103" s="160">
        <v>6.2899999999999998E-2</v>
      </c>
      <c r="X103" s="160">
        <v>5.1499999999999997E-2</v>
      </c>
      <c r="Y103" s="160">
        <v>6.8900000000000003E-2</v>
      </c>
      <c r="Z103" s="160">
        <v>5.5100000000000003E-2</v>
      </c>
      <c r="AA103" s="160">
        <v>4.2000000000000003E-2</v>
      </c>
      <c r="AB103" s="160">
        <v>4.6199999999999998E-2</v>
      </c>
      <c r="AC103" s="160">
        <v>7.1900000000000006E-2</v>
      </c>
      <c r="AD103" s="160">
        <v>0.11849999999999999</v>
      </c>
      <c r="AE103" s="160">
        <v>7.2900000000000006E-2</v>
      </c>
      <c r="AF103" s="160">
        <v>6.4799999999999996E-2</v>
      </c>
      <c r="AG103" s="160">
        <v>7.4999999999999997E-2</v>
      </c>
      <c r="AH103" s="160">
        <v>6.6500000000000004E-2</v>
      </c>
      <c r="AI103" s="160">
        <v>8.3900000000000002E-2</v>
      </c>
      <c r="AJ103" s="160">
        <v>5.9900000000000002E-2</v>
      </c>
      <c r="AK103" s="160">
        <v>0.1658</v>
      </c>
      <c r="AL103" s="160">
        <v>5.0599999999999999E-2</v>
      </c>
      <c r="AM103" s="160">
        <v>5.67E-2</v>
      </c>
    </row>
    <row r="104" spans="1:39">
      <c r="A104" s="713" t="s">
        <v>1436</v>
      </c>
      <c r="B104" s="160">
        <v>8.3099999999999993E-2</v>
      </c>
      <c r="C104" s="160">
        <v>6.9699999999999998E-2</v>
      </c>
      <c r="D104" s="160">
        <v>-2.5999999999999999E-3</v>
      </c>
      <c r="E104" s="160">
        <v>8.9700000000000002E-2</v>
      </c>
      <c r="F104" s="160">
        <v>5.74E-2</v>
      </c>
      <c r="G104" s="160">
        <v>4.4200000000000003E-2</v>
      </c>
      <c r="H104" s="160">
        <v>9.7199999999999995E-2</v>
      </c>
      <c r="I104" s="160">
        <v>7.1900000000000006E-2</v>
      </c>
      <c r="J104" s="160">
        <v>7.4399999999999994E-2</v>
      </c>
      <c r="K104" s="160">
        <v>7.3300000000000004E-2</v>
      </c>
      <c r="L104" s="160">
        <v>6.9500000000000006E-2</v>
      </c>
      <c r="M104" s="160">
        <v>8.14E-2</v>
      </c>
      <c r="N104" s="160">
        <v>0.12909999999999999</v>
      </c>
      <c r="O104" s="160">
        <v>9.5200000000000007E-2</v>
      </c>
      <c r="P104" s="160">
        <v>5.1900000000000002E-2</v>
      </c>
      <c r="Q104" s="160">
        <v>8.8900000000000007E-2</v>
      </c>
      <c r="R104" s="160">
        <v>7.3899999999999993E-2</v>
      </c>
      <c r="S104" s="160">
        <v>0.1507</v>
      </c>
      <c r="T104" s="160">
        <v>8.9099999999999999E-2</v>
      </c>
      <c r="U104" s="160">
        <v>9.4799999999999995E-2</v>
      </c>
      <c r="V104" s="160">
        <v>7.8700000000000006E-2</v>
      </c>
      <c r="W104" s="160">
        <v>6.9699999999999998E-2</v>
      </c>
      <c r="X104" s="160">
        <v>7.6799999999999993E-2</v>
      </c>
      <c r="Y104" s="160">
        <v>8.6099999999999996E-2</v>
      </c>
      <c r="Z104" s="160">
        <v>7.1999999999999995E-2</v>
      </c>
      <c r="AA104" s="160">
        <v>5.3900000000000003E-2</v>
      </c>
      <c r="AB104" s="160">
        <v>5.6800000000000003E-2</v>
      </c>
      <c r="AC104" s="160">
        <v>0.1003</v>
      </c>
      <c r="AD104" s="160">
        <v>0.1477</v>
      </c>
      <c r="AE104" s="160">
        <v>8.6499999999999994E-2</v>
      </c>
      <c r="AF104" s="160">
        <v>7.7899999999999997E-2</v>
      </c>
      <c r="AG104" s="160">
        <v>8.9200000000000002E-2</v>
      </c>
      <c r="AH104" s="160">
        <v>8.9200000000000002E-2</v>
      </c>
      <c r="AI104" s="160">
        <v>0.1154</v>
      </c>
      <c r="AJ104" s="160">
        <v>8.43E-2</v>
      </c>
      <c r="AK104" s="160">
        <v>0.18459999999999999</v>
      </c>
      <c r="AL104" s="160">
        <v>5.21E-2</v>
      </c>
      <c r="AM104" s="160">
        <v>7.4499999999999997E-2</v>
      </c>
    </row>
    <row r="105" spans="1:39">
      <c r="A105" s="713" t="s">
        <v>943</v>
      </c>
      <c r="B105" s="160">
        <v>0.11219999999999999</v>
      </c>
      <c r="C105" s="160">
        <v>0.1095</v>
      </c>
      <c r="D105" s="160">
        <v>2.3300000000000001E-2</v>
      </c>
      <c r="E105" s="160">
        <v>0.12870000000000001</v>
      </c>
      <c r="F105" s="160">
        <v>7.3899999999999993E-2</v>
      </c>
      <c r="G105" s="160">
        <v>8.0399999999999999E-2</v>
      </c>
      <c r="H105" s="160">
        <v>0.1298</v>
      </c>
      <c r="I105" s="160">
        <v>0.1024</v>
      </c>
      <c r="J105" s="160">
        <v>0.1144</v>
      </c>
      <c r="K105" s="160">
        <v>0.1057</v>
      </c>
      <c r="L105" s="160">
        <v>0.10539999999999999</v>
      </c>
      <c r="M105" s="160">
        <v>0.1085</v>
      </c>
      <c r="N105" s="160">
        <v>0.17230000000000001</v>
      </c>
      <c r="O105" s="160">
        <v>0.1318</v>
      </c>
      <c r="P105" s="160">
        <v>9.9400000000000002E-2</v>
      </c>
      <c r="Q105" s="160">
        <v>0.1245</v>
      </c>
      <c r="R105" s="160">
        <v>0.1147</v>
      </c>
      <c r="S105" s="160">
        <v>0.1731</v>
      </c>
      <c r="T105" s="160">
        <v>0.12670000000000001</v>
      </c>
      <c r="U105" s="160">
        <v>0.1368</v>
      </c>
      <c r="V105" s="160">
        <v>0.1201</v>
      </c>
      <c r="W105" s="160">
        <v>0.1012</v>
      </c>
      <c r="X105" s="160">
        <v>0.1116</v>
      </c>
      <c r="Y105" s="160">
        <v>0.13039999999999999</v>
      </c>
      <c r="Z105" s="160">
        <v>0.10489999999999999</v>
      </c>
      <c r="AA105" s="160">
        <v>0.10150000000000001</v>
      </c>
      <c r="AB105" s="160">
        <v>9.7699999999999995E-2</v>
      </c>
      <c r="AC105" s="160">
        <v>0.1331</v>
      </c>
      <c r="AD105" s="160">
        <v>0.20019999999999999</v>
      </c>
      <c r="AE105" s="160">
        <v>0.1198</v>
      </c>
      <c r="AF105" s="160">
        <v>0.10580000000000001</v>
      </c>
      <c r="AG105" s="160">
        <v>0.12189999999999999</v>
      </c>
      <c r="AH105" s="160">
        <v>0.1358</v>
      </c>
      <c r="AI105" s="160">
        <v>0.1462</v>
      </c>
      <c r="AJ105" s="160">
        <v>0.12690000000000001</v>
      </c>
      <c r="AK105" s="160">
        <v>0.19800000000000001</v>
      </c>
      <c r="AL105" s="160">
        <v>9.0499999999999997E-2</v>
      </c>
      <c r="AM105" s="160">
        <v>0.10970000000000001</v>
      </c>
    </row>
    <row r="106" spans="1:39">
      <c r="A106" s="713" t="s">
        <v>945</v>
      </c>
      <c r="B106" s="160">
        <v>-2.9100000000000001E-2</v>
      </c>
      <c r="C106" s="160">
        <v>-3.9800000000000002E-2</v>
      </c>
      <c r="D106" s="160">
        <v>-2.58E-2</v>
      </c>
      <c r="E106" s="160">
        <v>-3.9E-2</v>
      </c>
      <c r="F106" s="160">
        <v>-1.6500000000000001E-2</v>
      </c>
      <c r="G106" s="160">
        <v>-3.6200000000000003E-2</v>
      </c>
      <c r="H106" s="160">
        <v>-3.27E-2</v>
      </c>
      <c r="I106" s="160">
        <v>-3.0499999999999999E-2</v>
      </c>
      <c r="J106" s="160">
        <v>-0.04</v>
      </c>
      <c r="K106" s="160">
        <v>-3.2399999999999998E-2</v>
      </c>
      <c r="L106" s="160">
        <v>-3.5999999999999997E-2</v>
      </c>
      <c r="M106" s="160">
        <v>-2.7099999999999999E-2</v>
      </c>
      <c r="N106" s="160">
        <v>-4.3299999999999998E-2</v>
      </c>
      <c r="O106" s="160">
        <v>-3.6600000000000001E-2</v>
      </c>
      <c r="P106" s="160">
        <v>-4.7500000000000001E-2</v>
      </c>
      <c r="Q106" s="160">
        <v>-3.56E-2</v>
      </c>
      <c r="R106" s="160">
        <v>-4.0800000000000003E-2</v>
      </c>
      <c r="S106" s="160">
        <v>-2.24E-2</v>
      </c>
      <c r="T106" s="160">
        <v>-3.7600000000000001E-2</v>
      </c>
      <c r="U106" s="160">
        <v>-4.2000000000000003E-2</v>
      </c>
      <c r="V106" s="160">
        <v>-4.1399999999999999E-2</v>
      </c>
      <c r="W106" s="160">
        <v>-3.15E-2</v>
      </c>
      <c r="X106" s="160">
        <v>-3.4700000000000002E-2</v>
      </c>
      <c r="Y106" s="160">
        <v>-4.4400000000000002E-2</v>
      </c>
      <c r="Z106" s="160">
        <v>-3.2899999999999999E-2</v>
      </c>
      <c r="AA106" s="160">
        <v>-4.7600000000000003E-2</v>
      </c>
      <c r="AB106" s="160">
        <v>-4.0899999999999999E-2</v>
      </c>
      <c r="AC106" s="160">
        <v>-3.2800000000000003E-2</v>
      </c>
      <c r="AD106" s="160">
        <v>-5.2499999999999998E-2</v>
      </c>
      <c r="AE106" s="160">
        <v>-3.3399999999999999E-2</v>
      </c>
      <c r="AF106" s="160">
        <v>-2.7799999999999998E-2</v>
      </c>
      <c r="AG106" s="160">
        <v>-3.27E-2</v>
      </c>
      <c r="AH106" s="160">
        <v>-4.65E-2</v>
      </c>
      <c r="AI106" s="160">
        <v>-3.0800000000000001E-2</v>
      </c>
      <c r="AJ106" s="160">
        <v>-4.2599999999999999E-2</v>
      </c>
      <c r="AK106" s="160">
        <v>-1.3299999999999999E-2</v>
      </c>
      <c r="AL106" s="160">
        <v>-3.8399999999999997E-2</v>
      </c>
      <c r="AM106" s="160">
        <v>-3.5200000000000002E-2</v>
      </c>
    </row>
    <row r="107" spans="1:39">
      <c r="A107" s="713" t="s">
        <v>947</v>
      </c>
      <c r="B107" s="160">
        <v>-2.6800000000000001E-2</v>
      </c>
      <c r="C107" s="160">
        <v>-2.1299999999999999E-2</v>
      </c>
      <c r="D107" s="160">
        <v>4.3E-3</v>
      </c>
      <c r="E107" s="160">
        <v>-3.0200000000000001E-2</v>
      </c>
      <c r="F107" s="160">
        <v>-8.6999999999999994E-3</v>
      </c>
      <c r="G107" s="160">
        <v>-9.4999999999999998E-3</v>
      </c>
      <c r="H107" s="160">
        <v>-1.6500000000000001E-2</v>
      </c>
      <c r="I107" s="160">
        <v>-1.43E-2</v>
      </c>
      <c r="J107" s="160">
        <v>-1.9400000000000001E-2</v>
      </c>
      <c r="K107" s="160">
        <v>-1.54E-2</v>
      </c>
      <c r="L107" s="160">
        <v>-1.3100000000000001E-2</v>
      </c>
      <c r="M107" s="160">
        <v>-6.1000000000000004E-3</v>
      </c>
      <c r="N107" s="160">
        <v>-2.4E-2</v>
      </c>
      <c r="O107" s="160">
        <v>-2.9600000000000001E-2</v>
      </c>
      <c r="P107" s="160">
        <v>-1.29E-2</v>
      </c>
      <c r="Q107" s="160">
        <v>-2.8299999999999999E-2</v>
      </c>
      <c r="R107" s="160">
        <v>-9.4999999999999998E-3</v>
      </c>
      <c r="S107" s="160">
        <v>-3.0700000000000002E-2</v>
      </c>
      <c r="T107" s="160">
        <v>-1.3299999999999999E-2</v>
      </c>
      <c r="U107" s="160">
        <v>-2.01E-2</v>
      </c>
      <c r="V107" s="160">
        <v>-1.8800000000000001E-2</v>
      </c>
      <c r="W107" s="160">
        <v>-6.7999999999999996E-3</v>
      </c>
      <c r="X107" s="160">
        <v>-2.5399999999999999E-2</v>
      </c>
      <c r="Y107" s="160">
        <v>-1.72E-2</v>
      </c>
      <c r="Z107" s="160">
        <v>-1.6899999999999998E-2</v>
      </c>
      <c r="AA107" s="160">
        <v>-1.1900000000000001E-2</v>
      </c>
      <c r="AB107" s="160">
        <v>-1.06E-2</v>
      </c>
      <c r="AC107" s="160">
        <v>-2.8500000000000001E-2</v>
      </c>
      <c r="AD107" s="160">
        <v>-2.92E-2</v>
      </c>
      <c r="AE107" s="160">
        <v>-1.3599999999999999E-2</v>
      </c>
      <c r="AF107" s="160">
        <v>-1.3100000000000001E-2</v>
      </c>
      <c r="AG107" s="160">
        <v>-1.4200000000000001E-2</v>
      </c>
      <c r="AH107" s="160">
        <v>-2.2700000000000001E-2</v>
      </c>
      <c r="AI107" s="160">
        <v>-3.15E-2</v>
      </c>
      <c r="AJ107" s="160">
        <v>-2.4500000000000001E-2</v>
      </c>
      <c r="AK107" s="160">
        <v>-1.8800000000000001E-2</v>
      </c>
      <c r="AL107" s="160">
        <v>-1.5E-3</v>
      </c>
      <c r="AM107" s="160">
        <v>-1.7899999999999999E-2</v>
      </c>
    </row>
    <row r="108" spans="1:39">
      <c r="A108" s="713" t="s">
        <v>949</v>
      </c>
      <c r="B108" s="160">
        <v>8.0000000000000004E-4</v>
      </c>
      <c r="C108" s="160">
        <v>4.8999999999999998E-3</v>
      </c>
      <c r="D108" s="160">
        <v>3.8999999999999998E-3</v>
      </c>
      <c r="E108" s="160">
        <v>3.5999999999999999E-3</v>
      </c>
      <c r="F108" s="160">
        <v>1.4E-3</v>
      </c>
      <c r="G108" s="160">
        <v>4.4999999999999997E-3</v>
      </c>
      <c r="H108" s="160">
        <v>1E-4</v>
      </c>
      <c r="I108" s="160">
        <v>2E-3</v>
      </c>
      <c r="J108" s="160">
        <v>4.0000000000000001E-3</v>
      </c>
      <c r="K108" s="160">
        <v>1.1999999999999999E-3</v>
      </c>
      <c r="L108" s="160">
        <v>5.0000000000000001E-4</v>
      </c>
      <c r="M108" s="160">
        <v>1.6000000000000001E-3</v>
      </c>
      <c r="N108" s="160">
        <v>5.1999999999999998E-3</v>
      </c>
      <c r="O108" s="160">
        <v>6.0000000000000001E-3</v>
      </c>
      <c r="P108" s="160">
        <v>-4.0000000000000002E-4</v>
      </c>
      <c r="Q108" s="160">
        <v>8.9999999999999998E-4</v>
      </c>
      <c r="R108" s="160">
        <v>-1.1000000000000001E-3</v>
      </c>
      <c r="S108" s="160">
        <v>-6.4000000000000003E-3</v>
      </c>
      <c r="T108" s="160">
        <v>4.0000000000000002E-4</v>
      </c>
      <c r="U108" s="160">
        <v>-4.0000000000000002E-4</v>
      </c>
      <c r="V108" s="160">
        <v>1E-3</v>
      </c>
      <c r="W108" s="160">
        <v>5.0000000000000001E-4</v>
      </c>
      <c r="X108" s="160">
        <v>-1E-4</v>
      </c>
      <c r="Y108" s="160">
        <v>2.9999999999999997E-4</v>
      </c>
      <c r="Z108" s="160">
        <v>2.3E-3</v>
      </c>
      <c r="AA108" s="160">
        <v>2.0999999999999999E-3</v>
      </c>
      <c r="AB108" s="160">
        <v>-2.9999999999999997E-4</v>
      </c>
      <c r="AC108" s="160">
        <v>3.8E-3</v>
      </c>
      <c r="AD108" s="160">
        <v>3.7000000000000002E-3</v>
      </c>
      <c r="AE108" s="160">
        <v>0</v>
      </c>
      <c r="AF108" s="160">
        <v>-8.0999999999999996E-3</v>
      </c>
      <c r="AG108" s="160">
        <v>5.9999999999999995E-4</v>
      </c>
      <c r="AH108" s="160">
        <v>1.1999999999999999E-3</v>
      </c>
      <c r="AI108" s="160">
        <v>-1E-4</v>
      </c>
      <c r="AJ108" s="160">
        <v>5.5999999999999999E-3</v>
      </c>
      <c r="AK108" s="160">
        <v>5.0000000000000001E-4</v>
      </c>
      <c r="AL108" s="160">
        <v>5.4000000000000003E-3</v>
      </c>
      <c r="AM108" s="160">
        <v>1.8E-3</v>
      </c>
    </row>
    <row r="109" spans="1:39">
      <c r="A109" s="712"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3" t="s">
        <v>938</v>
      </c>
      <c r="B110" s="160">
        <v>5.7000000000000002E-2</v>
      </c>
      <c r="C110" s="160">
        <v>5.33E-2</v>
      </c>
      <c r="D110" s="160">
        <v>5.5999999999999999E-3</v>
      </c>
      <c r="E110" s="160">
        <v>6.3100000000000003E-2</v>
      </c>
      <c r="F110" s="160">
        <v>0.05</v>
      </c>
      <c r="G110" s="160">
        <v>3.9199999999999999E-2</v>
      </c>
      <c r="H110" s="160">
        <v>8.0699999999999994E-2</v>
      </c>
      <c r="I110" s="160">
        <v>5.96E-2</v>
      </c>
      <c r="J110" s="160">
        <v>5.8999999999999997E-2</v>
      </c>
      <c r="K110" s="160">
        <v>5.91E-2</v>
      </c>
      <c r="L110" s="160">
        <v>5.6899999999999999E-2</v>
      </c>
      <c r="M110" s="160">
        <v>7.6899999999999996E-2</v>
      </c>
      <c r="N110" s="160">
        <v>0.1103</v>
      </c>
      <c r="O110" s="160">
        <v>7.1599999999999997E-2</v>
      </c>
      <c r="P110" s="160">
        <v>3.8699999999999998E-2</v>
      </c>
      <c r="Q110" s="160">
        <v>6.1499999999999999E-2</v>
      </c>
      <c r="R110" s="160">
        <v>6.3299999999999995E-2</v>
      </c>
      <c r="S110" s="160">
        <v>0.1137</v>
      </c>
      <c r="T110" s="160">
        <v>7.6200000000000004E-2</v>
      </c>
      <c r="U110" s="160">
        <v>7.4300000000000005E-2</v>
      </c>
      <c r="V110" s="160">
        <v>6.0999999999999999E-2</v>
      </c>
      <c r="W110" s="160">
        <v>6.3399999999999998E-2</v>
      </c>
      <c r="X110" s="160">
        <v>5.1400000000000001E-2</v>
      </c>
      <c r="Y110" s="160">
        <v>6.9199999999999998E-2</v>
      </c>
      <c r="Z110" s="160">
        <v>5.74E-2</v>
      </c>
      <c r="AA110" s="160">
        <v>4.41E-2</v>
      </c>
      <c r="AB110" s="160">
        <v>4.5900000000000003E-2</v>
      </c>
      <c r="AC110" s="160">
        <v>7.5700000000000003E-2</v>
      </c>
      <c r="AD110" s="160">
        <v>0.1222</v>
      </c>
      <c r="AE110" s="160">
        <v>7.2900000000000006E-2</v>
      </c>
      <c r="AF110" s="160">
        <v>5.67E-2</v>
      </c>
      <c r="AG110" s="160">
        <v>7.5600000000000001E-2</v>
      </c>
      <c r="AH110" s="160">
        <v>6.7699999999999996E-2</v>
      </c>
      <c r="AI110" s="160">
        <v>8.3799999999999999E-2</v>
      </c>
      <c r="AJ110" s="160">
        <v>6.54E-2</v>
      </c>
      <c r="AK110" s="160">
        <v>0.16639999999999999</v>
      </c>
      <c r="AL110" s="160">
        <v>5.6099999999999997E-2</v>
      </c>
      <c r="AM110" s="160">
        <v>5.8400000000000001E-2</v>
      </c>
    </row>
    <row r="111" spans="1:39">
      <c r="A111" s="713" t="s">
        <v>952</v>
      </c>
      <c r="B111" s="160">
        <v>-8.2000000000000007E-3</v>
      </c>
      <c r="C111" s="160">
        <v>9.2999999999999992E-3</v>
      </c>
      <c r="D111" s="160">
        <v>4.41E-2</v>
      </c>
      <c r="E111" s="160">
        <v>-1.6999999999999999E-3</v>
      </c>
      <c r="F111" s="160">
        <v>6.6E-3</v>
      </c>
      <c r="G111" s="160">
        <v>2.7000000000000001E-3</v>
      </c>
      <c r="H111" s="160">
        <v>-6.7999999999999996E-3</v>
      </c>
      <c r="I111" s="160">
        <v>8.3999999999999995E-3</v>
      </c>
      <c r="J111" s="160">
        <v>-6.9999999999999999E-4</v>
      </c>
      <c r="K111" s="160">
        <v>-4.4999999999999997E-3</v>
      </c>
      <c r="L111" s="160">
        <v>-2E-3</v>
      </c>
      <c r="M111" s="160">
        <v>-2.8E-3</v>
      </c>
      <c r="N111" s="160">
        <v>-4.4000000000000003E-3</v>
      </c>
      <c r="O111" s="160">
        <v>-9.2999999999999992E-3</v>
      </c>
      <c r="P111" s="160">
        <v>1.2999999999999999E-3</v>
      </c>
      <c r="Q111" s="160">
        <v>-2.0000000000000001E-4</v>
      </c>
      <c r="R111" s="160">
        <v>-1.11E-2</v>
      </c>
      <c r="S111" s="160">
        <v>-1.03E-2</v>
      </c>
      <c r="T111" s="160">
        <v>8.9999999999999998E-4</v>
      </c>
      <c r="U111" s="160">
        <v>-4.0000000000000001E-3</v>
      </c>
      <c r="V111" s="160">
        <v>-7.6E-3</v>
      </c>
      <c r="W111" s="160">
        <v>-3.2000000000000002E-3</v>
      </c>
      <c r="X111" s="160">
        <v>5.9999999999999995E-4</v>
      </c>
      <c r="Y111" s="160">
        <v>2.0000000000000001E-4</v>
      </c>
      <c r="Z111" s="160">
        <v>-4.1000000000000003E-3</v>
      </c>
      <c r="AA111" s="160">
        <v>4.5999999999999999E-3</v>
      </c>
      <c r="AB111" s="160">
        <v>-8.0000000000000004E-4</v>
      </c>
      <c r="AC111" s="160">
        <v>1.9E-3</v>
      </c>
      <c r="AD111" s="160">
        <v>-4.1000000000000003E-3</v>
      </c>
      <c r="AE111" s="160">
        <v>-2.0000000000000001E-4</v>
      </c>
      <c r="AF111" s="160">
        <v>7.7000000000000002E-3</v>
      </c>
      <c r="AG111" s="160">
        <v>-2.2000000000000001E-3</v>
      </c>
      <c r="AH111" s="160">
        <v>5.3E-3</v>
      </c>
      <c r="AI111" s="160">
        <v>-4.0000000000000001E-3</v>
      </c>
      <c r="AJ111" s="160">
        <v>-5.7000000000000002E-3</v>
      </c>
      <c r="AK111" s="160">
        <v>-4.4000000000000003E-3</v>
      </c>
      <c r="AL111" s="160">
        <v>5.4999999999999997E-3</v>
      </c>
      <c r="AM111" s="160">
        <v>1E-3</v>
      </c>
    </row>
    <row r="112" spans="1:39">
      <c r="A112" s="713" t="s">
        <v>954</v>
      </c>
      <c r="B112" s="160">
        <v>-5.7299999999999997E-2</v>
      </c>
      <c r="C112" s="160">
        <v>-5.96E-2</v>
      </c>
      <c r="D112" s="160">
        <v>-5.2600000000000001E-2</v>
      </c>
      <c r="E112" s="160">
        <v>-6.2600000000000003E-2</v>
      </c>
      <c r="F112" s="160">
        <v>-6.4199999999999993E-2</v>
      </c>
      <c r="G112" s="160">
        <v>-4.0500000000000001E-2</v>
      </c>
      <c r="H112" s="160">
        <v>-7.6300000000000007E-2</v>
      </c>
      <c r="I112" s="160">
        <v>-6.3799999999999996E-2</v>
      </c>
      <c r="J112" s="160">
        <v>-5.7799999999999997E-2</v>
      </c>
      <c r="K112" s="160">
        <v>-5.04E-2</v>
      </c>
      <c r="L112" s="160">
        <v>-5.1999999999999998E-2</v>
      </c>
      <c r="M112" s="160">
        <v>-6.5000000000000002E-2</v>
      </c>
      <c r="N112" s="160">
        <v>-0.10580000000000001</v>
      </c>
      <c r="O112" s="160">
        <v>-5.7099999999999998E-2</v>
      </c>
      <c r="P112" s="160">
        <v>-4.24E-2</v>
      </c>
      <c r="Q112" s="160">
        <v>-7.3099999999999998E-2</v>
      </c>
      <c r="R112" s="160">
        <v>-4.8899999999999999E-2</v>
      </c>
      <c r="S112" s="160">
        <v>-8.1600000000000006E-2</v>
      </c>
      <c r="T112" s="160">
        <v>-7.22E-2</v>
      </c>
      <c r="U112" s="160">
        <v>-8.1699999999999995E-2</v>
      </c>
      <c r="V112" s="160">
        <v>-3.7699999999999997E-2</v>
      </c>
      <c r="W112" s="160">
        <v>-5.7200000000000001E-2</v>
      </c>
      <c r="X112" s="160">
        <v>-6.5000000000000002E-2</v>
      </c>
      <c r="Y112" s="160">
        <v>-5.9900000000000002E-2</v>
      </c>
      <c r="Z112" s="160">
        <v>-5.8799999999999998E-2</v>
      </c>
      <c r="AA112" s="160">
        <v>-6.1100000000000002E-2</v>
      </c>
      <c r="AB112" s="160">
        <v>-4.1300000000000003E-2</v>
      </c>
      <c r="AC112" s="160">
        <v>-7.8100000000000003E-2</v>
      </c>
      <c r="AD112" s="160">
        <v>-0.1154</v>
      </c>
      <c r="AE112" s="160">
        <v>-6.5500000000000003E-2</v>
      </c>
      <c r="AF112" s="160">
        <v>-5.5500000000000001E-2</v>
      </c>
      <c r="AG112" s="160">
        <v>-7.1999999999999995E-2</v>
      </c>
      <c r="AH112" s="160">
        <v>-8.1500000000000003E-2</v>
      </c>
      <c r="AI112" s="160">
        <v>-0.1002</v>
      </c>
      <c r="AJ112" s="160">
        <v>-7.4200000000000002E-2</v>
      </c>
      <c r="AK112" s="160">
        <v>-9.7500000000000003E-2</v>
      </c>
      <c r="AL112" s="160">
        <v>-7.0300000000000001E-2</v>
      </c>
      <c r="AM112" s="160">
        <v>-5.9499999999999997E-2</v>
      </c>
    </row>
    <row r="113" spans="1:39">
      <c r="A113" s="713"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-3.7000000000000002E-3</v>
      </c>
      <c r="Q113" s="160">
        <v>0</v>
      </c>
      <c r="R113" s="160">
        <v>0</v>
      </c>
      <c r="S113" s="160">
        <v>1E-4</v>
      </c>
      <c r="T113" s="160">
        <v>0</v>
      </c>
      <c r="U113" s="160">
        <v>-1E-4</v>
      </c>
      <c r="V113" s="160">
        <v>0</v>
      </c>
      <c r="W113" s="160">
        <v>1E-4</v>
      </c>
      <c r="X113" s="160">
        <v>4.0000000000000002E-4</v>
      </c>
      <c r="Y113" s="160">
        <v>0</v>
      </c>
      <c r="Z113" s="160">
        <v>-1E-3</v>
      </c>
      <c r="AA113" s="160">
        <v>0</v>
      </c>
      <c r="AB113" s="160">
        <v>1E-4</v>
      </c>
      <c r="AC113" s="160">
        <v>0</v>
      </c>
      <c r="AD113" s="160">
        <v>1E-4</v>
      </c>
      <c r="AE113" s="160">
        <v>1E-4</v>
      </c>
      <c r="AF113" s="160">
        <v>0</v>
      </c>
      <c r="AG113" s="160">
        <v>0</v>
      </c>
      <c r="AH113" s="160">
        <v>0</v>
      </c>
      <c r="AI113" s="160">
        <v>1E-4</v>
      </c>
      <c r="AJ113" s="160">
        <v>2.9999999999999997E-4</v>
      </c>
      <c r="AK113" s="160">
        <v>0</v>
      </c>
      <c r="AL113" s="160">
        <v>0</v>
      </c>
      <c r="AM113" s="160">
        <v>-1E-4</v>
      </c>
    </row>
    <row r="114" spans="1:39">
      <c r="A114" s="713" t="s">
        <v>958</v>
      </c>
      <c r="B114" s="160">
        <v>0.01</v>
      </c>
      <c r="C114" s="160">
        <v>8.9999999999999998E-4</v>
      </c>
      <c r="D114" s="160">
        <v>8.9999999999999998E-4</v>
      </c>
      <c r="E114" s="160">
        <v>0</v>
      </c>
      <c r="F114" s="160">
        <v>-6.9999999999999999E-4</v>
      </c>
      <c r="G114" s="160">
        <v>-2.0000000000000001E-4</v>
      </c>
      <c r="H114" s="160">
        <v>1.2999999999999999E-3</v>
      </c>
      <c r="I114" s="160">
        <v>-5.9999999999999995E-4</v>
      </c>
      <c r="J114" s="160">
        <v>6.9999999999999999E-4</v>
      </c>
      <c r="K114" s="160">
        <v>1E-4</v>
      </c>
      <c r="L114" s="160">
        <v>5.0000000000000001E-4</v>
      </c>
      <c r="M114" s="160">
        <v>1E-3</v>
      </c>
      <c r="N114" s="160">
        <v>1.6999999999999999E-3</v>
      </c>
      <c r="O114" s="160">
        <v>-1.6000000000000001E-3</v>
      </c>
      <c r="P114" s="160">
        <v>4.0000000000000002E-4</v>
      </c>
      <c r="Q114" s="160">
        <v>-2E-3</v>
      </c>
      <c r="R114" s="160">
        <v>4.0000000000000002E-4</v>
      </c>
      <c r="S114" s="160">
        <v>-1.2999999999999999E-3</v>
      </c>
      <c r="T114" s="160">
        <v>1.4E-3</v>
      </c>
      <c r="U114" s="160">
        <v>-1.1999999999999999E-3</v>
      </c>
      <c r="V114" s="160">
        <v>5.0000000000000001E-4</v>
      </c>
      <c r="W114" s="160">
        <v>-2E-3</v>
      </c>
      <c r="X114" s="160">
        <v>-1E-3</v>
      </c>
      <c r="Y114" s="160">
        <v>-3.8E-3</v>
      </c>
      <c r="Z114" s="160">
        <v>1.1000000000000001E-3</v>
      </c>
      <c r="AA114" s="160">
        <v>1E-4</v>
      </c>
      <c r="AB114" s="160">
        <v>1E-4</v>
      </c>
      <c r="AC114" s="160">
        <v>8.9999999999999998E-4</v>
      </c>
      <c r="AD114" s="160">
        <v>-6.9999999999999999E-4</v>
      </c>
      <c r="AE114" s="160">
        <v>0</v>
      </c>
      <c r="AF114" s="160">
        <v>-1E-4</v>
      </c>
      <c r="AG114" s="160">
        <v>2.0000000000000001E-4</v>
      </c>
      <c r="AH114" s="160">
        <v>8.0000000000000004E-4</v>
      </c>
      <c r="AI114" s="160">
        <v>-6.9999999999999999E-4</v>
      </c>
      <c r="AJ114" s="160">
        <v>-1E-3</v>
      </c>
      <c r="AK114" s="160">
        <v>-2.0000000000000001E-4</v>
      </c>
      <c r="AL114" s="160">
        <v>0</v>
      </c>
      <c r="AM114" s="160">
        <v>1.9E-3</v>
      </c>
    </row>
    <row r="115" spans="1:39">
      <c r="A115" s="713" t="s">
        <v>959</v>
      </c>
      <c r="B115" s="160">
        <v>0</v>
      </c>
      <c r="C115" s="160">
        <v>0</v>
      </c>
      <c r="D115" s="160">
        <v>1E-4</v>
      </c>
      <c r="E115" s="160">
        <v>0</v>
      </c>
      <c r="F115" s="160">
        <v>0</v>
      </c>
      <c r="G115" s="160">
        <v>0</v>
      </c>
      <c r="H115" s="160">
        <v>0</v>
      </c>
      <c r="I115" s="160">
        <v>0</v>
      </c>
      <c r="J115" s="160">
        <v>0</v>
      </c>
      <c r="K115" s="160">
        <v>0</v>
      </c>
      <c r="L115" s="160">
        <v>0</v>
      </c>
      <c r="M115" s="160">
        <v>0</v>
      </c>
      <c r="N115" s="160">
        <v>0</v>
      </c>
      <c r="O115" s="160">
        <v>0</v>
      </c>
      <c r="P115" s="160">
        <v>5.9999999999999995E-4</v>
      </c>
      <c r="Q115" s="160">
        <v>1E-4</v>
      </c>
      <c r="R115" s="160">
        <v>0</v>
      </c>
      <c r="S115" s="160">
        <v>0</v>
      </c>
      <c r="T115" s="160">
        <v>0</v>
      </c>
      <c r="U115" s="160">
        <v>0</v>
      </c>
      <c r="V115" s="160">
        <v>0</v>
      </c>
      <c r="W115" s="160">
        <v>0</v>
      </c>
      <c r="X115" s="160">
        <v>0</v>
      </c>
      <c r="Y115" s="160">
        <v>-2.0000000000000001E-4</v>
      </c>
      <c r="Z115" s="160">
        <v>-1E-4</v>
      </c>
      <c r="AA115" s="160">
        <v>-1E-4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1.6000000000000001E-3</v>
      </c>
      <c r="C116" s="161">
        <v>3.8E-3</v>
      </c>
      <c r="D116" s="161">
        <v>-1.9E-3</v>
      </c>
      <c r="E116" s="161">
        <v>-1.1999999999999999E-3</v>
      </c>
      <c r="F116" s="161">
        <v>-8.2000000000000007E-3</v>
      </c>
      <c r="G116" s="161">
        <v>1.1999999999999999E-3</v>
      </c>
      <c r="H116" s="161">
        <v>-1.1000000000000001E-3</v>
      </c>
      <c r="I116" s="161">
        <v>3.5000000000000001E-3</v>
      </c>
      <c r="J116" s="161">
        <v>1.1999999999999999E-3</v>
      </c>
      <c r="K116" s="161">
        <v>4.1999999999999997E-3</v>
      </c>
      <c r="L116" s="161">
        <v>3.3999999999999998E-3</v>
      </c>
      <c r="M116" s="161">
        <v>1.01E-2</v>
      </c>
      <c r="N116" s="161">
        <v>1.8E-3</v>
      </c>
      <c r="O116" s="161">
        <v>3.7000000000000002E-3</v>
      </c>
      <c r="P116" s="161">
        <v>-5.1999999999999998E-3</v>
      </c>
      <c r="Q116" s="161">
        <v>-1.38E-2</v>
      </c>
      <c r="R116" s="161">
        <v>3.8E-3</v>
      </c>
      <c r="S116" s="161">
        <v>2.0500000000000001E-2</v>
      </c>
      <c r="T116" s="161">
        <v>6.3E-3</v>
      </c>
      <c r="U116" s="161">
        <v>-1.2699999999999999E-2</v>
      </c>
      <c r="V116" s="161">
        <v>1.61E-2</v>
      </c>
      <c r="W116" s="161">
        <v>1E-3</v>
      </c>
      <c r="X116" s="161">
        <v>-1.3599999999999999E-2</v>
      </c>
      <c r="Y116" s="161">
        <v>5.4999999999999997E-3</v>
      </c>
      <c r="Z116" s="161">
        <v>-5.4999999999999997E-3</v>
      </c>
      <c r="AA116" s="161">
        <v>-1.2500000000000001E-2</v>
      </c>
      <c r="AB116" s="161">
        <v>4.0000000000000001E-3</v>
      </c>
      <c r="AC116" s="161">
        <v>2.9999999999999997E-4</v>
      </c>
      <c r="AD116" s="161">
        <v>2E-3</v>
      </c>
      <c r="AE116" s="161">
        <v>7.4000000000000003E-3</v>
      </c>
      <c r="AF116" s="161">
        <v>8.8000000000000005E-3</v>
      </c>
      <c r="AG116" s="161">
        <v>1.6999999999999999E-3</v>
      </c>
      <c r="AH116" s="161">
        <v>-7.7000000000000002E-3</v>
      </c>
      <c r="AI116" s="161">
        <v>-2.0899999999999998E-2</v>
      </c>
      <c r="AJ116" s="161">
        <v>-1.52E-2</v>
      </c>
      <c r="AK116" s="161">
        <v>6.4299999999999996E-2</v>
      </c>
      <c r="AL116" s="161">
        <v>-8.6999999999999994E-3</v>
      </c>
      <c r="AM116" s="161">
        <v>1.8E-3</v>
      </c>
    </row>
    <row r="117" spans="1:39" ht="3.75" customHeight="1" thickBot="1">
      <c r="A117" s="526"/>
      <c r="B117" s="527"/>
      <c r="C117" s="527"/>
      <c r="D117" s="527"/>
      <c r="E117" s="527"/>
      <c r="F117" s="527"/>
      <c r="G117" s="527"/>
      <c r="H117" s="527"/>
      <c r="I117" s="527"/>
      <c r="J117" s="527"/>
      <c r="K117" s="528"/>
      <c r="L117" s="528"/>
      <c r="M117" s="528"/>
      <c r="N117" s="528"/>
      <c r="O117" s="528"/>
      <c r="P117" s="528"/>
      <c r="Q117" s="528"/>
      <c r="R117" s="528"/>
      <c r="S117" s="529"/>
      <c r="T117" s="529"/>
      <c r="U117" s="529"/>
      <c r="V117" s="529"/>
      <c r="W117" s="529"/>
      <c r="X117" s="529"/>
      <c r="Y117" s="529"/>
      <c r="Z117" s="530"/>
      <c r="AA117" s="530"/>
      <c r="AB117" s="530"/>
      <c r="AC117" s="530"/>
      <c r="AD117" s="530"/>
      <c r="AE117" s="530"/>
      <c r="AF117" s="530"/>
      <c r="AG117" s="530"/>
      <c r="AH117" s="530"/>
      <c r="AI117" s="530"/>
      <c r="AJ117" s="530"/>
      <c r="AK117" s="530"/>
      <c r="AL117" s="530"/>
      <c r="AM117" s="530"/>
    </row>
    <row r="118" spans="1:39" ht="15.75" thickTop="1">
      <c r="A118" s="742" t="s">
        <v>1400</v>
      </c>
      <c r="B118" s="742"/>
      <c r="C118" s="742"/>
      <c r="D118" s="742"/>
      <c r="E118" s="742"/>
      <c r="F118" s="742"/>
      <c r="G118" s="742"/>
      <c r="H118" s="742"/>
      <c r="I118" s="742"/>
      <c r="J118" s="742"/>
      <c r="K118" s="742"/>
      <c r="L118" s="742"/>
      <c r="M118" s="742"/>
      <c r="N118" s="742"/>
      <c r="O118" s="742"/>
      <c r="P118" s="742"/>
      <c r="Q118" s="742"/>
      <c r="R118" s="742"/>
      <c r="S118" s="742"/>
      <c r="T118" s="742"/>
      <c r="U118" s="742"/>
      <c r="V118" s="742"/>
      <c r="W118" s="742"/>
      <c r="X118" s="742"/>
      <c r="Y118" s="742"/>
      <c r="Z118" s="742"/>
      <c r="AA118" s="742"/>
      <c r="AB118" s="742"/>
      <c r="AC118" s="742"/>
      <c r="AD118" s="742"/>
      <c r="AE118" s="742"/>
      <c r="AF118" s="742"/>
      <c r="AG118" s="742"/>
      <c r="AH118" s="742"/>
      <c r="AI118" s="742"/>
      <c r="AJ118" s="742"/>
      <c r="AK118" s="742"/>
      <c r="AL118" s="742"/>
      <c r="AM118" s="742"/>
    </row>
    <row r="119" spans="1:39">
      <c r="A119" s="742" t="s">
        <v>1401</v>
      </c>
      <c r="B119" s="742"/>
      <c r="C119" s="742"/>
      <c r="D119" s="742"/>
      <c r="E119" s="742"/>
      <c r="F119" s="742"/>
      <c r="G119" s="742"/>
      <c r="H119" s="742"/>
      <c r="I119" s="742"/>
      <c r="J119" s="742"/>
      <c r="K119" s="742"/>
      <c r="L119" s="742"/>
      <c r="M119" s="742"/>
      <c r="N119" s="742"/>
      <c r="O119" s="742"/>
      <c r="P119" s="742"/>
      <c r="Q119" s="742"/>
      <c r="R119" s="742"/>
      <c r="S119" s="742"/>
      <c r="T119" s="742"/>
      <c r="U119" s="742"/>
      <c r="V119" s="742"/>
      <c r="W119" s="742"/>
      <c r="X119" s="742"/>
      <c r="Y119" s="742"/>
      <c r="Z119" s="742"/>
      <c r="AA119" s="742"/>
      <c r="AB119" s="742"/>
      <c r="AC119" s="742"/>
      <c r="AD119" s="742"/>
      <c r="AE119" s="742"/>
      <c r="AF119" s="742"/>
      <c r="AG119" s="742"/>
      <c r="AH119" s="742"/>
      <c r="AI119" s="742"/>
      <c r="AJ119" s="742"/>
      <c r="AK119" s="742"/>
      <c r="AL119" s="742"/>
      <c r="AM119" s="742"/>
    </row>
    <row r="120" spans="1:39">
      <c r="A120" s="742" t="s">
        <v>1402</v>
      </c>
      <c r="B120" s="742"/>
      <c r="C120" s="742"/>
      <c r="D120" s="742"/>
      <c r="E120" s="742"/>
      <c r="F120" s="742"/>
      <c r="G120" s="742"/>
      <c r="H120" s="742"/>
      <c r="I120" s="742"/>
      <c r="J120" s="742"/>
      <c r="K120" s="742"/>
      <c r="L120" s="742"/>
      <c r="M120" s="742"/>
      <c r="N120" s="742"/>
      <c r="O120" s="742"/>
      <c r="P120" s="742"/>
      <c r="Q120" s="742"/>
      <c r="R120" s="742"/>
      <c r="S120" s="742"/>
      <c r="T120" s="742"/>
      <c r="U120" s="742"/>
      <c r="V120" s="742"/>
      <c r="W120" s="742"/>
      <c r="X120" s="742"/>
      <c r="Y120" s="742"/>
      <c r="Z120" s="742"/>
      <c r="AA120" s="742"/>
      <c r="AB120" s="742"/>
      <c r="AC120" s="742"/>
      <c r="AD120" s="742"/>
      <c r="AE120" s="742"/>
      <c r="AF120" s="742"/>
      <c r="AG120" s="742"/>
      <c r="AH120" s="742"/>
      <c r="AI120" s="742"/>
      <c r="AJ120" s="742"/>
      <c r="AK120" s="742"/>
      <c r="AL120" s="742"/>
      <c r="AM120" s="742"/>
    </row>
    <row r="121" spans="1:39">
      <c r="A121" s="742" t="s">
        <v>1403</v>
      </c>
      <c r="B121" s="742"/>
      <c r="C121" s="742"/>
      <c r="D121" s="742"/>
      <c r="E121" s="742"/>
      <c r="F121" s="742"/>
      <c r="G121" s="742"/>
      <c r="H121" s="742"/>
      <c r="I121" s="742"/>
      <c r="J121" s="742"/>
      <c r="K121" s="742"/>
      <c r="L121" s="742"/>
      <c r="M121" s="742"/>
      <c r="N121" s="742"/>
      <c r="O121" s="742"/>
      <c r="P121" s="742"/>
      <c r="Q121" s="742"/>
      <c r="R121" s="742"/>
      <c r="S121" s="742"/>
      <c r="T121" s="742"/>
      <c r="U121" s="742"/>
      <c r="V121" s="742"/>
      <c r="W121" s="742"/>
      <c r="X121" s="742"/>
      <c r="Y121" s="742"/>
      <c r="Z121" s="742"/>
      <c r="AA121" s="742"/>
      <c r="AB121" s="742"/>
      <c r="AC121" s="742"/>
      <c r="AD121" s="742"/>
      <c r="AE121" s="742"/>
      <c r="AF121" s="742"/>
      <c r="AG121" s="742"/>
      <c r="AH121" s="742"/>
      <c r="AI121" s="742"/>
      <c r="AJ121" s="742"/>
      <c r="AK121" s="742"/>
      <c r="AL121" s="742"/>
      <c r="AM121" s="742"/>
    </row>
    <row r="122" spans="1:39">
      <c r="A122" s="742" t="s">
        <v>1404</v>
      </c>
      <c r="B122" s="742"/>
      <c r="C122" s="742"/>
      <c r="D122" s="742"/>
      <c r="E122" s="742"/>
      <c r="F122" s="742"/>
      <c r="G122" s="742"/>
      <c r="H122" s="742"/>
      <c r="I122" s="742"/>
      <c r="J122" s="742"/>
      <c r="K122" s="742"/>
      <c r="L122" s="742"/>
      <c r="M122" s="742"/>
      <c r="N122" s="742"/>
      <c r="O122" s="742"/>
      <c r="P122" s="742"/>
      <c r="Q122" s="742"/>
      <c r="R122" s="742"/>
      <c r="S122" s="742"/>
      <c r="T122" s="742"/>
      <c r="U122" s="742"/>
      <c r="V122" s="742"/>
      <c r="W122" s="742"/>
      <c r="X122" s="742"/>
      <c r="Y122" s="742"/>
      <c r="Z122" s="742"/>
      <c r="AA122" s="742"/>
      <c r="AB122" s="742"/>
      <c r="AC122" s="742"/>
      <c r="AD122" s="742"/>
      <c r="AE122" s="742"/>
      <c r="AF122" s="742"/>
      <c r="AG122" s="742"/>
      <c r="AH122" s="742"/>
      <c r="AI122" s="742"/>
      <c r="AJ122" s="742"/>
      <c r="AK122" s="742"/>
      <c r="AL122" s="742"/>
      <c r="AM122" s="742"/>
    </row>
    <row r="123" spans="1:39">
      <c r="A123" s="743" t="s">
        <v>964</v>
      </c>
      <c r="B123" s="743"/>
      <c r="C123" s="743"/>
      <c r="D123" s="743"/>
      <c r="E123" s="743"/>
      <c r="F123" s="743"/>
      <c r="G123" s="743"/>
      <c r="H123" s="743"/>
      <c r="I123" s="743"/>
      <c r="J123" s="743"/>
      <c r="K123" s="743"/>
      <c r="L123" s="743"/>
      <c r="M123" s="743"/>
      <c r="N123" s="743"/>
      <c r="O123" s="743"/>
      <c r="P123" s="743"/>
      <c r="Q123" s="743"/>
      <c r="R123" s="743"/>
      <c r="S123" s="743"/>
      <c r="T123" s="743"/>
      <c r="U123" s="743"/>
      <c r="V123" s="743"/>
      <c r="W123" s="743"/>
      <c r="X123" s="743"/>
      <c r="Y123" s="743"/>
      <c r="Z123" s="743"/>
      <c r="AA123" s="743"/>
      <c r="AB123" s="743"/>
      <c r="AC123" s="743"/>
      <c r="AD123" s="743"/>
      <c r="AE123" s="743"/>
      <c r="AF123" s="743"/>
      <c r="AG123" s="743"/>
      <c r="AH123" s="743"/>
      <c r="AI123" s="743"/>
      <c r="AJ123" s="743"/>
      <c r="AK123" s="743"/>
      <c r="AL123" s="743"/>
      <c r="AM123" s="743"/>
    </row>
    <row r="124" spans="1:39">
      <c r="A124" s="742" t="s">
        <v>571</v>
      </c>
      <c r="B124" s="742"/>
      <c r="C124" s="742"/>
      <c r="D124" s="742"/>
      <c r="E124" s="742"/>
      <c r="F124" s="742"/>
      <c r="G124" s="742"/>
      <c r="H124" s="742"/>
      <c r="I124" s="742"/>
      <c r="J124" s="742"/>
      <c r="K124" s="742"/>
      <c r="L124" s="742"/>
      <c r="M124" s="742"/>
      <c r="N124" s="742"/>
      <c r="O124" s="742"/>
      <c r="P124" s="742"/>
      <c r="Q124" s="742"/>
      <c r="R124" s="742"/>
      <c r="S124" s="742"/>
      <c r="T124" s="742"/>
      <c r="U124" s="742"/>
      <c r="V124" s="742"/>
      <c r="W124" s="742"/>
      <c r="X124" s="742"/>
      <c r="Y124" s="742"/>
      <c r="Z124" s="742"/>
      <c r="AA124" s="742"/>
      <c r="AB124" s="742"/>
      <c r="AC124" s="742"/>
      <c r="AD124" s="742"/>
      <c r="AE124" s="742"/>
      <c r="AF124" s="742"/>
      <c r="AG124" s="742"/>
      <c r="AH124" s="742"/>
      <c r="AI124" s="742"/>
      <c r="AJ124" s="742"/>
      <c r="AK124" s="742"/>
      <c r="AL124" s="742"/>
      <c r="AM124" s="742"/>
    </row>
    <row r="125" spans="1:39">
      <c r="A125" s="743" t="s">
        <v>965</v>
      </c>
      <c r="B125" s="743"/>
      <c r="C125" s="743"/>
      <c r="D125" s="743"/>
      <c r="E125" s="743"/>
      <c r="F125" s="743"/>
      <c r="G125" s="743"/>
      <c r="H125" s="743"/>
      <c r="I125" s="743"/>
      <c r="J125" s="743"/>
      <c r="K125" s="743"/>
      <c r="L125" s="743"/>
      <c r="M125" s="743"/>
      <c r="N125" s="743"/>
      <c r="O125" s="743"/>
      <c r="P125" s="743"/>
      <c r="Q125" s="743"/>
      <c r="R125" s="743"/>
      <c r="S125" s="743"/>
      <c r="T125" s="743"/>
      <c r="U125" s="743"/>
      <c r="V125" s="743"/>
      <c r="W125" s="743"/>
      <c r="X125" s="743"/>
      <c r="Y125" s="743"/>
      <c r="Z125" s="743"/>
      <c r="AA125" s="743"/>
      <c r="AB125" s="743"/>
      <c r="AC125" s="743"/>
      <c r="AD125" s="743"/>
      <c r="AE125" s="743"/>
      <c r="AF125" s="743"/>
      <c r="AG125" s="743"/>
      <c r="AH125" s="743"/>
      <c r="AI125" s="743"/>
      <c r="AJ125" s="743"/>
      <c r="AK125" s="743"/>
      <c r="AL125" s="743"/>
      <c r="AM125" s="743"/>
    </row>
  </sheetData>
  <mergeCells count="16">
    <mergeCell ref="A122:AM122"/>
    <mergeCell ref="A123:AM123"/>
    <mergeCell ref="A124:AM124"/>
    <mergeCell ref="A125:AM125"/>
    <mergeCell ref="A54:AM54"/>
    <mergeCell ref="A55:AM55"/>
    <mergeCell ref="A118:AM118"/>
    <mergeCell ref="A119:AM119"/>
    <mergeCell ref="A120:AM120"/>
    <mergeCell ref="A121:AM121"/>
    <mergeCell ref="A53:AM53"/>
    <mergeCell ref="A1:AM1"/>
    <mergeCell ref="A2:AM2"/>
    <mergeCell ref="A3:AM3"/>
    <mergeCell ref="A51:AM51"/>
    <mergeCell ref="A52:AM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A2" sqref="A2:K2"/>
    </sheetView>
  </sheetViews>
  <sheetFormatPr defaultRowHeight="18"/>
  <cols>
    <col min="1" max="1" width="89.85546875" style="14" bestFit="1" customWidth="1"/>
    <col min="2" max="10" width="10.7109375" style="14" bestFit="1" customWidth="1"/>
    <col min="11" max="11" width="10.7109375" style="18" bestFit="1" customWidth="1"/>
    <col min="12"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48" t="s">
        <v>962</v>
      </c>
      <c r="B1" s="748"/>
      <c r="C1" s="748"/>
      <c r="D1" s="748"/>
      <c r="E1" s="748"/>
      <c r="F1" s="748"/>
      <c r="G1" s="748"/>
      <c r="H1" s="748"/>
      <c r="I1" s="748"/>
      <c r="J1" s="748"/>
      <c r="K1" s="748"/>
    </row>
    <row r="2" spans="1:11" ht="15" customHeight="1">
      <c r="A2" s="749" t="s">
        <v>572</v>
      </c>
      <c r="B2" s="749"/>
      <c r="C2" s="749"/>
      <c r="D2" s="749"/>
      <c r="E2" s="749"/>
      <c r="F2" s="749"/>
      <c r="G2" s="749"/>
      <c r="H2" s="749"/>
      <c r="I2" s="749"/>
      <c r="J2" s="749"/>
      <c r="K2" s="749"/>
    </row>
    <row r="3" spans="1:11" ht="30" customHeight="1">
      <c r="A3" s="750" t="s">
        <v>512</v>
      </c>
      <c r="B3" s="750"/>
      <c r="C3" s="750"/>
      <c r="D3" s="750"/>
      <c r="E3" s="750"/>
      <c r="F3" s="750"/>
      <c r="G3" s="750"/>
      <c r="H3" s="750"/>
      <c r="I3" s="750"/>
      <c r="J3" s="750"/>
      <c r="K3" s="750"/>
    </row>
    <row r="4" spans="1:11" ht="3.75" customHeight="1" thickBot="1">
      <c r="K4" s="14"/>
    </row>
    <row r="5" spans="1:11" s="15" customFormat="1" ht="30" customHeight="1" thickTop="1" thickBot="1">
      <c r="A5" s="551"/>
      <c r="B5" s="392" t="s">
        <v>574</v>
      </c>
      <c r="C5" s="392" t="s">
        <v>575</v>
      </c>
      <c r="D5" s="392" t="s">
        <v>576</v>
      </c>
      <c r="E5" s="392" t="s">
        <v>577</v>
      </c>
      <c r="F5" s="392" t="s">
        <v>578</v>
      </c>
      <c r="G5" s="392" t="s">
        <v>579</v>
      </c>
      <c r="H5" s="392" t="s">
        <v>1267</v>
      </c>
      <c r="I5" s="392" t="s">
        <v>1507</v>
      </c>
      <c r="J5" s="392" t="s">
        <v>1358</v>
      </c>
      <c r="K5" s="392" t="s">
        <v>1508</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9227552.0001599994</v>
      </c>
      <c r="J6" s="395">
        <v>9465708.483860001</v>
      </c>
      <c r="K6" s="395">
        <v>9877750.4583500009</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968501.34603000002</v>
      </c>
      <c r="J7" s="114">
        <v>1027842.21364</v>
      </c>
      <c r="K7" s="114">
        <v>980565.64646000008</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701857.31946999999</v>
      </c>
      <c r="J8" s="114">
        <v>724111.34905999992</v>
      </c>
      <c r="K8" s="114">
        <v>768708.70755999989</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6857638.1483000005</v>
      </c>
      <c r="J9" s="114">
        <v>6995371.3027799996</v>
      </c>
      <c r="K9" s="114">
        <v>7361573.6324100001</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6419579.0845900001</v>
      </c>
      <c r="J10" s="114">
        <v>6531950.9309799997</v>
      </c>
      <c r="K10" s="114">
        <v>6857199.8065400003</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4759237.7884499999</v>
      </c>
      <c r="J11" s="114">
        <v>4618358.3792599998</v>
      </c>
      <c r="K11" s="114">
        <v>4872425.5093199993</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1660341.29614</v>
      </c>
      <c r="J12" s="114">
        <v>1913592.5517200001</v>
      </c>
      <c r="K12" s="114">
        <v>1984774.2972200001</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30387.107809999998</v>
      </c>
      <c r="J13" s="114">
        <v>32410.119730000002</v>
      </c>
      <c r="K13" s="114">
        <v>83992.629780000003</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19502.235370000002</v>
      </c>
      <c r="J14" s="114">
        <v>17278.79349</v>
      </c>
      <c r="K14" s="114">
        <v>29764.080890000001</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10884.872439999999</v>
      </c>
      <c r="J15" s="114">
        <v>15131.32624</v>
      </c>
      <c r="K15" s="114">
        <v>54228.548889999998</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144798.39115000001</v>
      </c>
      <c r="J16" s="114">
        <v>133323.87591</v>
      </c>
      <c r="K16" s="114">
        <v>166145.71588999999</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110104.16583</v>
      </c>
      <c r="J17" s="114">
        <v>100155.24487000001</v>
      </c>
      <c r="K17" s="114">
        <v>106045.35987999999</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34694.225319999998</v>
      </c>
      <c r="J18" s="114">
        <v>33168.63104</v>
      </c>
      <c r="K18" s="114">
        <v>60100.356009999996</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767195.00482000003</v>
      </c>
      <c r="J19" s="114">
        <v>802623.20799999998</v>
      </c>
      <c r="K19" s="114">
        <v>788467.09678000002</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-504321.44007000001</v>
      </c>
      <c r="J20" s="114">
        <v>-504936.83184</v>
      </c>
      <c r="K20" s="114">
        <v>-534231.61658000003</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78774.126090000005</v>
      </c>
      <c r="J21" s="114">
        <v>78260.084989999988</v>
      </c>
      <c r="K21" s="114">
        <v>74677.651140000002</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8179.53881</v>
      </c>
      <c r="J22" s="114">
        <v>7792.3845899999997</v>
      </c>
      <c r="K22" s="114">
        <v>7998.1194599999999</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402145.84585000004</v>
      </c>
      <c r="J23" s="114">
        <v>420657.94524999999</v>
      </c>
      <c r="K23" s="114">
        <v>474813.85245000001</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189960.54983999999</v>
      </c>
      <c r="J24" s="114">
        <v>191368.78878</v>
      </c>
      <c r="K24" s="114">
        <v>189560.10527</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20495.125769999999</v>
      </c>
      <c r="J25" s="114">
        <v>20304.414769999999</v>
      </c>
      <c r="K25" s="114">
        <v>19852.743600000002</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7966964.2789700003</v>
      </c>
      <c r="J27" s="395">
        <v>8179804.9918800006</v>
      </c>
      <c r="K27" s="395">
        <v>8562843.545810001</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6628058.2084600003</v>
      </c>
      <c r="J28" s="114">
        <v>6757382.0621800004</v>
      </c>
      <c r="K28" s="114">
        <v>7164056.4496400002</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4629.6041699999996</v>
      </c>
      <c r="J29" s="114">
        <v>4231.4000599999999</v>
      </c>
      <c r="K29" s="114">
        <v>12058.16085</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2138952.14237</v>
      </c>
      <c r="J30" s="114">
        <v>2225780.9408800001</v>
      </c>
      <c r="K30" s="114">
        <v>2152023.1960900002</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3570937.5952099999</v>
      </c>
      <c r="J31" s="114">
        <v>3630534.9464400001</v>
      </c>
      <c r="K31" s="114">
        <v>3974940.7448200001</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282006.46091000002</v>
      </c>
      <c r="J32" s="114">
        <v>277311.11907999997</v>
      </c>
      <c r="K32" s="114">
        <v>264475.1618</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526331.54333999997</v>
      </c>
      <c r="J33" s="114">
        <v>515371.50229000003</v>
      </c>
      <c r="K33" s="114">
        <v>640961.41332000005</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105200.86245999999</v>
      </c>
      <c r="J34" s="114">
        <v>104152.15343000001</v>
      </c>
      <c r="K34" s="114">
        <v>119597.77276000001</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232.75757999999999</v>
      </c>
      <c r="J35" s="114">
        <v>539.25990999999999</v>
      </c>
      <c r="K35" s="114">
        <v>361.25028000000003</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718363.35716000001</v>
      </c>
      <c r="J36" s="114">
        <v>759436.98622000008</v>
      </c>
      <c r="K36" s="114">
        <v>765715.66727999994</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323213.67994999996</v>
      </c>
      <c r="J37" s="114">
        <v>315174.25472000003</v>
      </c>
      <c r="K37" s="114">
        <v>286005.32649000001</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201320.88765000002</v>
      </c>
      <c r="J38" s="114">
        <v>204622.02218</v>
      </c>
      <c r="K38" s="114">
        <v>211565.68317999999</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92647.979170000006</v>
      </c>
      <c r="J39" s="114">
        <v>136648.69555999999</v>
      </c>
      <c r="K39" s="114">
        <v>130451.80976999999</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1757.1771100000001</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1370.2318899999998</v>
      </c>
      <c r="J41" s="114">
        <v>4213.1937300000009</v>
      </c>
      <c r="K41" s="114">
        <v>2898.8417899999999</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1260587.72138</v>
      </c>
      <c r="J42" s="395">
        <v>1285903.4921800001</v>
      </c>
      <c r="K42" s="395">
        <v>1314906.9119599999</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451559.82393000001</v>
      </c>
      <c r="J43" s="114">
        <v>469722.50293999998</v>
      </c>
      <c r="K43" s="114">
        <v>485562.97489999997</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19974.532299999999</v>
      </c>
      <c r="J44" s="114">
        <v>20029.476300000002</v>
      </c>
      <c r="K44" s="114">
        <v>20038.02824</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760849.14610999997</v>
      </c>
      <c r="J46" s="114">
        <v>765224.19415</v>
      </c>
      <c r="K46" s="114">
        <v>804307.88170999999</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28204.21904</v>
      </c>
      <c r="J47" s="114">
        <v>30927.318789999998</v>
      </c>
      <c r="K47" s="114">
        <v>4998.02711</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-667.16899999999998</v>
      </c>
      <c r="J48" s="114">
        <v>-1278.2898799999998</v>
      </c>
      <c r="K48" s="114">
        <v>-5879.8613499999992</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28871.388039999998</v>
      </c>
      <c r="J49" s="114">
        <v>32205.608670000001</v>
      </c>
      <c r="K49" s="114">
        <v>10877.88846</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9227552.0003500003</v>
      </c>
      <c r="J50" s="395">
        <v>9465708.4840599988</v>
      </c>
      <c r="K50" s="395">
        <v>9877750.4577700011</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12428.604029999999</v>
      </c>
      <c r="J51" s="114">
        <v>14227.542230000001</v>
      </c>
      <c r="K51" s="114">
        <v>13004.042720000001</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2682.05069</v>
      </c>
      <c r="J53" s="114">
        <v>2684.9906900000001</v>
      </c>
      <c r="K53" s="114">
        <v>1740.1803600000001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9746.5533400000004</v>
      </c>
      <c r="J55" s="114">
        <v>11542.551539999999</v>
      </c>
      <c r="K55" s="114">
        <v>11263.862359999999</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14035076.69898</v>
      </c>
      <c r="J57" s="114">
        <v>14009621.35053</v>
      </c>
      <c r="K57" s="114">
        <v>14224456.689819999</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730435.89624999999</v>
      </c>
      <c r="J58" s="397">
        <v>896743.19389999995</v>
      </c>
      <c r="K58" s="397">
        <v>813171.81638999993</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-248580.61145</v>
      </c>
      <c r="J59" s="114">
        <v>-301406.48360000004</v>
      </c>
      <c r="K59" s="114">
        <v>-287061.83301</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481855.28480000002</v>
      </c>
      <c r="J60" s="114">
        <v>595336.71029999992</v>
      </c>
      <c r="K60" s="114">
        <v>526109.98337999999</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35845.35583</v>
      </c>
      <c r="J61" s="114">
        <v>45589.144979999997</v>
      </c>
      <c r="K61" s="114">
        <v>39660.130619999996</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-19513.373010000003</v>
      </c>
      <c r="J62" s="114">
        <v>-22919.405839999999</v>
      </c>
      <c r="K62" s="114">
        <v>-21740.29855</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498187.26762</v>
      </c>
      <c r="J63" s="114">
        <v>618006.44944000011</v>
      </c>
      <c r="K63" s="114">
        <v>544029.81544999999</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151010.70647</v>
      </c>
      <c r="J64" s="114">
        <v>183132.59020999999</v>
      </c>
      <c r="K64" s="114">
        <v>220697.71588999999</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-164759.77622999999</v>
      </c>
      <c r="J65" s="114">
        <v>-211233.02028999999</v>
      </c>
      <c r="K65" s="114">
        <v>-285305.04422000004</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484438.19786000001</v>
      </c>
      <c r="J66" s="114">
        <v>589906.01936000003</v>
      </c>
      <c r="K66" s="114">
        <v>479422.48712000001</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-452058.95479000005</v>
      </c>
      <c r="J67" s="114">
        <v>-554342.69232999999</v>
      </c>
      <c r="K67" s="114">
        <v>-479605.82039999997</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32379.24307</v>
      </c>
      <c r="J68" s="114">
        <v>35563.32703</v>
      </c>
      <c r="K68" s="114">
        <v>-183.33328</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126.36155000000001</v>
      </c>
      <c r="J69" s="114">
        <v>901.4703199999999</v>
      </c>
      <c r="K69" s="114">
        <v>220.49048000000002</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121.46321</v>
      </c>
      <c r="J70" s="114">
        <v>896.22306999999989</v>
      </c>
      <c r="K70" s="114">
        <v>218.38829000000001</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4.8983400000000001</v>
      </c>
      <c r="J71" s="114">
        <v>5.2472500000000002</v>
      </c>
      <c r="K71" s="114">
        <v>2.1021900000000002</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-341.6703</v>
      </c>
      <c r="J72" s="114">
        <v>-1108.4067299999999</v>
      </c>
      <c r="K72" s="114">
        <v>-39.629449999999999</v>
      </c>
    </row>
    <row r="73" spans="1:11" ht="15" customHeight="1">
      <c r="A73" s="147" t="s">
        <v>1306</v>
      </c>
      <c r="B73" s="114">
        <v>-289.00342000000001</v>
      </c>
      <c r="C73" s="114">
        <v>-106.42736000000001</v>
      </c>
      <c r="D73" s="114">
        <v>-327.26612</v>
      </c>
      <c r="E73" s="114">
        <v>-443.92697999999996</v>
      </c>
      <c r="F73" s="114">
        <v>-47.320769999999996</v>
      </c>
      <c r="G73" s="114">
        <v>-519.13290000000006</v>
      </c>
      <c r="H73" s="114">
        <v>-591.53971999999999</v>
      </c>
      <c r="I73" s="114">
        <v>-341.14903000000004</v>
      </c>
      <c r="J73" s="114">
        <v>-1107.8843200000001</v>
      </c>
      <c r="K73" s="114">
        <v>-39.626739999999998</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-0.52127000000000001</v>
      </c>
      <c r="J74" s="114">
        <v>-0.52240999999999993</v>
      </c>
      <c r="K74" s="114">
        <v>-2.7100000000000002E-3</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32163.93432</v>
      </c>
      <c r="J75" s="114">
        <v>35356.390619999998</v>
      </c>
      <c r="K75" s="114">
        <v>-2.4722499999999998</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-1226.0493200000001</v>
      </c>
      <c r="J76" s="114">
        <v>-1327.0554199999999</v>
      </c>
      <c r="K76" s="114">
        <v>-894.32396999999992</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30937.884999999998</v>
      </c>
      <c r="J77" s="114">
        <v>34029.335200000001</v>
      </c>
      <c r="K77" s="114">
        <v>-896.79621999999995</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708.44257999999991</v>
      </c>
      <c r="J78" s="114">
        <v>4189.6991699999999</v>
      </c>
      <c r="K78" s="114">
        <v>15636.47503</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31646.327579999997</v>
      </c>
      <c r="J79" s="114">
        <v>38219.034369999994</v>
      </c>
      <c r="K79" s="114">
        <v>14739.678810000001</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1"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31646.327579999997</v>
      </c>
      <c r="J81" s="114">
        <v>38219.034369999994</v>
      </c>
      <c r="K81" s="114">
        <v>14739.678810000001</v>
      </c>
    </row>
    <row r="82" spans="1:11"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-2774.9395399999999</v>
      </c>
      <c r="J82" s="114">
        <v>-6013.4257099999995</v>
      </c>
      <c r="K82" s="114">
        <v>-3861.7903500000002</v>
      </c>
    </row>
    <row r="83" spans="1:11"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28871.388039999998</v>
      </c>
      <c r="J83" s="395">
        <v>32205.608660000002</v>
      </c>
      <c r="K83" s="395">
        <v>10877.88846</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3" sqref="C3:M3"/>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3"/>
      <c r="D1" s="753"/>
      <c r="E1" s="753"/>
      <c r="F1" s="753"/>
      <c r="G1" s="753"/>
      <c r="H1" s="753"/>
      <c r="I1" s="753"/>
      <c r="J1" s="753"/>
      <c r="K1" s="753"/>
      <c r="L1" s="753"/>
      <c r="M1" s="753"/>
    </row>
    <row r="2" spans="1:13" s="43" customFormat="1" ht="15" customHeight="1">
      <c r="A2" s="754" t="s">
        <v>962</v>
      </c>
      <c r="B2" s="754"/>
      <c r="C2" s="754"/>
      <c r="D2" s="754"/>
      <c r="E2" s="754"/>
      <c r="F2" s="754"/>
      <c r="G2" s="754"/>
      <c r="H2" s="754"/>
      <c r="I2" s="754"/>
      <c r="J2" s="754"/>
      <c r="K2" s="754"/>
      <c r="L2" s="754"/>
      <c r="M2" s="754"/>
    </row>
    <row r="3" spans="1:13" s="43" customFormat="1" ht="15" customHeight="1">
      <c r="A3" s="398"/>
      <c r="B3" s="398"/>
      <c r="C3" s="754" t="s">
        <v>818</v>
      </c>
      <c r="D3" s="754"/>
      <c r="E3" s="754"/>
      <c r="F3" s="754"/>
      <c r="G3" s="754"/>
      <c r="H3" s="754"/>
      <c r="I3" s="754"/>
      <c r="J3" s="754"/>
      <c r="K3" s="754"/>
      <c r="L3" s="754"/>
      <c r="M3" s="754"/>
    </row>
    <row r="4" spans="1:13" s="43" customFormat="1" ht="15" customHeight="1">
      <c r="A4" s="755"/>
      <c r="B4" s="754"/>
      <c r="C4" s="754"/>
      <c r="D4" s="754"/>
      <c r="E4" s="754"/>
      <c r="F4" s="754"/>
      <c r="G4" s="754"/>
      <c r="H4" s="754"/>
      <c r="I4" s="754"/>
      <c r="J4" s="754"/>
      <c r="K4" s="754"/>
      <c r="L4" s="754"/>
      <c r="M4" s="754"/>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1267</v>
      </c>
      <c r="K6" s="392" t="s">
        <v>1507</v>
      </c>
      <c r="L6" s="392" t="s">
        <v>1358</v>
      </c>
      <c r="M6" s="400" t="s">
        <v>1508</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0.105</v>
      </c>
      <c r="L9" s="130">
        <v>0.1086</v>
      </c>
      <c r="M9" s="130">
        <v>9.9299999999999999E-2</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0.74319999999999997</v>
      </c>
      <c r="L10" s="130">
        <v>0.73899999999999999</v>
      </c>
      <c r="M10" s="130">
        <v>0.74529999999999996</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1437</v>
      </c>
      <c r="D12" s="130">
        <v>0.76939999999999997</v>
      </c>
      <c r="E12" s="130">
        <v>0.77490000000000003</v>
      </c>
      <c r="F12" s="130">
        <v>0.77170000000000005</v>
      </c>
      <c r="G12" s="130">
        <v>0.76119999999999999</v>
      </c>
      <c r="H12" s="130">
        <v>0.75049999999999994</v>
      </c>
      <c r="I12" s="130">
        <v>0.72840000000000005</v>
      </c>
      <c r="J12" s="130">
        <v>0.70909999999999995</v>
      </c>
      <c r="K12" s="130">
        <v>0.71830000000000005</v>
      </c>
      <c r="L12" s="130">
        <v>0.71389999999999998</v>
      </c>
      <c r="M12" s="130">
        <v>0.72529999999999994</v>
      </c>
    </row>
    <row r="13" spans="1:13" s="77" customFormat="1" ht="15" customHeight="1">
      <c r="A13" s="47" t="s">
        <v>748</v>
      </c>
      <c r="B13" s="46" t="s">
        <v>824</v>
      </c>
      <c r="C13" s="165" t="s">
        <v>1438</v>
      </c>
      <c r="D13" s="167">
        <v>0.76939999999999997</v>
      </c>
      <c r="E13" s="130">
        <v>0.77490000000000003</v>
      </c>
      <c r="F13" s="130">
        <v>0.77170000000000005</v>
      </c>
      <c r="G13" s="130">
        <v>0.76119999999999999</v>
      </c>
      <c r="H13" s="130">
        <v>0.75060000000000004</v>
      </c>
      <c r="I13" s="130">
        <v>0.72909999999999997</v>
      </c>
      <c r="J13" s="130">
        <v>0.7097</v>
      </c>
      <c r="K13" s="130">
        <v>0.71840000000000004</v>
      </c>
      <c r="L13" s="130">
        <v>0.71430000000000005</v>
      </c>
      <c r="M13" s="130">
        <v>0.72560000000000002</v>
      </c>
    </row>
    <row r="14" spans="1:13" s="77" customFormat="1" ht="15" customHeight="1">
      <c r="A14" s="47"/>
      <c r="B14" s="46"/>
      <c r="C14" s="165" t="s">
        <v>1439</v>
      </c>
      <c r="D14" s="130">
        <v>5.5500000000000001E-2</v>
      </c>
      <c r="E14" s="130">
        <v>5.5100000000000003E-2</v>
      </c>
      <c r="F14" s="130">
        <v>5.2200000000000003E-2</v>
      </c>
      <c r="G14" s="130">
        <v>6.25E-2</v>
      </c>
      <c r="H14" s="130">
        <v>6.6199999999999995E-2</v>
      </c>
      <c r="I14" s="130">
        <v>7.2099999999999997E-2</v>
      </c>
      <c r="J14" s="130">
        <v>8.2199999999999995E-2</v>
      </c>
      <c r="K14" s="130">
        <v>7.7799999999999994E-2</v>
      </c>
      <c r="L14" s="130">
        <v>8.0199999999999994E-2</v>
      </c>
      <c r="M14" s="130">
        <v>7.7499999999999999E-2</v>
      </c>
    </row>
    <row r="15" spans="1:13" s="77" customFormat="1" ht="15" customHeight="1" thickBot="1">
      <c r="A15" s="47" t="s">
        <v>748</v>
      </c>
      <c r="B15" s="46" t="s">
        <v>825</v>
      </c>
      <c r="C15" s="165" t="s">
        <v>1440</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1441</v>
      </c>
      <c r="D17" s="130">
        <v>0.1154</v>
      </c>
      <c r="E17" s="130">
        <v>0.1762</v>
      </c>
      <c r="F17" s="130">
        <v>0.14269999999999999</v>
      </c>
      <c r="G17" s="130">
        <v>0.1265</v>
      </c>
      <c r="H17" s="130">
        <v>0.1123</v>
      </c>
      <c r="I17" s="130">
        <v>0.10680000000000001</v>
      </c>
      <c r="J17" s="130">
        <v>7.5300000000000006E-2</v>
      </c>
      <c r="K17" s="130">
        <v>6.9000000000000006E-2</v>
      </c>
      <c r="L17" s="130">
        <v>6.7199999999999996E-2</v>
      </c>
      <c r="M17" s="130">
        <v>7.7799999999999994E-2</v>
      </c>
    </row>
    <row r="18" spans="1:13" s="77" customFormat="1" ht="15" customHeight="1">
      <c r="A18" s="47" t="s">
        <v>748</v>
      </c>
      <c r="B18" s="46" t="s">
        <v>828</v>
      </c>
      <c r="C18" s="165" t="s">
        <v>1442</v>
      </c>
      <c r="D18" s="130">
        <v>0.88460000000000005</v>
      </c>
      <c r="E18" s="130">
        <v>0.82379999999999998</v>
      </c>
      <c r="F18" s="130">
        <v>0.85729999999999995</v>
      </c>
      <c r="G18" s="130">
        <v>0.87350000000000005</v>
      </c>
      <c r="H18" s="130">
        <v>0.88770000000000004</v>
      </c>
      <c r="I18" s="130">
        <v>0.89319999999999999</v>
      </c>
      <c r="J18" s="130">
        <v>0.92469999999999997</v>
      </c>
      <c r="K18" s="130">
        <v>0.93100000000000005</v>
      </c>
      <c r="L18" s="130">
        <v>0.93279999999999996</v>
      </c>
      <c r="M18" s="130">
        <v>0.92220000000000002</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623.3741</v>
      </c>
      <c r="L19" s="168">
        <v>624.17139999999995</v>
      </c>
      <c r="M19" s="168">
        <v>629.4665</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0.97340000000000004</v>
      </c>
      <c r="L21" s="130">
        <v>0.97529999999999994</v>
      </c>
      <c r="M21" s="130">
        <v>0.96479999999999999</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0.25869999999999999</v>
      </c>
      <c r="L22" s="130">
        <v>0.29289999999999999</v>
      </c>
      <c r="M22" s="130">
        <v>0.29530000000000001</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2.6599999999999999E-2</v>
      </c>
      <c r="L23" s="130">
        <v>2.47E-2</v>
      </c>
      <c r="M23" s="130">
        <v>3.5200000000000002E-2</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0.2586</v>
      </c>
      <c r="L24" s="130">
        <v>0.29299999999999998</v>
      </c>
      <c r="M24" s="130">
        <v>0.28939999999999999</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2.6700000000000002E-2</v>
      </c>
      <c r="L25" s="130">
        <v>2.46E-2</v>
      </c>
      <c r="M25" s="130">
        <v>5.45E-2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0.1163</v>
      </c>
      <c r="L26" s="130">
        <v>0.1198</v>
      </c>
      <c r="M26" s="130">
        <v>0.1109</v>
      </c>
    </row>
    <row r="27" spans="1:13" s="77" customFormat="1" ht="15" customHeight="1">
      <c r="A27" s="47" t="s">
        <v>748</v>
      </c>
      <c r="B27" s="46" t="s">
        <v>844</v>
      </c>
      <c r="C27" s="165" t="s">
        <v>1443</v>
      </c>
      <c r="D27" s="130">
        <v>7.0900000000000005E-2</v>
      </c>
      <c r="E27" s="130">
        <v>6.9900000000000004E-2</v>
      </c>
      <c r="F27" s="130">
        <v>7.2300000000000003E-2</v>
      </c>
      <c r="G27" s="130">
        <v>7.5300000000000006E-2</v>
      </c>
      <c r="H27" s="130">
        <v>7.4999999999999997E-2</v>
      </c>
      <c r="I27" s="130">
        <v>8.3000000000000004E-2</v>
      </c>
      <c r="J27" s="130">
        <v>9.4100000000000003E-2</v>
      </c>
      <c r="K27" s="130">
        <v>9.4299999999999995E-2</v>
      </c>
      <c r="L27" s="130">
        <v>9.3399999999999997E-2</v>
      </c>
      <c r="M27" s="130">
        <v>9.2200000000000004E-2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0.96379999999999999</v>
      </c>
      <c r="L28" s="130">
        <v>0.96709999999999996</v>
      </c>
      <c r="M28" s="130">
        <v>0.94179999999999997</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5.8999999999999999E-3</v>
      </c>
      <c r="L29" s="130">
        <v>3.7000000000000002E-3</v>
      </c>
      <c r="M29" s="130">
        <v>2.06E-2</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1.6999999999999999E-3</v>
      </c>
      <c r="L30" s="130">
        <v>2.5999999999999999E-3</v>
      </c>
      <c r="M30" s="130">
        <v>5.1999999999999998E-3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1.1999999999999999E-3</v>
      </c>
      <c r="L31" s="130">
        <v>1.6000000000000001E-3</v>
      </c>
      <c r="M31" s="130">
        <v>2.5000000000000001E-3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8.0000000000000004E-4</v>
      </c>
      <c r="L32" s="130">
        <v>5.0000000000000001E-4</v>
      </c>
      <c r="M32" s="130">
        <v>2.3E-3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2.6599999999999999E-2</v>
      </c>
      <c r="L33" s="130">
        <v>2.4400000000000002E-2</v>
      </c>
      <c r="M33" s="130">
        <v>2.76E-2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0.42099999999999999</v>
      </c>
      <c r="L35" s="130">
        <v>0.42749999999999999</v>
      </c>
      <c r="M35" s="130">
        <v>0.4244</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0.72609999999999997</v>
      </c>
      <c r="L36" s="130">
        <v>0.72870000000000001</v>
      </c>
      <c r="M36" s="130">
        <v>0.7571</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0.21199999999999999</v>
      </c>
      <c r="L37" s="130">
        <v>0.2177</v>
      </c>
      <c r="M37" s="130">
        <v>0.20730000000000001</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0.18099999999999999</v>
      </c>
      <c r="L38" s="130">
        <v>0.18509999999999999</v>
      </c>
      <c r="M38" s="130">
        <v>0.17710000000000001</v>
      </c>
    </row>
    <row r="39" spans="1:13" s="77" customFormat="1" ht="15" customHeight="1" thickBot="1">
      <c r="A39" s="47" t="s">
        <v>748</v>
      </c>
      <c r="B39" s="46" t="s">
        <v>865</v>
      </c>
      <c r="C39" s="103" t="s">
        <v>1205</v>
      </c>
      <c r="D39" s="130">
        <v>0.69132415449990348</v>
      </c>
      <c r="E39" s="130">
        <v>0.73706659307770672</v>
      </c>
      <c r="F39" s="130">
        <v>0.77213374952504044</v>
      </c>
      <c r="G39" s="130">
        <v>0.67095448912534461</v>
      </c>
      <c r="H39" s="130">
        <v>0.28820000000000001</v>
      </c>
      <c r="I39" s="130">
        <v>0.58699999999999997</v>
      </c>
      <c r="J39" s="130">
        <v>0.52239999999999998</v>
      </c>
      <c r="K39" s="130">
        <v>0.58560000000000001</v>
      </c>
      <c r="L39" s="130">
        <v>0.59630000000000005</v>
      </c>
      <c r="M39" s="130">
        <v>0.62139999999999995</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0.14610000000000001</v>
      </c>
      <c r="L41" s="130">
        <v>0.14990000000000001</v>
      </c>
      <c r="M41" s="130">
        <v>0.1457</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0.1459</v>
      </c>
      <c r="L42" s="130">
        <v>0.1497</v>
      </c>
      <c r="M42" s="130">
        <v>0.14549999999999999</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0.13</v>
      </c>
      <c r="L43" s="130">
        <v>0.1168</v>
      </c>
      <c r="M43" s="130">
        <v>0.17380000000000001</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3.3799999999999997E-2</v>
      </c>
      <c r="L44" s="130">
        <v>3.4000000000000002E-2</v>
      </c>
      <c r="M44" s="130">
        <v>7.9399999999999998E-2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4.1099999999999998E-2</v>
      </c>
      <c r="L45" s="130">
        <v>3.8100000000000002E-2</v>
      </c>
      <c r="M45" s="130">
        <v>7.1099999999999997E-2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0.1951</v>
      </c>
      <c r="L46" s="130">
        <v>0.19339999999999999</v>
      </c>
      <c r="M46" s="130">
        <v>0.1925</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0.80310000000000004</v>
      </c>
      <c r="L48" s="130">
        <v>0.79920000000000002</v>
      </c>
      <c r="M48" s="130">
        <v>0.80840000000000001</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0.90749999999999997</v>
      </c>
      <c r="L49" s="130">
        <v>0.91049999999999998</v>
      </c>
      <c r="M49" s="130">
        <v>0.91810000000000003</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2.4799999999999999E-2</v>
      </c>
      <c r="L50" s="130">
        <v>1.55E-2</v>
      </c>
      <c r="M50" s="130">
        <v>1.54E-2</v>
      </c>
    </row>
    <row r="51" spans="1:13" s="77" customFormat="1" ht="15" customHeight="1">
      <c r="A51" s="47" t="s">
        <v>748</v>
      </c>
      <c r="B51" s="46" t="s">
        <v>885</v>
      </c>
      <c r="C51" s="165" t="s">
        <v>1463</v>
      </c>
      <c r="D51" s="130">
        <v>1.1427</v>
      </c>
      <c r="E51" s="130">
        <v>1.1315</v>
      </c>
      <c r="F51" s="130">
        <v>1.0427999999999999</v>
      </c>
      <c r="G51" s="130">
        <v>0.97050000000000003</v>
      </c>
      <c r="H51" s="130">
        <v>1.1565000000000001</v>
      </c>
      <c r="I51" s="130">
        <v>0.9879</v>
      </c>
      <c r="J51" s="130">
        <v>1.2275</v>
      </c>
      <c r="K51" s="130">
        <v>1.3494999999999999</v>
      </c>
      <c r="L51" s="130">
        <v>1.3413999999999999</v>
      </c>
      <c r="M51" s="130">
        <v>1.3167</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6" t="s">
        <v>557</v>
      </c>
      <c r="D53" s="756"/>
      <c r="E53" s="756"/>
      <c r="F53" s="756"/>
      <c r="G53" s="756"/>
      <c r="H53" s="756"/>
      <c r="I53" s="756"/>
      <c r="J53" s="756"/>
      <c r="K53" s="756"/>
      <c r="L53" s="756"/>
      <c r="M53" s="756"/>
    </row>
    <row r="54" spans="1:13" ht="49.5" customHeight="1">
      <c r="A54" s="47"/>
      <c r="B54" s="47"/>
      <c r="C54" s="751" t="s">
        <v>887</v>
      </c>
      <c r="D54" s="751"/>
      <c r="E54" s="751"/>
      <c r="F54" s="751"/>
      <c r="G54" s="751"/>
      <c r="H54" s="751"/>
      <c r="I54" s="751"/>
      <c r="J54" s="751"/>
      <c r="K54" s="751"/>
      <c r="L54" s="751"/>
      <c r="M54" s="751"/>
    </row>
    <row r="55" spans="1:13" ht="51" customHeight="1">
      <c r="A55" s="47"/>
      <c r="B55" s="47"/>
      <c r="C55" s="751" t="s">
        <v>888</v>
      </c>
      <c r="D55" s="751"/>
      <c r="E55" s="751"/>
      <c r="F55" s="751"/>
      <c r="G55" s="751"/>
      <c r="H55" s="751"/>
      <c r="I55" s="751"/>
      <c r="J55" s="751"/>
      <c r="K55" s="751"/>
      <c r="L55" s="751"/>
      <c r="M55" s="751"/>
    </row>
    <row r="56" spans="1:13" ht="15" customHeight="1">
      <c r="A56" s="47"/>
      <c r="B56" s="47"/>
      <c r="C56" s="752" t="s">
        <v>1446</v>
      </c>
      <c r="D56" s="752"/>
      <c r="E56" s="752"/>
      <c r="F56" s="752"/>
      <c r="G56" s="752"/>
      <c r="H56" s="752"/>
      <c r="I56" s="752"/>
      <c r="J56" s="752"/>
      <c r="K56" s="752"/>
      <c r="L56" s="752"/>
      <c r="M56" s="752"/>
    </row>
    <row r="57" spans="1:13" ht="15" customHeight="1">
      <c r="A57" s="47"/>
      <c r="B57" s="47"/>
      <c r="C57" s="752" t="s">
        <v>561</v>
      </c>
      <c r="D57" s="752"/>
      <c r="E57" s="752"/>
      <c r="F57" s="752"/>
      <c r="G57" s="752"/>
      <c r="H57" s="752"/>
      <c r="I57" s="752"/>
      <c r="J57" s="752"/>
      <c r="K57" s="752"/>
      <c r="L57" s="752"/>
      <c r="M57" s="752"/>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3" sqref="C3:M3"/>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28"/>
      <c r="B1" s="628"/>
      <c r="C1" s="758"/>
      <c r="D1" s="758"/>
      <c r="E1" s="758"/>
      <c r="F1" s="758"/>
      <c r="G1" s="758"/>
      <c r="H1" s="758"/>
      <c r="I1" s="758"/>
      <c r="J1" s="758"/>
      <c r="K1" s="758"/>
      <c r="L1" s="758"/>
      <c r="M1" s="758"/>
    </row>
    <row r="2" spans="1:13" ht="15" customHeight="1">
      <c r="A2" s="754" t="s">
        <v>962</v>
      </c>
      <c r="B2" s="754"/>
      <c r="C2" s="754"/>
      <c r="D2" s="754"/>
      <c r="E2" s="754"/>
      <c r="F2" s="754"/>
      <c r="G2" s="754"/>
      <c r="H2" s="754"/>
      <c r="I2" s="754"/>
      <c r="J2" s="754"/>
      <c r="K2" s="754"/>
      <c r="L2" s="754"/>
      <c r="M2" s="754"/>
    </row>
    <row r="3" spans="1:13" ht="15" customHeight="1">
      <c r="A3" s="628"/>
      <c r="B3" s="628"/>
      <c r="C3" s="754" t="s">
        <v>818</v>
      </c>
      <c r="D3" s="754"/>
      <c r="E3" s="754"/>
      <c r="F3" s="754"/>
      <c r="G3" s="754"/>
      <c r="H3" s="754"/>
      <c r="I3" s="754"/>
      <c r="J3" s="754"/>
      <c r="K3" s="754"/>
      <c r="L3" s="754"/>
      <c r="M3" s="754"/>
    </row>
    <row r="4" spans="1:13" s="48" customFormat="1" ht="15" customHeight="1">
      <c r="A4" s="755"/>
      <c r="B4" s="754"/>
      <c r="C4" s="754"/>
      <c r="D4" s="754"/>
      <c r="E4" s="754"/>
      <c r="F4" s="754"/>
      <c r="G4" s="754"/>
      <c r="H4" s="754"/>
      <c r="I4" s="754"/>
      <c r="J4" s="754"/>
      <c r="K4" s="754"/>
      <c r="L4" s="754"/>
      <c r="M4" s="754"/>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1267</v>
      </c>
      <c r="K6" s="400" t="s">
        <v>1507</v>
      </c>
      <c r="L6" s="400" t="s">
        <v>1358</v>
      </c>
      <c r="M6" s="400" t="s">
        <v>1508</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6.4000000000000001E-2</v>
      </c>
      <c r="L9" s="130">
        <v>6.5000000000000002E-2</v>
      </c>
      <c r="M9" s="130">
        <v>6.5199999999999994E-2</v>
      </c>
    </row>
    <row r="10" spans="1:13" s="48" customFormat="1" ht="15" customHeight="1">
      <c r="A10" s="47" t="s">
        <v>748</v>
      </c>
      <c r="B10" s="46" t="s">
        <v>892</v>
      </c>
      <c r="C10" s="165" t="s">
        <v>1412</v>
      </c>
      <c r="D10" s="130">
        <v>8.3400000000000002E-2</v>
      </c>
      <c r="E10" s="130">
        <v>8.0100000000000005E-2</v>
      </c>
      <c r="F10" s="130">
        <v>8.2600000000000007E-2</v>
      </c>
      <c r="G10" s="130">
        <v>8.5400000000000004E-2</v>
      </c>
      <c r="H10" s="130">
        <v>8.43E-2</v>
      </c>
      <c r="I10" s="130">
        <v>8.6800000000000002E-2</v>
      </c>
      <c r="J10" s="130">
        <v>8.0199999999999994E-2</v>
      </c>
      <c r="K10" s="130">
        <v>6.6199999999999995E-2</v>
      </c>
      <c r="L10" s="130">
        <v>6.7500000000000004E-2</v>
      </c>
      <c r="M10" s="130">
        <v>6.7400000000000002E-2</v>
      </c>
    </row>
    <row r="11" spans="1:13" s="48" customFormat="1" ht="15" customHeight="1">
      <c r="A11" s="47" t="s">
        <v>748</v>
      </c>
      <c r="B11" s="46" t="s">
        <v>893</v>
      </c>
      <c r="C11" s="165" t="s">
        <v>1413</v>
      </c>
      <c r="D11" s="130">
        <v>7.8600000000000003E-2</v>
      </c>
      <c r="E11" s="130">
        <v>7.5999999999999998E-2</v>
      </c>
      <c r="F11" s="130">
        <v>7.5200000000000003E-2</v>
      </c>
      <c r="G11" s="130">
        <v>7.5800000000000006E-2</v>
      </c>
      <c r="H11" s="130">
        <v>7.6399999999999996E-2</v>
      </c>
      <c r="I11" s="130">
        <v>7.51E-2</v>
      </c>
      <c r="J11" s="130">
        <v>7.1599999999999997E-2</v>
      </c>
      <c r="K11" s="130">
        <v>6.4299999999999996E-2</v>
      </c>
      <c r="L11" s="130">
        <v>6.4399999999999999E-2</v>
      </c>
      <c r="M11" s="130">
        <v>5.9400000000000001E-2</v>
      </c>
    </row>
    <row r="12" spans="1:13" s="48" customFormat="1" ht="15" customHeight="1">
      <c r="A12" s="47" t="s">
        <v>748</v>
      </c>
      <c r="B12" s="46" t="s">
        <v>894</v>
      </c>
      <c r="C12" s="165" t="s">
        <v>1414</v>
      </c>
      <c r="D12" s="130">
        <v>6.1999999999999998E-3</v>
      </c>
      <c r="E12" s="130">
        <v>6.1999999999999998E-3</v>
      </c>
      <c r="F12" s="130">
        <v>5.7000000000000002E-3</v>
      </c>
      <c r="G12" s="130">
        <v>5.1000000000000004E-3</v>
      </c>
      <c r="H12" s="130">
        <v>5.1000000000000004E-3</v>
      </c>
      <c r="I12" s="130">
        <v>6.1999999999999998E-3</v>
      </c>
      <c r="J12" s="130">
        <v>6.0000000000000001E-3</v>
      </c>
      <c r="K12" s="130">
        <v>4.3E-3</v>
      </c>
      <c r="L12" s="130">
        <v>3.8999999999999998E-3</v>
      </c>
      <c r="M12" s="130">
        <v>0</v>
      </c>
    </row>
    <row r="13" spans="1:13" s="48" customFormat="1" ht="15" customHeight="1">
      <c r="A13" s="47" t="s">
        <v>748</v>
      </c>
      <c r="B13" s="46" t="s">
        <v>895</v>
      </c>
      <c r="C13" s="165" t="s">
        <v>1415</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4.1999999999999997E-3</v>
      </c>
      <c r="M13" s="130">
        <v>1.8E-3</v>
      </c>
    </row>
    <row r="14" spans="1:13" s="48" customFormat="1" ht="15" customHeight="1">
      <c r="A14" s="47" t="s">
        <v>748</v>
      </c>
      <c r="B14" s="46" t="s">
        <v>896</v>
      </c>
      <c r="C14" s="165" t="s">
        <v>1416</v>
      </c>
      <c r="D14" s="130">
        <v>5.4000000000000003E-3</v>
      </c>
      <c r="E14" s="130">
        <v>5.3E-3</v>
      </c>
      <c r="F14" s="130">
        <v>5.1999999999999998E-3</v>
      </c>
      <c r="G14" s="130">
        <v>5.1999999999999998E-3</v>
      </c>
      <c r="H14" s="130">
        <v>4.4000000000000003E-3</v>
      </c>
      <c r="I14" s="130">
        <v>4.7999999999999996E-3</v>
      </c>
      <c r="J14" s="130">
        <v>4.4000000000000003E-3</v>
      </c>
      <c r="K14" s="130">
        <v>3.8E-3</v>
      </c>
      <c r="L14" s="130">
        <v>3.5000000000000001E-3</v>
      </c>
      <c r="M14" s="130">
        <v>1.2999999999999999E-3</v>
      </c>
    </row>
    <row r="15" spans="1:13" s="48" customFormat="1" ht="15" customHeight="1" thickBot="1">
      <c r="A15" s="47" t="s">
        <v>748</v>
      </c>
      <c r="B15" s="46" t="s">
        <v>897</v>
      </c>
      <c r="C15" s="165" t="s">
        <v>1417</v>
      </c>
      <c r="D15" s="130">
        <v>4.1700000000000001E-2</v>
      </c>
      <c r="E15" s="130">
        <v>4.1599999999999998E-2</v>
      </c>
      <c r="F15" s="130">
        <v>4.0899999999999999E-2</v>
      </c>
      <c r="G15" s="130">
        <v>4.0300000000000002E-2</v>
      </c>
      <c r="H15" s="130">
        <v>3.4200000000000001E-2</v>
      </c>
      <c r="I15" s="130">
        <v>3.7400000000000003E-2</v>
      </c>
      <c r="J15" s="130">
        <v>3.3099999999999997E-2</v>
      </c>
      <c r="K15" s="130">
        <v>2.81E-2</v>
      </c>
      <c r="L15" s="130">
        <v>2.58E-2</v>
      </c>
      <c r="M15" s="130">
        <v>0.01</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9.7000000000000003E-2</v>
      </c>
      <c r="L17" s="130">
        <v>9.8000000000000004E-2</v>
      </c>
      <c r="M17" s="130">
        <v>0.1008</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-3.3000000000000002E-2</v>
      </c>
      <c r="L18" s="130">
        <v>-3.2899999999999999E-2</v>
      </c>
      <c r="M18" s="130">
        <v>-3.56E-2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4.2099999999999999E-2</v>
      </c>
      <c r="L19" s="130">
        <v>4.19E-2</v>
      </c>
      <c r="M19" s="130">
        <v>4.4900000000000002E-2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1418</v>
      </c>
      <c r="D21" s="130">
        <v>-4.7999999999999996E-3</v>
      </c>
      <c r="E21" s="130">
        <v>-4.1999999999999997E-3</v>
      </c>
      <c r="F21" s="130">
        <v>-7.4000000000000003E-3</v>
      </c>
      <c r="G21" s="130">
        <v>-9.7000000000000003E-3</v>
      </c>
      <c r="H21" s="130">
        <v>-7.7999999999999996E-3</v>
      </c>
      <c r="I21" s="130">
        <v>-1.17E-2</v>
      </c>
      <c r="J21" s="130">
        <v>-8.5000000000000006E-3</v>
      </c>
      <c r="K21" s="130">
        <v>-1.8E-3</v>
      </c>
      <c r="L21" s="130">
        <v>-3.0999999999999999E-3</v>
      </c>
      <c r="M21" s="130">
        <v>-8.0000000000000002E-3</v>
      </c>
    </row>
    <row r="22" spans="1:13" s="48" customFormat="1" ht="15" customHeight="1">
      <c r="A22" s="47" t="s">
        <v>748</v>
      </c>
      <c r="B22" s="46" t="s">
        <v>907</v>
      </c>
      <c r="C22" s="165" t="s">
        <v>1419</v>
      </c>
      <c r="D22" s="130">
        <v>3.7000000000000002E-3</v>
      </c>
      <c r="E22" s="130">
        <v>3.2000000000000002E-3</v>
      </c>
      <c r="F22" s="130">
        <v>2.8999999999999998E-3</v>
      </c>
      <c r="G22" s="130">
        <v>3.5999999999999999E-3</v>
      </c>
      <c r="H22" s="130">
        <v>1.9E-3</v>
      </c>
      <c r="I22" s="130">
        <v>2.3999999999999998E-3</v>
      </c>
      <c r="J22" s="130">
        <v>2.2000000000000001E-3</v>
      </c>
      <c r="K22" s="130">
        <v>2.2000000000000001E-3</v>
      </c>
      <c r="L22" s="130">
        <v>2.5000000000000001E-3</v>
      </c>
      <c r="M22" s="130">
        <v>2.2000000000000001E-3</v>
      </c>
    </row>
    <row r="23" spans="1:13" s="48" customFormat="1" ht="15" customHeight="1">
      <c r="A23" s="47" t="s">
        <v>748</v>
      </c>
      <c r="B23" s="46" t="s">
        <v>908</v>
      </c>
      <c r="C23" s="165" t="s">
        <v>1420</v>
      </c>
      <c r="D23" s="130">
        <v>-7.2400000000000006E-2</v>
      </c>
      <c r="E23" s="130">
        <v>-6.9800000000000001E-2</v>
      </c>
      <c r="F23" s="130">
        <v>-6.9500000000000006E-2</v>
      </c>
      <c r="G23" s="130">
        <v>-7.0599999999999996E-2</v>
      </c>
      <c r="H23" s="130">
        <v>-7.1400000000000005E-2</v>
      </c>
      <c r="I23" s="130">
        <v>-6.8900000000000003E-2</v>
      </c>
      <c r="J23" s="130">
        <v>-6.5699999999999995E-2</v>
      </c>
      <c r="K23" s="130">
        <v>-0.06</v>
      </c>
      <c r="L23" s="130">
        <v>-6.0600000000000001E-2</v>
      </c>
      <c r="M23" s="130">
        <v>-5.9400000000000001E-2</v>
      </c>
    </row>
    <row r="24" spans="1:13" s="48" customFormat="1" ht="15" customHeight="1">
      <c r="A24" s="47" t="s">
        <v>748</v>
      </c>
      <c r="B24" s="46" t="s">
        <v>909</v>
      </c>
      <c r="C24" s="165" t="s">
        <v>1421</v>
      </c>
      <c r="D24" s="130">
        <v>-1E-4</v>
      </c>
      <c r="E24" s="130">
        <v>-1E-4</v>
      </c>
      <c r="F24" s="130">
        <v>2.9999999999999997E-4</v>
      </c>
      <c r="G24" s="130">
        <v>5.9999999999999995E-4</v>
      </c>
      <c r="H24" s="130">
        <v>2.0000000000000001E-4</v>
      </c>
      <c r="I24" s="130">
        <v>0</v>
      </c>
      <c r="J24" s="130">
        <v>-2.9999999999999997E-4</v>
      </c>
      <c r="K24" s="130">
        <v>-1E-4</v>
      </c>
      <c r="L24" s="130">
        <v>2.9999999999999997E-4</v>
      </c>
      <c r="M24" s="130">
        <v>1.8E-3</v>
      </c>
    </row>
    <row r="25" spans="1:13" s="48" customFormat="1" ht="15" customHeight="1" thickBot="1">
      <c r="A25" s="47" t="s">
        <v>748</v>
      </c>
      <c r="B25" s="46" t="s">
        <v>910</v>
      </c>
      <c r="C25" s="165" t="s">
        <v>1422</v>
      </c>
      <c r="D25" s="130">
        <v>0.1182</v>
      </c>
      <c r="E25" s="130">
        <v>0.1227</v>
      </c>
      <c r="F25" s="130">
        <v>0.12909999999999999</v>
      </c>
      <c r="G25" s="130">
        <v>0.13089999999999999</v>
      </c>
      <c r="H25" s="130">
        <v>0.1275</v>
      </c>
      <c r="I25" s="130">
        <v>0.13089999999999999</v>
      </c>
      <c r="J25" s="130">
        <v>0.14280000000000001</v>
      </c>
      <c r="K25" s="130">
        <v>0.1399</v>
      </c>
      <c r="L25" s="130">
        <v>0.14030000000000001</v>
      </c>
      <c r="M25" s="130">
        <v>0.1389</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1423</v>
      </c>
      <c r="D27" s="130">
        <v>0.1394</v>
      </c>
      <c r="E27" s="130">
        <v>0.13980000000000001</v>
      </c>
      <c r="F27" s="130">
        <v>0.1469</v>
      </c>
      <c r="G27" s="130">
        <v>0.14649999999999999</v>
      </c>
      <c r="H27" s="130">
        <v>0.14599999999999999</v>
      </c>
      <c r="I27" s="130">
        <v>0.14649999999999999</v>
      </c>
      <c r="J27" s="130">
        <v>0.14399999999999999</v>
      </c>
      <c r="K27" s="130">
        <v>0.1285</v>
      </c>
      <c r="L27" s="130">
        <v>0.1321</v>
      </c>
      <c r="M27" s="130">
        <v>0.15240000000000001</v>
      </c>
    </row>
    <row r="28" spans="1:13" s="48" customFormat="1" ht="15" customHeight="1">
      <c r="A28" s="47" t="s">
        <v>748</v>
      </c>
      <c r="B28" s="46" t="s">
        <v>912</v>
      </c>
      <c r="C28" s="165" t="s">
        <v>1424</v>
      </c>
      <c r="D28" s="130">
        <v>0.1003</v>
      </c>
      <c r="E28" s="130">
        <v>0.1</v>
      </c>
      <c r="F28" s="130">
        <v>9.0200000000000002E-2</v>
      </c>
      <c r="G28" s="130">
        <v>9.6000000000000002E-2</v>
      </c>
      <c r="H28" s="130">
        <v>9.0700000000000003E-2</v>
      </c>
      <c r="I28" s="130">
        <v>8.9300000000000004E-2</v>
      </c>
      <c r="J28" s="130">
        <v>0.1143</v>
      </c>
      <c r="K28" s="130">
        <v>0.1396</v>
      </c>
      <c r="L28" s="130">
        <v>0.1313</v>
      </c>
      <c r="M28" s="130">
        <v>0.10150000000000001</v>
      </c>
    </row>
    <row r="29" spans="1:13" s="48" customFormat="1" ht="15" customHeight="1">
      <c r="A29" s="47" t="s">
        <v>748</v>
      </c>
      <c r="B29" s="46" t="s">
        <v>913</v>
      </c>
      <c r="C29" s="165" t="s">
        <v>1425</v>
      </c>
      <c r="D29" s="130">
        <v>0.26300000000000001</v>
      </c>
      <c r="E29" s="130">
        <v>0.25190000000000001</v>
      </c>
      <c r="F29" s="130">
        <v>0.2293</v>
      </c>
      <c r="G29" s="130">
        <v>0.2472</v>
      </c>
      <c r="H29" s="130">
        <v>0.2177</v>
      </c>
      <c r="I29" s="130">
        <v>0.21010000000000001</v>
      </c>
      <c r="J29" s="130">
        <v>0.10639999999999999</v>
      </c>
      <c r="K29" s="130">
        <v>0.1608</v>
      </c>
      <c r="L29" s="130">
        <v>0.17519999999999999</v>
      </c>
      <c r="M29" s="130">
        <v>0.12920000000000001</v>
      </c>
    </row>
    <row r="30" spans="1:13" s="48" customFormat="1" ht="15" customHeight="1">
      <c r="A30" s="47" t="s">
        <v>748</v>
      </c>
      <c r="B30" s="46" t="s">
        <v>914</v>
      </c>
      <c r="C30" s="165" t="s">
        <v>1426</v>
      </c>
      <c r="D30" s="130">
        <v>0.26910000000000001</v>
      </c>
      <c r="E30" s="130">
        <v>0.21240000000000001</v>
      </c>
      <c r="F30" s="130">
        <v>0.20910000000000001</v>
      </c>
      <c r="G30" s="130">
        <v>0.23810000000000001</v>
      </c>
      <c r="H30" s="130">
        <v>0.21779999999999999</v>
      </c>
      <c r="I30" s="130">
        <v>0.19700000000000001</v>
      </c>
      <c r="J30" s="130">
        <v>8.2199999999999995E-2</v>
      </c>
      <c r="K30" s="130">
        <v>0.13070000000000001</v>
      </c>
      <c r="L30" s="130">
        <v>0.13569999999999999</v>
      </c>
      <c r="M30" s="130">
        <v>0.1802</v>
      </c>
    </row>
    <row r="31" spans="1:13" s="48" customFormat="1" ht="15" customHeight="1">
      <c r="A31" s="47" t="s">
        <v>748</v>
      </c>
      <c r="B31" s="46" t="s">
        <v>915</v>
      </c>
      <c r="C31" s="165" t="s">
        <v>1427</v>
      </c>
      <c r="D31" s="130">
        <v>1.9199999999999998E-2</v>
      </c>
      <c r="E31" s="130">
        <v>5.4999999999999997E-3</v>
      </c>
      <c r="F31" s="130">
        <v>1.1000000000000001E-3</v>
      </c>
      <c r="G31" s="130">
        <v>1.6000000000000001E-3</v>
      </c>
      <c r="H31" s="130">
        <v>1.5E-3</v>
      </c>
      <c r="I31" s="130">
        <v>1.4E-3</v>
      </c>
      <c r="J31" s="130">
        <v>1.5E-3</v>
      </c>
      <c r="K31" s="130">
        <v>4.4000000000000003E-3</v>
      </c>
      <c r="L31" s="130">
        <v>5.4999999999999997E-3</v>
      </c>
      <c r="M31" s="130">
        <v>1.12E-2</v>
      </c>
    </row>
    <row r="32" spans="1:13" s="48" customFormat="1" ht="15" customHeight="1">
      <c r="A32" s="47" t="s">
        <v>748</v>
      </c>
      <c r="B32" s="46" t="s">
        <v>916</v>
      </c>
      <c r="C32" s="165" t="s">
        <v>1428</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1.0999999999999999E-2</v>
      </c>
      <c r="M32" s="130">
        <v>9.1999999999999998E-3</v>
      </c>
    </row>
    <row r="33" spans="1:13" s="48" customFormat="1" ht="15" customHeight="1">
      <c r="A33" s="47" t="s">
        <v>748</v>
      </c>
      <c r="B33" s="46" t="s">
        <v>917</v>
      </c>
      <c r="C33" s="165" t="s">
        <v>1429</v>
      </c>
      <c r="D33" s="130">
        <v>1.37E-2</v>
      </c>
      <c r="E33" s="130">
        <v>6.0000000000000001E-3</v>
      </c>
      <c r="F33" s="130">
        <v>5.0000000000000001E-4</v>
      </c>
      <c r="G33" s="130">
        <v>3.0000000000000001E-3</v>
      </c>
      <c r="H33" s="130">
        <v>3.3999999999999998E-3</v>
      </c>
      <c r="I33" s="130">
        <v>3.0999999999999999E-3</v>
      </c>
      <c r="J33" s="130">
        <v>4.4000000000000003E-3</v>
      </c>
      <c r="K33" s="130">
        <v>7.1000000000000004E-3</v>
      </c>
      <c r="L33" s="130">
        <v>7.9000000000000008E-3</v>
      </c>
      <c r="M33" s="130">
        <v>1.0200000000000001E-2</v>
      </c>
    </row>
    <row r="34" spans="1:13" s="48" customFormat="1" ht="15" customHeight="1">
      <c r="A34" s="47" t="s">
        <v>748</v>
      </c>
      <c r="B34" s="46" t="s">
        <v>918</v>
      </c>
      <c r="C34" s="165" t="s">
        <v>1430</v>
      </c>
      <c r="D34" s="130">
        <v>0</v>
      </c>
      <c r="E34" s="130">
        <v>0</v>
      </c>
      <c r="F34" s="130">
        <v>0</v>
      </c>
      <c r="G34" s="130">
        <v>0</v>
      </c>
      <c r="H34" s="130">
        <v>0</v>
      </c>
      <c r="I34" s="130">
        <v>8.9999999999999993E-3</v>
      </c>
      <c r="J34" s="130">
        <v>2.7099999999999999E-2</v>
      </c>
      <c r="K34" s="130">
        <v>5.1200000000000002E-2</v>
      </c>
      <c r="L34" s="130">
        <v>4.7600000000000003E-2</v>
      </c>
      <c r="M34" s="130">
        <v>3.73E-2</v>
      </c>
    </row>
    <row r="35" spans="1:13" s="48" customFormat="1" ht="15" customHeight="1">
      <c r="A35" s="47" t="s">
        <v>748</v>
      </c>
      <c r="B35" s="46" t="s">
        <v>919</v>
      </c>
      <c r="C35" s="165" t="s">
        <v>1431</v>
      </c>
      <c r="D35" s="130">
        <v>9.7999999999999997E-3</v>
      </c>
      <c r="E35" s="130">
        <v>1.1900000000000001E-2</v>
      </c>
      <c r="F35" s="130">
        <v>1.29E-2</v>
      </c>
      <c r="G35" s="130">
        <v>1.3299999999999999E-2</v>
      </c>
      <c r="H35" s="130">
        <v>1.2999999999999999E-2</v>
      </c>
      <c r="I35" s="130">
        <v>1.3899999999999999E-2</v>
      </c>
      <c r="J35" s="130">
        <v>1.5599999999999999E-2</v>
      </c>
      <c r="K35" s="130">
        <v>1.7299999999999999E-2</v>
      </c>
      <c r="L35" s="130">
        <v>1.7100000000000001E-2</v>
      </c>
      <c r="M35" s="130">
        <v>1.78E-2</v>
      </c>
    </row>
    <row r="36" spans="1:13" s="48" customFormat="1" ht="15" customHeight="1">
      <c r="A36" s="47" t="s">
        <v>748</v>
      </c>
      <c r="B36" s="46" t="s">
        <v>920</v>
      </c>
      <c r="C36" s="165" t="s">
        <v>1432</v>
      </c>
      <c r="D36" s="130">
        <v>4.58E-2</v>
      </c>
      <c r="E36" s="130">
        <v>4.65E-2</v>
      </c>
      <c r="F36" s="130">
        <v>5.0099999999999999E-2</v>
      </c>
      <c r="G36" s="130">
        <v>5.1200000000000002E-2</v>
      </c>
      <c r="H36" s="130">
        <v>5.16E-2</v>
      </c>
      <c r="I36" s="130">
        <v>5.2699999999999997E-2</v>
      </c>
      <c r="J36" s="130">
        <v>5.2600000000000001E-2</v>
      </c>
      <c r="K36" s="130">
        <v>5.57E-2</v>
      </c>
      <c r="L36" s="130">
        <v>5.5899999999999998E-2</v>
      </c>
      <c r="M36" s="130">
        <v>5.7599999999999998E-2</v>
      </c>
    </row>
    <row r="37" spans="1:13" s="48" customFormat="1" ht="15" customHeight="1">
      <c r="A37" s="47"/>
      <c r="B37" s="46"/>
      <c r="C37" s="165" t="s">
        <v>1433</v>
      </c>
      <c r="D37" s="130">
        <v>0</v>
      </c>
      <c r="E37" s="130">
        <v>0</v>
      </c>
      <c r="F37" s="130">
        <v>0</v>
      </c>
      <c r="G37" s="130">
        <v>0</v>
      </c>
      <c r="H37" s="130">
        <v>2.0999999999999999E-3</v>
      </c>
      <c r="I37" s="130">
        <v>3.2000000000000002E-3</v>
      </c>
      <c r="J37" s="130">
        <v>5.7000000000000002E-3</v>
      </c>
      <c r="K37" s="130">
        <v>5.5999999999999999E-3</v>
      </c>
      <c r="L37" s="130">
        <v>3.8E-3</v>
      </c>
      <c r="M37" s="130">
        <v>2.8999999999999998E-3</v>
      </c>
    </row>
    <row r="38" spans="1:13" s="48" customFormat="1" ht="15" customHeight="1" thickBot="1">
      <c r="A38" s="47" t="s">
        <v>748</v>
      </c>
      <c r="B38" s="46" t="s">
        <v>921</v>
      </c>
      <c r="C38" s="165" t="s">
        <v>1434</v>
      </c>
      <c r="D38" s="130">
        <v>5.4199999999999998E-2</v>
      </c>
      <c r="E38" s="130">
        <v>4.4499999999999998E-2</v>
      </c>
      <c r="F38" s="130">
        <v>2.9600000000000001E-2</v>
      </c>
      <c r="G38" s="130">
        <v>1E-3</v>
      </c>
      <c r="H38" s="130">
        <v>2.9999999999999997E-4</v>
      </c>
      <c r="I38" s="130">
        <v>1E-4</v>
      </c>
      <c r="J38" s="130">
        <v>2.3999999999999998E-3</v>
      </c>
      <c r="K38" s="130">
        <v>5.1999999999999998E-3</v>
      </c>
      <c r="L38" s="130">
        <v>5.0000000000000001E-3</v>
      </c>
      <c r="M38" s="130">
        <v>4.0000000000000001E-3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0.06</v>
      </c>
      <c r="L41" s="130">
        <v>6.0600000000000001E-2</v>
      </c>
      <c r="M41" s="130">
        <v>5.9400000000000001E-2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7.4099999999999999E-2</v>
      </c>
      <c r="L42" s="130">
        <v>7.4999999999999997E-2</v>
      </c>
      <c r="M42" s="130">
        <v>7.3999999999999996E-2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8.2500000000000004E-2</v>
      </c>
      <c r="L43" s="130">
        <v>8.3699999999999997E-2</v>
      </c>
      <c r="M43" s="130">
        <v>8.3199999999999996E-2</v>
      </c>
    </row>
    <row r="44" spans="1:13" s="48" customFormat="1" ht="15" customHeight="1" thickBot="1">
      <c r="A44" s="47" t="s">
        <v>748</v>
      </c>
      <c r="B44" s="46" t="s">
        <v>928</v>
      </c>
      <c r="C44" s="165" t="s">
        <v>1435</v>
      </c>
      <c r="D44" s="130">
        <v>9.8900000000000002E-2</v>
      </c>
      <c r="E44" s="130">
        <v>9.5000000000000001E-2</v>
      </c>
      <c r="F44" s="130">
        <v>9.5000000000000001E-2</v>
      </c>
      <c r="G44" s="130">
        <v>9.7799999999999998E-2</v>
      </c>
      <c r="H44" s="130">
        <v>0.10009999999999999</v>
      </c>
      <c r="I44" s="130">
        <v>9.8699999999999996E-2</v>
      </c>
      <c r="J44" s="130">
        <v>9.6600000000000005E-2</v>
      </c>
      <c r="K44" s="130">
        <v>8.9200000000000002E-2</v>
      </c>
      <c r="L44" s="130">
        <v>9.01E-2</v>
      </c>
      <c r="M44" s="130">
        <v>8.7599999999999997E-2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0.5665</v>
      </c>
      <c r="L46" s="130">
        <v>0.55500000000000005</v>
      </c>
      <c r="M46" s="130">
        <v>0.56299999999999994</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4.7E-2</v>
      </c>
      <c r="L47" s="130">
        <v>4.6100000000000002E-2</v>
      </c>
      <c r="M47" s="130">
        <v>4.2599999999999999E-2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0.38640000000000002</v>
      </c>
      <c r="L48" s="130">
        <v>0.39879999999999999</v>
      </c>
      <c r="M48" s="130">
        <v>0.39439999999999997</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0.50570000000000004</v>
      </c>
      <c r="L49" s="130">
        <v>0.503</v>
      </c>
      <c r="M49" s="130">
        <v>0.44259999999999999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6.4299999999999996E-2</v>
      </c>
      <c r="L51" s="130">
        <v>6.5299999999999997E-2</v>
      </c>
      <c r="M51" s="130">
        <v>5.8400000000000001E-2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6.2600000000000003E-2</v>
      </c>
      <c r="L52" s="130">
        <v>6.3200000000000006E-2</v>
      </c>
      <c r="M52" s="130">
        <v>5.67E-2</v>
      </c>
    </row>
    <row r="53" spans="1:13" s="47" customFormat="1" ht="15" customHeight="1">
      <c r="A53" s="47" t="s">
        <v>748</v>
      </c>
      <c r="B53" s="46" t="s">
        <v>941</v>
      </c>
      <c r="C53" s="165" t="s">
        <v>1436</v>
      </c>
      <c r="D53" s="130">
        <v>9.2799999999999994E-2</v>
      </c>
      <c r="E53" s="130">
        <v>9.01E-2</v>
      </c>
      <c r="F53" s="130">
        <v>9.2999999999999999E-2</v>
      </c>
      <c r="G53" s="130">
        <v>9.3100000000000002E-2</v>
      </c>
      <c r="H53" s="130">
        <v>9.4E-2</v>
      </c>
      <c r="I53" s="130">
        <v>9.6699999999999994E-2</v>
      </c>
      <c r="J53" s="130">
        <v>9.4600000000000004E-2</v>
      </c>
      <c r="K53" s="130">
        <v>8.0500000000000002E-2</v>
      </c>
      <c r="L53" s="130">
        <v>8.14E-2</v>
      </c>
      <c r="M53" s="130">
        <v>7.4499999999999997E-2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0.1132</v>
      </c>
      <c r="L54" s="130">
        <v>0.11409999999999999</v>
      </c>
      <c r="M54" s="130">
        <v>0.10970000000000001</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-3.27E-2</v>
      </c>
      <c r="L55" s="130">
        <v>-3.27E-2</v>
      </c>
      <c r="M55" s="130">
        <v>-3.5200000000000002E-2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-1.7999999999999999E-2</v>
      </c>
      <c r="L56" s="130">
        <v>-1.83E-2</v>
      </c>
      <c r="M56" s="130">
        <v>-1.7899999999999999E-2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1.8E-3</v>
      </c>
      <c r="L57" s="130">
        <v>2.2000000000000001E-3</v>
      </c>
      <c r="M57" s="130">
        <v>1.8E-3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6.4299999999999996E-2</v>
      </c>
      <c r="L59" s="130">
        <v>6.5299999999999997E-2</v>
      </c>
      <c r="M59" s="130">
        <v>5.8400000000000001E-2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1E-4</v>
      </c>
      <c r="L60" s="130">
        <v>-8.0000000000000004E-4</v>
      </c>
      <c r="M60" s="130">
        <v>1E-3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-6.0100000000000001E-2</v>
      </c>
      <c r="L61" s="130">
        <v>-6.0600000000000001E-2</v>
      </c>
      <c r="M61" s="130">
        <v>-5.9499999999999997E-2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-2.0000000000000001E-4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1E-4</v>
      </c>
      <c r="L63" s="130">
        <v>5.0000000000000001E-4</v>
      </c>
      <c r="M63" s="130">
        <v>1.9E-3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4.1999999999999997E-3</v>
      </c>
      <c r="L65" s="407">
        <v>4.1999999999999997E-3</v>
      </c>
      <c r="M65" s="407">
        <v>1.8E-3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1400</v>
      </c>
      <c r="D67" s="47"/>
      <c r="E67" s="47"/>
      <c r="F67" s="47"/>
      <c r="G67" s="47"/>
      <c r="H67" s="47"/>
      <c r="I67" s="47"/>
      <c r="J67" s="47"/>
      <c r="K67" s="47"/>
      <c r="L67" s="47"/>
      <c r="M67" s="47"/>
    </row>
    <row r="68" spans="1:13" ht="15" customHeight="1">
      <c r="A68" s="47"/>
      <c r="B68" s="47"/>
      <c r="C68" s="170" t="s">
        <v>1444</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1403</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30" customHeight="1">
      <c r="A72" s="47"/>
      <c r="B72" s="47"/>
      <c r="C72" s="757" t="s">
        <v>964</v>
      </c>
      <c r="D72" s="757"/>
      <c r="E72" s="757"/>
      <c r="F72" s="757"/>
      <c r="G72" s="757"/>
      <c r="H72" s="757"/>
      <c r="I72" s="757"/>
      <c r="J72" s="757"/>
      <c r="K72" s="757"/>
      <c r="L72" s="757"/>
      <c r="M72" s="757"/>
    </row>
    <row r="73" spans="1:13" ht="15" customHeight="1">
      <c r="A73" s="47"/>
      <c r="B73" s="47"/>
      <c r="C73" s="170" t="s">
        <v>571</v>
      </c>
      <c r="D73" s="47"/>
      <c r="E73" s="47"/>
      <c r="F73" s="47"/>
      <c r="G73" s="47"/>
      <c r="H73" s="47"/>
      <c r="I73" s="47"/>
      <c r="J73" s="47"/>
      <c r="K73" s="47"/>
      <c r="L73" s="47"/>
      <c r="M73" s="47"/>
    </row>
    <row r="74" spans="1:13" ht="30" customHeight="1">
      <c r="A74" s="47"/>
      <c r="B74" s="47"/>
      <c r="C74" s="757" t="s">
        <v>965</v>
      </c>
      <c r="D74" s="757"/>
      <c r="E74" s="757"/>
      <c r="F74" s="757"/>
      <c r="G74" s="757"/>
      <c r="H74" s="757"/>
      <c r="I74" s="757"/>
      <c r="J74" s="757"/>
      <c r="K74" s="757"/>
      <c r="L74" s="757"/>
      <c r="M74" s="757"/>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37"/>
  <sheetViews>
    <sheetView zoomScaleNormal="100" workbookViewId="0">
      <selection activeCell="A3" sqref="A3:S3"/>
    </sheetView>
  </sheetViews>
  <sheetFormatPr defaultRowHeight="12.75"/>
  <cols>
    <col min="1" max="1" width="85.5703125" style="33" customWidth="1"/>
    <col min="2" max="3" width="13.42578125" style="631" bestFit="1" customWidth="1"/>
    <col min="4" max="11" width="11.7109375" style="631" bestFit="1" customWidth="1"/>
    <col min="12" max="12" width="11.7109375" style="297" bestFit="1" customWidth="1"/>
    <col min="13" max="13" width="10.7109375" style="297" bestFit="1" customWidth="1"/>
    <col min="14" max="14" width="11.7109375" style="297" bestFit="1" customWidth="1"/>
    <col min="15" max="16" width="11.7109375" style="631" bestFit="1" customWidth="1"/>
    <col min="17" max="17" width="10.7109375" style="631" bestFit="1" customWidth="1"/>
    <col min="18" max="19" width="11.7109375" style="631" bestFit="1" customWidth="1"/>
    <col min="20" max="256" width="9.140625" style="631"/>
    <col min="257" max="257" width="85.5703125" style="631" customWidth="1"/>
    <col min="258" max="273" width="18.140625" style="631" customWidth="1"/>
    <col min="274" max="274" width="11.7109375" style="631" bestFit="1" customWidth="1"/>
    <col min="275" max="512" width="9.140625" style="631"/>
    <col min="513" max="513" width="85.5703125" style="631" customWidth="1"/>
    <col min="514" max="529" width="18.140625" style="631" customWidth="1"/>
    <col min="530" max="530" width="11.7109375" style="631" bestFit="1" customWidth="1"/>
    <col min="531" max="768" width="9.140625" style="631"/>
    <col min="769" max="769" width="85.5703125" style="631" customWidth="1"/>
    <col min="770" max="785" width="18.140625" style="631" customWidth="1"/>
    <col min="786" max="786" width="11.7109375" style="631" bestFit="1" customWidth="1"/>
    <col min="787" max="1024" width="9.140625" style="631"/>
    <col min="1025" max="1025" width="85.5703125" style="631" customWidth="1"/>
    <col min="1026" max="1041" width="18.140625" style="631" customWidth="1"/>
    <col min="1042" max="1042" width="11.7109375" style="631" bestFit="1" customWidth="1"/>
    <col min="1043" max="1280" width="9.140625" style="631"/>
    <col min="1281" max="1281" width="85.5703125" style="631" customWidth="1"/>
    <col min="1282" max="1297" width="18.140625" style="631" customWidth="1"/>
    <col min="1298" max="1298" width="11.7109375" style="631" bestFit="1" customWidth="1"/>
    <col min="1299" max="1536" width="9.140625" style="631"/>
    <col min="1537" max="1537" width="85.5703125" style="631" customWidth="1"/>
    <col min="1538" max="1553" width="18.140625" style="631" customWidth="1"/>
    <col min="1554" max="1554" width="11.7109375" style="631" bestFit="1" customWidth="1"/>
    <col min="1555" max="1792" width="9.140625" style="631"/>
    <col min="1793" max="1793" width="85.5703125" style="631" customWidth="1"/>
    <col min="1794" max="1809" width="18.140625" style="631" customWidth="1"/>
    <col min="1810" max="1810" width="11.7109375" style="631" bestFit="1" customWidth="1"/>
    <col min="1811" max="2048" width="9.140625" style="631"/>
    <col min="2049" max="2049" width="85.5703125" style="631" customWidth="1"/>
    <col min="2050" max="2065" width="18.140625" style="631" customWidth="1"/>
    <col min="2066" max="2066" width="11.7109375" style="631" bestFit="1" customWidth="1"/>
    <col min="2067" max="2304" width="9.140625" style="631"/>
    <col min="2305" max="2305" width="85.5703125" style="631" customWidth="1"/>
    <col min="2306" max="2321" width="18.140625" style="631" customWidth="1"/>
    <col min="2322" max="2322" width="11.7109375" style="631" bestFit="1" customWidth="1"/>
    <col min="2323" max="2560" width="9.140625" style="631"/>
    <col min="2561" max="2561" width="85.5703125" style="631" customWidth="1"/>
    <col min="2562" max="2577" width="18.140625" style="631" customWidth="1"/>
    <col min="2578" max="2578" width="11.7109375" style="631" bestFit="1" customWidth="1"/>
    <col min="2579" max="2816" width="9.140625" style="631"/>
    <col min="2817" max="2817" width="85.5703125" style="631" customWidth="1"/>
    <col min="2818" max="2833" width="18.140625" style="631" customWidth="1"/>
    <col min="2834" max="2834" width="11.7109375" style="631" bestFit="1" customWidth="1"/>
    <col min="2835" max="3072" width="9.140625" style="631"/>
    <col min="3073" max="3073" width="85.5703125" style="631" customWidth="1"/>
    <col min="3074" max="3089" width="18.140625" style="631" customWidth="1"/>
    <col min="3090" max="3090" width="11.7109375" style="631" bestFit="1" customWidth="1"/>
    <col min="3091" max="3328" width="9.140625" style="631"/>
    <col min="3329" max="3329" width="85.5703125" style="631" customWidth="1"/>
    <col min="3330" max="3345" width="18.140625" style="631" customWidth="1"/>
    <col min="3346" max="3346" width="11.7109375" style="631" bestFit="1" customWidth="1"/>
    <col min="3347" max="3584" width="9.140625" style="631"/>
    <col min="3585" max="3585" width="85.5703125" style="631" customWidth="1"/>
    <col min="3586" max="3601" width="18.140625" style="631" customWidth="1"/>
    <col min="3602" max="3602" width="11.7109375" style="631" bestFit="1" customWidth="1"/>
    <col min="3603" max="3840" width="9.140625" style="631"/>
    <col min="3841" max="3841" width="85.5703125" style="631" customWidth="1"/>
    <col min="3842" max="3857" width="18.140625" style="631" customWidth="1"/>
    <col min="3858" max="3858" width="11.7109375" style="631" bestFit="1" customWidth="1"/>
    <col min="3859" max="4096" width="9.140625" style="631"/>
    <col min="4097" max="4097" width="85.5703125" style="631" customWidth="1"/>
    <col min="4098" max="4113" width="18.140625" style="631" customWidth="1"/>
    <col min="4114" max="4114" width="11.7109375" style="631" bestFit="1" customWidth="1"/>
    <col min="4115" max="4352" width="9.140625" style="631"/>
    <col min="4353" max="4353" width="85.5703125" style="631" customWidth="1"/>
    <col min="4354" max="4369" width="18.140625" style="631" customWidth="1"/>
    <col min="4370" max="4370" width="11.7109375" style="631" bestFit="1" customWidth="1"/>
    <col min="4371" max="4608" width="9.140625" style="631"/>
    <col min="4609" max="4609" width="85.5703125" style="631" customWidth="1"/>
    <col min="4610" max="4625" width="18.140625" style="631" customWidth="1"/>
    <col min="4626" max="4626" width="11.7109375" style="631" bestFit="1" customWidth="1"/>
    <col min="4627" max="4864" width="9.140625" style="631"/>
    <col min="4865" max="4865" width="85.5703125" style="631" customWidth="1"/>
    <col min="4866" max="4881" width="18.140625" style="631" customWidth="1"/>
    <col min="4882" max="4882" width="11.7109375" style="631" bestFit="1" customWidth="1"/>
    <col min="4883" max="5120" width="9.140625" style="631"/>
    <col min="5121" max="5121" width="85.5703125" style="631" customWidth="1"/>
    <col min="5122" max="5137" width="18.140625" style="631" customWidth="1"/>
    <col min="5138" max="5138" width="11.7109375" style="631" bestFit="1" customWidth="1"/>
    <col min="5139" max="5376" width="9.140625" style="631"/>
    <col min="5377" max="5377" width="85.5703125" style="631" customWidth="1"/>
    <col min="5378" max="5393" width="18.140625" style="631" customWidth="1"/>
    <col min="5394" max="5394" width="11.7109375" style="631" bestFit="1" customWidth="1"/>
    <col min="5395" max="5632" width="9.140625" style="631"/>
    <col min="5633" max="5633" width="85.5703125" style="631" customWidth="1"/>
    <col min="5634" max="5649" width="18.140625" style="631" customWidth="1"/>
    <col min="5650" max="5650" width="11.7109375" style="631" bestFit="1" customWidth="1"/>
    <col min="5651" max="5888" width="9.140625" style="631"/>
    <col min="5889" max="5889" width="85.5703125" style="631" customWidth="1"/>
    <col min="5890" max="5905" width="18.140625" style="631" customWidth="1"/>
    <col min="5906" max="5906" width="11.7109375" style="631" bestFit="1" customWidth="1"/>
    <col min="5907" max="6144" width="9.140625" style="631"/>
    <col min="6145" max="6145" width="85.5703125" style="631" customWidth="1"/>
    <col min="6146" max="6161" width="18.140625" style="631" customWidth="1"/>
    <col min="6162" max="6162" width="11.7109375" style="631" bestFit="1" customWidth="1"/>
    <col min="6163" max="6400" width="9.140625" style="631"/>
    <col min="6401" max="6401" width="85.5703125" style="631" customWidth="1"/>
    <col min="6402" max="6417" width="18.140625" style="631" customWidth="1"/>
    <col min="6418" max="6418" width="11.7109375" style="631" bestFit="1" customWidth="1"/>
    <col min="6419" max="6656" width="9.140625" style="631"/>
    <col min="6657" max="6657" width="85.5703125" style="631" customWidth="1"/>
    <col min="6658" max="6673" width="18.140625" style="631" customWidth="1"/>
    <col min="6674" max="6674" width="11.7109375" style="631" bestFit="1" customWidth="1"/>
    <col min="6675" max="6912" width="9.140625" style="631"/>
    <col min="6913" max="6913" width="85.5703125" style="631" customWidth="1"/>
    <col min="6914" max="6929" width="18.140625" style="631" customWidth="1"/>
    <col min="6930" max="6930" width="11.7109375" style="631" bestFit="1" customWidth="1"/>
    <col min="6931" max="7168" width="9.140625" style="631"/>
    <col min="7169" max="7169" width="85.5703125" style="631" customWidth="1"/>
    <col min="7170" max="7185" width="18.140625" style="631" customWidth="1"/>
    <col min="7186" max="7186" width="11.7109375" style="631" bestFit="1" customWidth="1"/>
    <col min="7187" max="7424" width="9.140625" style="631"/>
    <col min="7425" max="7425" width="85.5703125" style="631" customWidth="1"/>
    <col min="7426" max="7441" width="18.140625" style="631" customWidth="1"/>
    <col min="7442" max="7442" width="11.7109375" style="631" bestFit="1" customWidth="1"/>
    <col min="7443" max="7680" width="9.140625" style="631"/>
    <col min="7681" max="7681" width="85.5703125" style="631" customWidth="1"/>
    <col min="7682" max="7697" width="18.140625" style="631" customWidth="1"/>
    <col min="7698" max="7698" width="11.7109375" style="631" bestFit="1" customWidth="1"/>
    <col min="7699" max="7936" width="9.140625" style="631"/>
    <col min="7937" max="7937" width="85.5703125" style="631" customWidth="1"/>
    <col min="7938" max="7953" width="18.140625" style="631" customWidth="1"/>
    <col min="7954" max="7954" width="11.7109375" style="631" bestFit="1" customWidth="1"/>
    <col min="7955" max="8192" width="9.140625" style="631"/>
    <col min="8193" max="8193" width="85.5703125" style="631" customWidth="1"/>
    <col min="8194" max="8209" width="18.140625" style="631" customWidth="1"/>
    <col min="8210" max="8210" width="11.7109375" style="631" bestFit="1" customWidth="1"/>
    <col min="8211" max="8448" width="9.140625" style="631"/>
    <col min="8449" max="8449" width="85.5703125" style="631" customWidth="1"/>
    <col min="8450" max="8465" width="18.140625" style="631" customWidth="1"/>
    <col min="8466" max="8466" width="11.7109375" style="631" bestFit="1" customWidth="1"/>
    <col min="8467" max="8704" width="9.140625" style="631"/>
    <col min="8705" max="8705" width="85.5703125" style="631" customWidth="1"/>
    <col min="8706" max="8721" width="18.140625" style="631" customWidth="1"/>
    <col min="8722" max="8722" width="11.7109375" style="631" bestFit="1" customWidth="1"/>
    <col min="8723" max="8960" width="9.140625" style="631"/>
    <col min="8961" max="8961" width="85.5703125" style="631" customWidth="1"/>
    <col min="8962" max="8977" width="18.140625" style="631" customWidth="1"/>
    <col min="8978" max="8978" width="11.7109375" style="631" bestFit="1" customWidth="1"/>
    <col min="8979" max="9216" width="9.140625" style="631"/>
    <col min="9217" max="9217" width="85.5703125" style="631" customWidth="1"/>
    <col min="9218" max="9233" width="18.140625" style="631" customWidth="1"/>
    <col min="9234" max="9234" width="11.7109375" style="631" bestFit="1" customWidth="1"/>
    <col min="9235" max="9472" width="9.140625" style="631"/>
    <col min="9473" max="9473" width="85.5703125" style="631" customWidth="1"/>
    <col min="9474" max="9489" width="18.140625" style="631" customWidth="1"/>
    <col min="9490" max="9490" width="11.7109375" style="631" bestFit="1" customWidth="1"/>
    <col min="9491" max="9728" width="9.140625" style="631"/>
    <col min="9729" max="9729" width="85.5703125" style="631" customWidth="1"/>
    <col min="9730" max="9745" width="18.140625" style="631" customWidth="1"/>
    <col min="9746" max="9746" width="11.7109375" style="631" bestFit="1" customWidth="1"/>
    <col min="9747" max="9984" width="9.140625" style="631"/>
    <col min="9985" max="9985" width="85.5703125" style="631" customWidth="1"/>
    <col min="9986" max="10001" width="18.140625" style="631" customWidth="1"/>
    <col min="10002" max="10002" width="11.7109375" style="631" bestFit="1" customWidth="1"/>
    <col min="10003" max="10240" width="9.140625" style="631"/>
    <col min="10241" max="10241" width="85.5703125" style="631" customWidth="1"/>
    <col min="10242" max="10257" width="18.140625" style="631" customWidth="1"/>
    <col min="10258" max="10258" width="11.7109375" style="631" bestFit="1" customWidth="1"/>
    <col min="10259" max="10496" width="9.140625" style="631"/>
    <col min="10497" max="10497" width="85.5703125" style="631" customWidth="1"/>
    <col min="10498" max="10513" width="18.140625" style="631" customWidth="1"/>
    <col min="10514" max="10514" width="11.7109375" style="631" bestFit="1" customWidth="1"/>
    <col min="10515" max="10752" width="9.140625" style="631"/>
    <col min="10753" max="10753" width="85.5703125" style="631" customWidth="1"/>
    <col min="10754" max="10769" width="18.140625" style="631" customWidth="1"/>
    <col min="10770" max="10770" width="11.7109375" style="631" bestFit="1" customWidth="1"/>
    <col min="10771" max="11008" width="9.140625" style="631"/>
    <col min="11009" max="11009" width="85.5703125" style="631" customWidth="1"/>
    <col min="11010" max="11025" width="18.140625" style="631" customWidth="1"/>
    <col min="11026" max="11026" width="11.7109375" style="631" bestFit="1" customWidth="1"/>
    <col min="11027" max="11264" width="9.140625" style="631"/>
    <col min="11265" max="11265" width="85.5703125" style="631" customWidth="1"/>
    <col min="11266" max="11281" width="18.140625" style="631" customWidth="1"/>
    <col min="11282" max="11282" width="11.7109375" style="631" bestFit="1" customWidth="1"/>
    <col min="11283" max="11520" width="9.140625" style="631"/>
    <col min="11521" max="11521" width="85.5703125" style="631" customWidth="1"/>
    <col min="11522" max="11537" width="18.140625" style="631" customWidth="1"/>
    <col min="11538" max="11538" width="11.7109375" style="631" bestFit="1" customWidth="1"/>
    <col min="11539" max="11776" width="9.140625" style="631"/>
    <col min="11777" max="11777" width="85.5703125" style="631" customWidth="1"/>
    <col min="11778" max="11793" width="18.140625" style="631" customWidth="1"/>
    <col min="11794" max="11794" width="11.7109375" style="631" bestFit="1" customWidth="1"/>
    <col min="11795" max="12032" width="9.140625" style="631"/>
    <col min="12033" max="12033" width="85.5703125" style="631" customWidth="1"/>
    <col min="12034" max="12049" width="18.140625" style="631" customWidth="1"/>
    <col min="12050" max="12050" width="11.7109375" style="631" bestFit="1" customWidth="1"/>
    <col min="12051" max="12288" width="9.140625" style="631"/>
    <col min="12289" max="12289" width="85.5703125" style="631" customWidth="1"/>
    <col min="12290" max="12305" width="18.140625" style="631" customWidth="1"/>
    <col min="12306" max="12306" width="11.7109375" style="631" bestFit="1" customWidth="1"/>
    <col min="12307" max="12544" width="9.140625" style="631"/>
    <col min="12545" max="12545" width="85.5703125" style="631" customWidth="1"/>
    <col min="12546" max="12561" width="18.140625" style="631" customWidth="1"/>
    <col min="12562" max="12562" width="11.7109375" style="631" bestFit="1" customWidth="1"/>
    <col min="12563" max="12800" width="9.140625" style="631"/>
    <col min="12801" max="12801" width="85.5703125" style="631" customWidth="1"/>
    <col min="12802" max="12817" width="18.140625" style="631" customWidth="1"/>
    <col min="12818" max="12818" width="11.7109375" style="631" bestFit="1" customWidth="1"/>
    <col min="12819" max="13056" width="9.140625" style="631"/>
    <col min="13057" max="13057" width="85.5703125" style="631" customWidth="1"/>
    <col min="13058" max="13073" width="18.140625" style="631" customWidth="1"/>
    <col min="13074" max="13074" width="11.7109375" style="631" bestFit="1" customWidth="1"/>
    <col min="13075" max="13312" width="9.140625" style="631"/>
    <col min="13313" max="13313" width="85.5703125" style="631" customWidth="1"/>
    <col min="13314" max="13329" width="18.140625" style="631" customWidth="1"/>
    <col min="13330" max="13330" width="11.7109375" style="631" bestFit="1" customWidth="1"/>
    <col min="13331" max="13568" width="9.140625" style="631"/>
    <col min="13569" max="13569" width="85.5703125" style="631" customWidth="1"/>
    <col min="13570" max="13585" width="18.140625" style="631" customWidth="1"/>
    <col min="13586" max="13586" width="11.7109375" style="631" bestFit="1" customWidth="1"/>
    <col min="13587" max="13824" width="9.140625" style="631"/>
    <col min="13825" max="13825" width="85.5703125" style="631" customWidth="1"/>
    <col min="13826" max="13841" width="18.140625" style="631" customWidth="1"/>
    <col min="13842" max="13842" width="11.7109375" style="631" bestFit="1" customWidth="1"/>
    <col min="13843" max="14080" width="9.140625" style="631"/>
    <col min="14081" max="14081" width="85.5703125" style="631" customWidth="1"/>
    <col min="14082" max="14097" width="18.140625" style="631" customWidth="1"/>
    <col min="14098" max="14098" width="11.7109375" style="631" bestFit="1" customWidth="1"/>
    <col min="14099" max="14336" width="9.140625" style="631"/>
    <col min="14337" max="14337" width="85.5703125" style="631" customWidth="1"/>
    <col min="14338" max="14353" width="18.140625" style="631" customWidth="1"/>
    <col min="14354" max="14354" width="11.7109375" style="631" bestFit="1" customWidth="1"/>
    <col min="14355" max="14592" width="9.140625" style="631"/>
    <col min="14593" max="14593" width="85.5703125" style="631" customWidth="1"/>
    <col min="14594" max="14609" width="18.140625" style="631" customWidth="1"/>
    <col min="14610" max="14610" width="11.7109375" style="631" bestFit="1" customWidth="1"/>
    <col min="14611" max="14848" width="9.140625" style="631"/>
    <col min="14849" max="14849" width="85.5703125" style="631" customWidth="1"/>
    <col min="14850" max="14865" width="18.140625" style="631" customWidth="1"/>
    <col min="14866" max="14866" width="11.7109375" style="631" bestFit="1" customWidth="1"/>
    <col min="14867" max="15104" width="9.140625" style="631"/>
    <col min="15105" max="15105" width="85.5703125" style="631" customWidth="1"/>
    <col min="15106" max="15121" width="18.140625" style="631" customWidth="1"/>
    <col min="15122" max="15122" width="11.7109375" style="631" bestFit="1" customWidth="1"/>
    <col min="15123" max="15360" width="9.140625" style="631"/>
    <col min="15361" max="15361" width="85.5703125" style="631" customWidth="1"/>
    <col min="15362" max="15377" width="18.140625" style="631" customWidth="1"/>
    <col min="15378" max="15378" width="11.7109375" style="631" bestFit="1" customWidth="1"/>
    <col min="15379" max="15616" width="9.140625" style="631"/>
    <col min="15617" max="15617" width="85.5703125" style="631" customWidth="1"/>
    <col min="15618" max="15633" width="18.140625" style="631" customWidth="1"/>
    <col min="15634" max="15634" width="11.7109375" style="631" bestFit="1" customWidth="1"/>
    <col min="15635" max="15872" width="9.140625" style="631"/>
    <col min="15873" max="15873" width="85.5703125" style="631" customWidth="1"/>
    <col min="15874" max="15889" width="18.140625" style="631" customWidth="1"/>
    <col min="15890" max="15890" width="11.7109375" style="631" bestFit="1" customWidth="1"/>
    <col min="15891" max="16128" width="9.140625" style="631"/>
    <col min="16129" max="16129" width="85.5703125" style="631" customWidth="1"/>
    <col min="16130" max="16145" width="18.140625" style="631" customWidth="1"/>
    <col min="16146" max="16146" width="11.7109375" style="631" bestFit="1" customWidth="1"/>
    <col min="16147" max="16384" width="9.140625" style="631"/>
  </cols>
  <sheetData>
    <row r="1" spans="1:19" ht="30" customHeight="1">
      <c r="A1" s="748" t="s">
        <v>962</v>
      </c>
      <c r="B1" s="748"/>
      <c r="C1" s="748"/>
      <c r="D1" s="748"/>
      <c r="E1" s="748"/>
      <c r="F1" s="748"/>
      <c r="G1" s="748"/>
      <c r="H1" s="748"/>
      <c r="I1" s="748"/>
      <c r="J1" s="748"/>
      <c r="K1" s="748"/>
      <c r="L1" s="748"/>
      <c r="M1" s="748"/>
      <c r="N1" s="748"/>
      <c r="O1" s="748"/>
      <c r="P1" s="748"/>
      <c r="Q1" s="748"/>
      <c r="R1" s="748"/>
      <c r="S1" s="748"/>
    </row>
    <row r="2" spans="1:19" ht="15" customHeight="1">
      <c r="A2" s="749" t="s">
        <v>650</v>
      </c>
      <c r="B2" s="749"/>
      <c r="C2" s="749"/>
      <c r="D2" s="749"/>
      <c r="E2" s="749"/>
      <c r="F2" s="749"/>
      <c r="G2" s="749"/>
      <c r="H2" s="749"/>
      <c r="I2" s="749"/>
      <c r="J2" s="749"/>
      <c r="K2" s="749"/>
      <c r="L2" s="749"/>
      <c r="M2" s="749"/>
      <c r="N2" s="749"/>
      <c r="O2" s="749"/>
      <c r="P2" s="749"/>
      <c r="Q2" s="749"/>
      <c r="R2" s="749"/>
      <c r="S2" s="749"/>
    </row>
    <row r="3" spans="1:19" ht="15" customHeight="1">
      <c r="A3" s="761" t="s">
        <v>1506</v>
      </c>
      <c r="B3" s="761"/>
      <c r="C3" s="761"/>
      <c r="D3" s="761"/>
      <c r="E3" s="761"/>
      <c r="F3" s="761"/>
      <c r="G3" s="761"/>
      <c r="H3" s="761"/>
      <c r="I3" s="761"/>
      <c r="J3" s="761"/>
      <c r="K3" s="761"/>
      <c r="L3" s="761"/>
      <c r="M3" s="761"/>
      <c r="N3" s="761"/>
      <c r="O3" s="761"/>
      <c r="P3" s="761"/>
      <c r="Q3" s="761"/>
      <c r="R3" s="761"/>
      <c r="S3" s="761"/>
    </row>
    <row r="4" spans="1:19" s="78" customFormat="1" ht="30" customHeight="1">
      <c r="A4" s="750" t="s">
        <v>651</v>
      </c>
      <c r="B4" s="750"/>
      <c r="C4" s="750"/>
      <c r="D4" s="750"/>
      <c r="E4" s="750"/>
      <c r="F4" s="750"/>
      <c r="G4" s="750"/>
      <c r="H4" s="750"/>
      <c r="I4" s="750"/>
      <c r="J4" s="750"/>
      <c r="K4" s="750"/>
      <c r="L4" s="750"/>
      <c r="M4" s="750"/>
      <c r="N4" s="750"/>
      <c r="O4" s="750"/>
      <c r="P4" s="750"/>
      <c r="Q4" s="750"/>
      <c r="R4" s="750"/>
      <c r="S4" s="750"/>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1" t="s">
        <v>652</v>
      </c>
      <c r="B7" s="439">
        <v>0.19869999999999999</v>
      </c>
      <c r="C7" s="439">
        <v>0.14710000000000001</v>
      </c>
      <c r="D7" s="439">
        <v>0.23980000000000001</v>
      </c>
      <c r="E7" s="439">
        <v>0.31319999999999998</v>
      </c>
      <c r="F7" s="439">
        <v>0.2727</v>
      </c>
      <c r="G7" s="439">
        <v>0.22409999999999999</v>
      </c>
      <c r="H7" s="439">
        <v>0.21510000000000001</v>
      </c>
      <c r="I7" s="439">
        <v>0.29089999999999999</v>
      </c>
      <c r="J7" s="439">
        <v>0.26450000000000001</v>
      </c>
      <c r="K7" s="439">
        <v>0.23119999999999999</v>
      </c>
      <c r="L7" s="439">
        <v>0.41760000000000003</v>
      </c>
      <c r="M7" s="439">
        <v>0.1641</v>
      </c>
      <c r="N7" s="439">
        <v>0.20660000000000001</v>
      </c>
      <c r="O7" s="439">
        <v>0.1573</v>
      </c>
      <c r="P7" s="439">
        <v>0.1431</v>
      </c>
      <c r="Q7" s="439">
        <v>0.17150000000000001</v>
      </c>
      <c r="R7" s="439">
        <v>0.13569999999999999</v>
      </c>
      <c r="S7" s="439">
        <v>0.15090000000000001</v>
      </c>
    </row>
    <row r="8" spans="1:19" ht="15" customHeight="1">
      <c r="A8" s="120" t="s">
        <v>653</v>
      </c>
      <c r="B8" s="121">
        <v>505197441.16000003</v>
      </c>
      <c r="C8" s="121">
        <v>219029978.59</v>
      </c>
      <c r="D8" s="121">
        <v>117772891.16</v>
      </c>
      <c r="E8" s="121">
        <v>36702738.549999997</v>
      </c>
      <c r="F8" s="121">
        <v>31725821.850000001</v>
      </c>
      <c r="G8" s="121">
        <v>40239317.560000002</v>
      </c>
      <c r="H8" s="121">
        <v>13447582.810000001</v>
      </c>
      <c r="I8" s="121">
        <v>23293638.809999999</v>
      </c>
      <c r="J8" s="121">
        <v>11804726.66</v>
      </c>
      <c r="K8" s="121">
        <v>12947990.460000001</v>
      </c>
      <c r="L8" s="121">
        <v>10260727.199999999</v>
      </c>
      <c r="M8" s="121">
        <v>12020564.859999999</v>
      </c>
      <c r="N8" s="121">
        <v>23346377.260000002</v>
      </c>
      <c r="O8" s="121">
        <v>24804012.719999999</v>
      </c>
      <c r="P8" s="121">
        <v>13068185.15</v>
      </c>
      <c r="Q8" s="121">
        <v>4701593.32</v>
      </c>
      <c r="R8" s="121">
        <v>11985979.01</v>
      </c>
      <c r="S8" s="121">
        <v>10039417.84</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130394167.56</v>
      </c>
      <c r="C10" s="121">
        <v>95289558.870000005</v>
      </c>
      <c r="D10" s="121">
        <v>30216903.190000001</v>
      </c>
      <c r="E10" s="121">
        <v>22615504.48</v>
      </c>
      <c r="F10" s="121">
        <v>43614362.329999998</v>
      </c>
      <c r="G10" s="121">
        <v>21902325.32</v>
      </c>
      <c r="H10" s="121">
        <v>22480804.91</v>
      </c>
      <c r="I10" s="121">
        <v>25655924.550000001</v>
      </c>
      <c r="J10" s="121">
        <v>28871604.52</v>
      </c>
      <c r="K10" s="121">
        <v>5091651.8</v>
      </c>
      <c r="L10" s="121">
        <v>6274467.2000000002</v>
      </c>
      <c r="M10" s="121">
        <v>1631620.61</v>
      </c>
      <c r="N10" s="121">
        <v>17026118.09</v>
      </c>
      <c r="O10" s="121">
        <v>20739236.09</v>
      </c>
      <c r="P10" s="121">
        <v>2787873.62</v>
      </c>
      <c r="Q10" s="121">
        <v>0</v>
      </c>
      <c r="R10" s="121">
        <v>8801184.2300000004</v>
      </c>
      <c r="S10" s="121">
        <v>23421391.210000001</v>
      </c>
    </row>
    <row r="11" spans="1:19" s="276" customFormat="1" ht="15" customHeight="1">
      <c r="A11" s="120" t="s">
        <v>656</v>
      </c>
      <c r="B11" s="121">
        <v>131561145.90000001</v>
      </c>
      <c r="C11" s="121">
        <v>53918486.700000003</v>
      </c>
      <c r="D11" s="121">
        <v>65057365.009999998</v>
      </c>
      <c r="E11" s="121">
        <v>13825040.359999999</v>
      </c>
      <c r="F11" s="121">
        <v>56197045.710000001</v>
      </c>
      <c r="G11" s="121">
        <v>45547866.280000001</v>
      </c>
      <c r="H11" s="121">
        <v>20267706.949999999</v>
      </c>
      <c r="I11" s="121">
        <v>24275735.719999999</v>
      </c>
      <c r="J11" s="121">
        <v>35305344.030000001</v>
      </c>
      <c r="K11" s="121">
        <v>9481157.2699999996</v>
      </c>
      <c r="L11" s="121">
        <v>8261792.46</v>
      </c>
      <c r="M11" s="121">
        <v>6352705.96</v>
      </c>
      <c r="N11" s="121">
        <v>61410421.990000002</v>
      </c>
      <c r="O11" s="121">
        <v>7837901.9299999997</v>
      </c>
      <c r="P11" s="121">
        <v>9667995.9900000002</v>
      </c>
      <c r="Q11" s="121">
        <v>13412925.699999999</v>
      </c>
      <c r="R11" s="121">
        <v>12911925.119999999</v>
      </c>
      <c r="S11" s="121">
        <v>14552869.140000001</v>
      </c>
    </row>
    <row r="12" spans="1:19" s="276" customFormat="1" ht="15" customHeight="1">
      <c r="A12" s="120" t="s">
        <v>657</v>
      </c>
      <c r="B12" s="121">
        <v>95393923.170000002</v>
      </c>
      <c r="C12" s="121">
        <v>83989252.560000002</v>
      </c>
      <c r="D12" s="121">
        <v>13558721.390000001</v>
      </c>
      <c r="E12" s="121">
        <v>0</v>
      </c>
      <c r="F12" s="121">
        <v>370850.52</v>
      </c>
      <c r="G12" s="121">
        <v>3148868.11</v>
      </c>
      <c r="H12" s="121">
        <v>0</v>
      </c>
      <c r="I12" s="121">
        <v>14689609.43</v>
      </c>
      <c r="J12" s="121">
        <v>6628161.0899999999</v>
      </c>
      <c r="K12" s="121">
        <v>547579.49</v>
      </c>
      <c r="L12" s="121">
        <v>1143632.29</v>
      </c>
      <c r="M12" s="121">
        <v>0</v>
      </c>
      <c r="N12" s="121">
        <v>0</v>
      </c>
      <c r="O12" s="121">
        <v>2520080.15</v>
      </c>
      <c r="P12" s="121">
        <v>0</v>
      </c>
      <c r="Q12" s="121">
        <v>0</v>
      </c>
      <c r="R12" s="121">
        <v>3528742.43</v>
      </c>
      <c r="S12" s="121">
        <v>0</v>
      </c>
    </row>
    <row r="13" spans="1:19" s="276" customFormat="1" ht="15" customHeight="1">
      <c r="A13" s="120" t="s">
        <v>658</v>
      </c>
      <c r="B13" s="121">
        <v>1051140255.37</v>
      </c>
      <c r="C13" s="121">
        <v>701390141.09000003</v>
      </c>
      <c r="D13" s="121">
        <v>282833950.74000001</v>
      </c>
      <c r="E13" s="121">
        <v>71117083.430000007</v>
      </c>
      <c r="F13" s="121">
        <v>161071212.47</v>
      </c>
      <c r="G13" s="121">
        <v>305612721.81999999</v>
      </c>
      <c r="H13" s="121">
        <v>180754597.02000001</v>
      </c>
      <c r="I13" s="121">
        <v>152362924.19</v>
      </c>
      <c r="J13" s="121">
        <v>131974039.39</v>
      </c>
      <c r="K13" s="121">
        <v>126146906.31</v>
      </c>
      <c r="L13" s="121">
        <v>103217765.40000001</v>
      </c>
      <c r="M13" s="121">
        <v>66744719.600000001</v>
      </c>
      <c r="N13" s="121">
        <v>211694054.33000001</v>
      </c>
      <c r="O13" s="121">
        <v>123098718.59999999</v>
      </c>
      <c r="P13" s="121">
        <v>73939881.870000005</v>
      </c>
      <c r="Q13" s="121">
        <v>52736374.380000003</v>
      </c>
      <c r="R13" s="121">
        <v>87946133.709999993</v>
      </c>
      <c r="S13" s="121">
        <v>183655639.94</v>
      </c>
    </row>
    <row r="14" spans="1:19" s="21" customFormat="1" ht="15" customHeight="1">
      <c r="A14" s="292" t="s">
        <v>659</v>
      </c>
      <c r="B14" s="293">
        <v>1913686933.1600001</v>
      </c>
      <c r="C14" s="293">
        <v>1153617417.8099999</v>
      </c>
      <c r="D14" s="293">
        <v>509439831.49000001</v>
      </c>
      <c r="E14" s="293">
        <v>144260366.81999999</v>
      </c>
      <c r="F14" s="293">
        <v>292979292.88</v>
      </c>
      <c r="G14" s="293">
        <v>416451099.08999997</v>
      </c>
      <c r="H14" s="293">
        <v>236950691.69</v>
      </c>
      <c r="I14" s="293">
        <v>240277832.69999999</v>
      </c>
      <c r="J14" s="293">
        <v>214583875.69</v>
      </c>
      <c r="K14" s="293">
        <v>154215285.33000001</v>
      </c>
      <c r="L14" s="293">
        <v>129158384.55</v>
      </c>
      <c r="M14" s="293">
        <v>86749611.030000001</v>
      </c>
      <c r="N14" s="293">
        <v>313476971.67000002</v>
      </c>
      <c r="O14" s="293">
        <v>178999949.49000001</v>
      </c>
      <c r="P14" s="293">
        <v>99463936.629999995</v>
      </c>
      <c r="Q14" s="293">
        <v>70850893.400000006</v>
      </c>
      <c r="R14" s="293">
        <v>125173964.5</v>
      </c>
      <c r="S14" s="293">
        <v>231669318.13</v>
      </c>
    </row>
    <row r="15" spans="1:19" s="276" customFormat="1" ht="15" customHeight="1">
      <c r="A15" s="120" t="s">
        <v>660</v>
      </c>
      <c r="B15" s="121">
        <v>1214545104.2095001</v>
      </c>
      <c r="C15" s="121">
        <v>810399235.63399994</v>
      </c>
      <c r="D15" s="121">
        <v>331575054.92549998</v>
      </c>
      <c r="E15" s="121">
        <v>82552704.505999997</v>
      </c>
      <c r="F15" s="121">
        <v>198170745.68099999</v>
      </c>
      <c r="G15" s="121">
        <v>335128771.10650003</v>
      </c>
      <c r="H15" s="121">
        <v>195384611.477</v>
      </c>
      <c r="I15" s="121">
        <v>180649184.0325</v>
      </c>
      <c r="J15" s="121">
        <v>160372153.12650001</v>
      </c>
      <c r="K15" s="121">
        <v>132316499.9225</v>
      </c>
      <c r="L15" s="121">
        <v>109461279.28749999</v>
      </c>
      <c r="M15" s="121">
        <v>70247396.702000007</v>
      </c>
      <c r="N15" s="121">
        <v>245804488.94299999</v>
      </c>
      <c r="O15" s="121">
        <v>133055576.8955</v>
      </c>
      <c r="P15" s="121">
        <v>79331454.589000002</v>
      </c>
      <c r="Q15" s="121">
        <v>59442837.229999997</v>
      </c>
      <c r="R15" s="121">
        <v>98808889.938500002</v>
      </c>
      <c r="S15" s="121">
        <v>195616352.752</v>
      </c>
    </row>
    <row r="16" spans="1:19" s="23" customFormat="1" ht="15" customHeight="1">
      <c r="A16" s="244" t="s">
        <v>661</v>
      </c>
      <c r="B16" s="294">
        <v>0.63470000000000004</v>
      </c>
      <c r="C16" s="294">
        <v>0.70250000000000001</v>
      </c>
      <c r="D16" s="294">
        <v>0.65090000000000003</v>
      </c>
      <c r="E16" s="294">
        <v>0.57220000000000004</v>
      </c>
      <c r="F16" s="294">
        <v>0.6764</v>
      </c>
      <c r="G16" s="294">
        <v>0.80469999999999997</v>
      </c>
      <c r="H16" s="294">
        <v>0.8246</v>
      </c>
      <c r="I16" s="294">
        <v>0.75180000000000002</v>
      </c>
      <c r="J16" s="294">
        <v>0.74739999999999995</v>
      </c>
      <c r="K16" s="294">
        <v>0.85799999999999998</v>
      </c>
      <c r="L16" s="294">
        <v>0.84750000000000003</v>
      </c>
      <c r="M16" s="294">
        <v>0.80979999999999996</v>
      </c>
      <c r="N16" s="294">
        <v>0.78410000000000002</v>
      </c>
      <c r="O16" s="294">
        <v>0.74329999999999996</v>
      </c>
      <c r="P16" s="294">
        <v>0.79759999999999998</v>
      </c>
      <c r="Q16" s="294">
        <v>0.83899999999999997</v>
      </c>
      <c r="R16" s="294">
        <v>0.78939999999999999</v>
      </c>
      <c r="S16" s="294">
        <v>0.84440000000000004</v>
      </c>
    </row>
    <row r="17" spans="1:19" s="276" customFormat="1" ht="15" customHeight="1">
      <c r="A17" s="292" t="s">
        <v>662</v>
      </c>
      <c r="B17" s="293">
        <v>121454510.421</v>
      </c>
      <c r="C17" s="293">
        <v>81039923.5634</v>
      </c>
      <c r="D17" s="293">
        <v>33157505.492600001</v>
      </c>
      <c r="E17" s="293">
        <v>8255270.4506000001</v>
      </c>
      <c r="F17" s="293">
        <v>19817074.568100002</v>
      </c>
      <c r="G17" s="293">
        <v>33512877.1107</v>
      </c>
      <c r="H17" s="293">
        <v>19538461.147700001</v>
      </c>
      <c r="I17" s="293">
        <v>18064918.403299998</v>
      </c>
      <c r="J17" s="293">
        <v>16037215.3127</v>
      </c>
      <c r="K17" s="293">
        <v>13231649.9923</v>
      </c>
      <c r="L17" s="293">
        <v>10946127.9288</v>
      </c>
      <c r="M17" s="293">
        <v>7024739.6701999996</v>
      </c>
      <c r="N17" s="293">
        <v>24580448.894299999</v>
      </c>
      <c r="O17" s="293">
        <v>13305557.6896</v>
      </c>
      <c r="P17" s="293">
        <v>7933145.4589</v>
      </c>
      <c r="Q17" s="293">
        <v>5944283.7230000002</v>
      </c>
      <c r="R17" s="293">
        <v>9880888.9938999992</v>
      </c>
      <c r="S17" s="293">
        <v>19561635.275199998</v>
      </c>
    </row>
    <row r="18" spans="1:19" s="276" customFormat="1" ht="15" customHeight="1">
      <c r="A18" s="120" t="s">
        <v>663</v>
      </c>
      <c r="B18" s="121">
        <v>197893214</v>
      </c>
      <c r="C18" s="121">
        <v>115771711</v>
      </c>
      <c r="D18" s="121">
        <v>73191520</v>
      </c>
      <c r="E18" s="121">
        <v>31082494</v>
      </c>
      <c r="F18" s="121">
        <v>50906858</v>
      </c>
      <c r="G18" s="121">
        <v>75080049</v>
      </c>
      <c r="H18" s="121">
        <v>40503133</v>
      </c>
      <c r="I18" s="121">
        <v>52053497</v>
      </c>
      <c r="J18" s="121">
        <v>42410469</v>
      </c>
      <c r="K18" s="121">
        <v>30688712</v>
      </c>
      <c r="L18" s="121">
        <v>42028451</v>
      </c>
      <c r="M18" s="121">
        <v>12021613</v>
      </c>
      <c r="N18" s="121">
        <v>39458629</v>
      </c>
      <c r="O18" s="121">
        <v>19975284</v>
      </c>
      <c r="P18" s="121">
        <v>11174783</v>
      </c>
      <c r="Q18" s="121">
        <v>10210804</v>
      </c>
      <c r="R18" s="121">
        <v>13391017</v>
      </c>
      <c r="S18" s="121">
        <v>27171604</v>
      </c>
    </row>
    <row r="19" spans="1:19" s="276" customFormat="1" ht="15" customHeight="1">
      <c r="A19" s="120" t="s">
        <v>664</v>
      </c>
      <c r="B19" s="121">
        <v>0</v>
      </c>
      <c r="C19" s="121">
        <v>0</v>
      </c>
      <c r="D19" s="121">
        <v>0</v>
      </c>
      <c r="E19" s="121">
        <v>1</v>
      </c>
      <c r="F19" s="121">
        <v>0</v>
      </c>
      <c r="G19" s="121">
        <v>39</v>
      </c>
      <c r="H19" s="121">
        <v>0</v>
      </c>
      <c r="I19" s="121">
        <v>0</v>
      </c>
      <c r="J19" s="121">
        <v>0</v>
      </c>
      <c r="K19" s="121">
        <v>265</v>
      </c>
      <c r="L19" s="121">
        <v>0</v>
      </c>
      <c r="M19" s="121">
        <v>0</v>
      </c>
      <c r="N19" s="121">
        <v>0</v>
      </c>
      <c r="O19" s="121">
        <v>0</v>
      </c>
      <c r="P19" s="121">
        <v>0</v>
      </c>
      <c r="Q19" s="121">
        <v>0</v>
      </c>
      <c r="R19" s="121">
        <v>0</v>
      </c>
      <c r="S19" s="121">
        <v>0</v>
      </c>
    </row>
    <row r="20" spans="1:19"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19" s="276" customFormat="1" ht="15" customHeight="1">
      <c r="A21" s="120" t="s">
        <v>666</v>
      </c>
      <c r="B21" s="121">
        <v>0</v>
      </c>
      <c r="C21" s="121">
        <v>0</v>
      </c>
      <c r="D21" s="121">
        <v>0</v>
      </c>
      <c r="E21" s="121">
        <v>5628710</v>
      </c>
      <c r="F21" s="121">
        <v>0</v>
      </c>
      <c r="G21" s="121">
        <v>0</v>
      </c>
      <c r="H21" s="121">
        <v>37354</v>
      </c>
      <c r="I21" s="121">
        <v>132941</v>
      </c>
      <c r="J21" s="121">
        <v>0</v>
      </c>
      <c r="K21" s="121">
        <v>100321</v>
      </c>
      <c r="L21" s="121">
        <v>0</v>
      </c>
      <c r="M21" s="121">
        <v>930694</v>
      </c>
      <c r="N21" s="121">
        <v>0</v>
      </c>
      <c r="O21" s="121">
        <v>240233</v>
      </c>
      <c r="P21" s="121">
        <v>989581</v>
      </c>
      <c r="Q21" s="121">
        <v>16337</v>
      </c>
      <c r="R21" s="121">
        <v>502320</v>
      </c>
      <c r="S21" s="121">
        <v>0</v>
      </c>
    </row>
    <row r="22" spans="1:19" s="276" customFormat="1" ht="15" customHeight="1">
      <c r="A22" s="292" t="s">
        <v>667</v>
      </c>
      <c r="B22" s="293">
        <v>197893214</v>
      </c>
      <c r="C22" s="293">
        <v>115771711</v>
      </c>
      <c r="D22" s="293">
        <v>73191520</v>
      </c>
      <c r="E22" s="293">
        <v>25453783</v>
      </c>
      <c r="F22" s="293">
        <v>50906858</v>
      </c>
      <c r="G22" s="293">
        <v>75080010</v>
      </c>
      <c r="H22" s="293">
        <v>40465779</v>
      </c>
      <c r="I22" s="293">
        <v>51920556</v>
      </c>
      <c r="J22" s="293">
        <v>42410469</v>
      </c>
      <c r="K22" s="293">
        <v>30588126</v>
      </c>
      <c r="L22" s="293">
        <v>42028451</v>
      </c>
      <c r="M22" s="293">
        <v>11090919</v>
      </c>
      <c r="N22" s="293">
        <v>39458629</v>
      </c>
      <c r="O22" s="293">
        <v>19735051</v>
      </c>
      <c r="P22" s="293">
        <v>10185202</v>
      </c>
      <c r="Q22" s="293">
        <v>10194467</v>
      </c>
      <c r="R22" s="293">
        <v>12888697</v>
      </c>
      <c r="S22" s="293">
        <v>27171604</v>
      </c>
    </row>
    <row r="23" spans="1:19"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19"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19"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19"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19" s="36" customFormat="1" ht="15" customHeight="1">
      <c r="A27" s="244" t="s">
        <v>672</v>
      </c>
      <c r="B27" s="121">
        <v>43461919</v>
      </c>
      <c r="C27" s="121">
        <v>3443456</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19"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19" s="36" customFormat="1" ht="15" customHeight="1">
      <c r="A29" s="295" t="s">
        <v>674</v>
      </c>
      <c r="B29" s="293">
        <v>43461919</v>
      </c>
      <c r="C29" s="293">
        <v>3443456</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19"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19"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19" s="276" customFormat="1" ht="15" customHeight="1">
      <c r="A32" s="292" t="s">
        <v>677</v>
      </c>
      <c r="B32" s="293">
        <v>241355133</v>
      </c>
      <c r="C32" s="293">
        <v>119215167</v>
      </c>
      <c r="D32" s="293">
        <v>79510502</v>
      </c>
      <c r="E32" s="293">
        <v>25853783</v>
      </c>
      <c r="F32" s="293">
        <v>54038844</v>
      </c>
      <c r="G32" s="293">
        <v>75090423</v>
      </c>
      <c r="H32" s="293">
        <v>42026555</v>
      </c>
      <c r="I32" s="293">
        <v>52553896</v>
      </c>
      <c r="J32" s="293">
        <v>42410469</v>
      </c>
      <c r="K32" s="293">
        <v>30588126</v>
      </c>
      <c r="L32" s="293">
        <v>45715059</v>
      </c>
      <c r="M32" s="293">
        <v>11529594</v>
      </c>
      <c r="N32" s="293">
        <v>50775483</v>
      </c>
      <c r="O32" s="293">
        <v>20935051</v>
      </c>
      <c r="P32" s="293">
        <v>11352357</v>
      </c>
      <c r="Q32" s="293">
        <v>10194467</v>
      </c>
      <c r="R32" s="293">
        <v>13411396</v>
      </c>
      <c r="S32" s="293">
        <v>29527505</v>
      </c>
    </row>
    <row r="33" spans="1:19" ht="15" customHeight="1">
      <c r="A33" s="120" t="s">
        <v>678</v>
      </c>
      <c r="B33" s="121">
        <v>119900622.5791</v>
      </c>
      <c r="C33" s="121">
        <v>38175243.4366</v>
      </c>
      <c r="D33" s="121">
        <v>46352996.5075</v>
      </c>
      <c r="E33" s="121">
        <v>17598512.549400002</v>
      </c>
      <c r="F33" s="121">
        <v>34221769.431900002</v>
      </c>
      <c r="G33" s="121">
        <v>41577545.889399998</v>
      </c>
      <c r="H33" s="121">
        <v>22488093.852299999</v>
      </c>
      <c r="I33" s="121">
        <v>34488977.596799999</v>
      </c>
      <c r="J33" s="121">
        <v>26373253.687399998</v>
      </c>
      <c r="K33" s="121">
        <v>17356476.007800002</v>
      </c>
      <c r="L33" s="121">
        <v>34768931.0713</v>
      </c>
      <c r="M33" s="121">
        <v>4504854.3298000004</v>
      </c>
      <c r="N33" s="121">
        <v>26195034.105700001</v>
      </c>
      <c r="O33" s="121">
        <v>7629493.3104999997</v>
      </c>
      <c r="P33" s="121">
        <v>3419211.5411</v>
      </c>
      <c r="Q33" s="121">
        <v>4250183.2769999998</v>
      </c>
      <c r="R33" s="121">
        <v>3530507.0062000002</v>
      </c>
      <c r="S33" s="121">
        <v>9965869.7248</v>
      </c>
    </row>
    <row r="34" spans="1:19" s="296" customFormat="1" ht="15" customHeight="1">
      <c r="A34" s="120" t="s">
        <v>679</v>
      </c>
      <c r="B34" s="246">
        <v>0.222</v>
      </c>
      <c r="C34" s="246">
        <v>0.17150000000000001</v>
      </c>
      <c r="D34" s="246">
        <v>0.22919999999999999</v>
      </c>
      <c r="E34" s="246">
        <v>0.108</v>
      </c>
      <c r="F34" s="246">
        <v>8.6800000000000002E-2</v>
      </c>
      <c r="G34" s="246">
        <v>5.8700000000000002E-2</v>
      </c>
      <c r="H34" s="246">
        <v>8.3199999999999996E-2</v>
      </c>
      <c r="I34" s="246">
        <v>3.1300000000000001E-2</v>
      </c>
      <c r="J34" s="246">
        <v>6.0600000000000001E-2</v>
      </c>
      <c r="K34" s="246">
        <v>6.5199999999999994E-2</v>
      </c>
      <c r="L34" s="246">
        <v>8.7499999999999994E-2</v>
      </c>
      <c r="M34" s="246">
        <v>0.1847</v>
      </c>
      <c r="N34" s="246">
        <v>6.83E-2</v>
      </c>
      <c r="O34" s="246">
        <v>0.1268</v>
      </c>
      <c r="P34" s="246">
        <v>0.21379999999999999</v>
      </c>
      <c r="Q34" s="246">
        <v>0.1527</v>
      </c>
      <c r="R34" s="246">
        <v>0.16450000000000001</v>
      </c>
      <c r="S34" s="246">
        <v>8.6099999999999996E-2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29"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activeCell="A3" sqref="A3:U3"/>
    </sheetView>
  </sheetViews>
  <sheetFormatPr defaultColWidth="9.140625" defaultRowHeight="12.75"/>
  <cols>
    <col min="1" max="1" width="85.5703125" style="33" customWidth="1"/>
    <col min="2" max="2" width="10.7109375" style="631" bestFit="1" customWidth="1"/>
    <col min="3" max="9" width="11.7109375" style="631"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4.42578125" style="297" bestFit="1" customWidth="1"/>
    <col min="22" max="200" width="9.140625" style="631" customWidth="1"/>
    <col min="201" max="258" width="9.140625" style="631"/>
    <col min="259" max="259" width="85.5703125" style="631" customWidth="1"/>
    <col min="260" max="275" width="18.140625" style="631" customWidth="1"/>
    <col min="276" max="456" width="9.140625" style="631" customWidth="1"/>
    <col min="457" max="514" width="9.140625" style="631"/>
    <col min="515" max="515" width="85.5703125" style="631" customWidth="1"/>
    <col min="516" max="531" width="18.140625" style="631" customWidth="1"/>
    <col min="532" max="712" width="9.140625" style="631" customWidth="1"/>
    <col min="713" max="770" width="9.140625" style="631"/>
    <col min="771" max="771" width="85.5703125" style="631" customWidth="1"/>
    <col min="772" max="787" width="18.140625" style="631" customWidth="1"/>
    <col min="788" max="968" width="9.140625" style="631" customWidth="1"/>
    <col min="969" max="1026" width="9.140625" style="631"/>
    <col min="1027" max="1027" width="85.5703125" style="631" customWidth="1"/>
    <col min="1028" max="1043" width="18.140625" style="631" customWidth="1"/>
    <col min="1044" max="1224" width="9.140625" style="631" customWidth="1"/>
    <col min="1225" max="1282" width="9.140625" style="631"/>
    <col min="1283" max="1283" width="85.5703125" style="631" customWidth="1"/>
    <col min="1284" max="1299" width="18.140625" style="631" customWidth="1"/>
    <col min="1300" max="1480" width="9.140625" style="631" customWidth="1"/>
    <col min="1481" max="1538" width="9.140625" style="631"/>
    <col min="1539" max="1539" width="85.5703125" style="631" customWidth="1"/>
    <col min="1540" max="1555" width="18.140625" style="631" customWidth="1"/>
    <col min="1556" max="1736" width="9.140625" style="631" customWidth="1"/>
    <col min="1737" max="1794" width="9.140625" style="631"/>
    <col min="1795" max="1795" width="85.5703125" style="631" customWidth="1"/>
    <col min="1796" max="1811" width="18.140625" style="631" customWidth="1"/>
    <col min="1812" max="1992" width="9.140625" style="631" customWidth="1"/>
    <col min="1993" max="2050" width="9.140625" style="631"/>
    <col min="2051" max="2051" width="85.5703125" style="631" customWidth="1"/>
    <col min="2052" max="2067" width="18.140625" style="631" customWidth="1"/>
    <col min="2068" max="2248" width="9.140625" style="631" customWidth="1"/>
    <col min="2249" max="2306" width="9.140625" style="631"/>
    <col min="2307" max="2307" width="85.5703125" style="631" customWidth="1"/>
    <col min="2308" max="2323" width="18.140625" style="631" customWidth="1"/>
    <col min="2324" max="2504" width="9.140625" style="631" customWidth="1"/>
    <col min="2505" max="2562" width="9.140625" style="631"/>
    <col min="2563" max="2563" width="85.5703125" style="631" customWidth="1"/>
    <col min="2564" max="2579" width="18.140625" style="631" customWidth="1"/>
    <col min="2580" max="2760" width="9.140625" style="631" customWidth="1"/>
    <col min="2761" max="2818" width="9.140625" style="631"/>
    <col min="2819" max="2819" width="85.5703125" style="631" customWidth="1"/>
    <col min="2820" max="2835" width="18.140625" style="631" customWidth="1"/>
    <col min="2836" max="3016" width="9.140625" style="631" customWidth="1"/>
    <col min="3017" max="3074" width="9.140625" style="631"/>
    <col min="3075" max="3075" width="85.5703125" style="631" customWidth="1"/>
    <col min="3076" max="3091" width="18.140625" style="631" customWidth="1"/>
    <col min="3092" max="3272" width="9.140625" style="631" customWidth="1"/>
    <col min="3273" max="3330" width="9.140625" style="631"/>
    <col min="3331" max="3331" width="85.5703125" style="631" customWidth="1"/>
    <col min="3332" max="3347" width="18.140625" style="631" customWidth="1"/>
    <col min="3348" max="3528" width="9.140625" style="631" customWidth="1"/>
    <col min="3529" max="3586" width="9.140625" style="631"/>
    <col min="3587" max="3587" width="85.5703125" style="631" customWidth="1"/>
    <col min="3588" max="3603" width="18.140625" style="631" customWidth="1"/>
    <col min="3604" max="3784" width="9.140625" style="631" customWidth="1"/>
    <col min="3785" max="3842" width="9.140625" style="631"/>
    <col min="3843" max="3843" width="85.5703125" style="631" customWidth="1"/>
    <col min="3844" max="3859" width="18.140625" style="631" customWidth="1"/>
    <col min="3860" max="4040" width="9.140625" style="631" customWidth="1"/>
    <col min="4041" max="4098" width="9.140625" style="631"/>
    <col min="4099" max="4099" width="85.5703125" style="631" customWidth="1"/>
    <col min="4100" max="4115" width="18.140625" style="631" customWidth="1"/>
    <col min="4116" max="4296" width="9.140625" style="631" customWidth="1"/>
    <col min="4297" max="4354" width="9.140625" style="631"/>
    <col min="4355" max="4355" width="85.5703125" style="631" customWidth="1"/>
    <col min="4356" max="4371" width="18.140625" style="631" customWidth="1"/>
    <col min="4372" max="4552" width="9.140625" style="631" customWidth="1"/>
    <col min="4553" max="4610" width="9.140625" style="631"/>
    <col min="4611" max="4611" width="85.5703125" style="631" customWidth="1"/>
    <col min="4612" max="4627" width="18.140625" style="631" customWidth="1"/>
    <col min="4628" max="4808" width="9.140625" style="631" customWidth="1"/>
    <col min="4809" max="4866" width="9.140625" style="631"/>
    <col min="4867" max="4867" width="85.5703125" style="631" customWidth="1"/>
    <col min="4868" max="4883" width="18.140625" style="631" customWidth="1"/>
    <col min="4884" max="5064" width="9.140625" style="631" customWidth="1"/>
    <col min="5065" max="5122" width="9.140625" style="631"/>
    <col min="5123" max="5123" width="85.5703125" style="631" customWidth="1"/>
    <col min="5124" max="5139" width="18.140625" style="631" customWidth="1"/>
    <col min="5140" max="5320" width="9.140625" style="631" customWidth="1"/>
    <col min="5321" max="5378" width="9.140625" style="631"/>
    <col min="5379" max="5379" width="85.5703125" style="631" customWidth="1"/>
    <col min="5380" max="5395" width="18.140625" style="631" customWidth="1"/>
    <col min="5396" max="5576" width="9.140625" style="631" customWidth="1"/>
    <col min="5577" max="5634" width="9.140625" style="631"/>
    <col min="5635" max="5635" width="85.5703125" style="631" customWidth="1"/>
    <col min="5636" max="5651" width="18.140625" style="631" customWidth="1"/>
    <col min="5652" max="5832" width="9.140625" style="631" customWidth="1"/>
    <col min="5833" max="5890" width="9.140625" style="631"/>
    <col min="5891" max="5891" width="85.5703125" style="631" customWidth="1"/>
    <col min="5892" max="5907" width="18.140625" style="631" customWidth="1"/>
    <col min="5908" max="6088" width="9.140625" style="631" customWidth="1"/>
    <col min="6089" max="6146" width="9.140625" style="631"/>
    <col min="6147" max="6147" width="85.5703125" style="631" customWidth="1"/>
    <col min="6148" max="6163" width="18.140625" style="631" customWidth="1"/>
    <col min="6164" max="6344" width="9.140625" style="631" customWidth="1"/>
    <col min="6345" max="6402" width="9.140625" style="631"/>
    <col min="6403" max="6403" width="85.5703125" style="631" customWidth="1"/>
    <col min="6404" max="6419" width="18.140625" style="631" customWidth="1"/>
    <col min="6420" max="6600" width="9.140625" style="631" customWidth="1"/>
    <col min="6601" max="6658" width="9.140625" style="631"/>
    <col min="6659" max="6659" width="85.5703125" style="631" customWidth="1"/>
    <col min="6660" max="6675" width="18.140625" style="631" customWidth="1"/>
    <col min="6676" max="6856" width="9.140625" style="631" customWidth="1"/>
    <col min="6857" max="6914" width="9.140625" style="631"/>
    <col min="6915" max="6915" width="85.5703125" style="631" customWidth="1"/>
    <col min="6916" max="6931" width="18.140625" style="631" customWidth="1"/>
    <col min="6932" max="7112" width="9.140625" style="631" customWidth="1"/>
    <col min="7113" max="7170" width="9.140625" style="631"/>
    <col min="7171" max="7171" width="85.5703125" style="631" customWidth="1"/>
    <col min="7172" max="7187" width="18.140625" style="631" customWidth="1"/>
    <col min="7188" max="7368" width="9.140625" style="631" customWidth="1"/>
    <col min="7369" max="7426" width="9.140625" style="631"/>
    <col min="7427" max="7427" width="85.5703125" style="631" customWidth="1"/>
    <col min="7428" max="7443" width="18.140625" style="631" customWidth="1"/>
    <col min="7444" max="7624" width="9.140625" style="631" customWidth="1"/>
    <col min="7625" max="7682" width="9.140625" style="631"/>
    <col min="7683" max="7683" width="85.5703125" style="631" customWidth="1"/>
    <col min="7684" max="7699" width="18.140625" style="631" customWidth="1"/>
    <col min="7700" max="7880" width="9.140625" style="631" customWidth="1"/>
    <col min="7881" max="7938" width="9.140625" style="631"/>
    <col min="7939" max="7939" width="85.5703125" style="631" customWidth="1"/>
    <col min="7940" max="7955" width="18.140625" style="631" customWidth="1"/>
    <col min="7956" max="8136" width="9.140625" style="631" customWidth="1"/>
    <col min="8137" max="8194" width="9.140625" style="631"/>
    <col min="8195" max="8195" width="85.5703125" style="631" customWidth="1"/>
    <col min="8196" max="8211" width="18.140625" style="631" customWidth="1"/>
    <col min="8212" max="8392" width="9.140625" style="631" customWidth="1"/>
    <col min="8393" max="8450" width="9.140625" style="631"/>
    <col min="8451" max="8451" width="85.5703125" style="631" customWidth="1"/>
    <col min="8452" max="8467" width="18.140625" style="631" customWidth="1"/>
    <col min="8468" max="8648" width="9.140625" style="631" customWidth="1"/>
    <col min="8649" max="8706" width="9.140625" style="631"/>
    <col min="8707" max="8707" width="85.5703125" style="631" customWidth="1"/>
    <col min="8708" max="8723" width="18.140625" style="631" customWidth="1"/>
    <col min="8724" max="8904" width="9.140625" style="631" customWidth="1"/>
    <col min="8905" max="8962" width="9.140625" style="631"/>
    <col min="8963" max="8963" width="85.5703125" style="631" customWidth="1"/>
    <col min="8964" max="8979" width="18.140625" style="631" customWidth="1"/>
    <col min="8980" max="9160" width="9.140625" style="631" customWidth="1"/>
    <col min="9161" max="9218" width="9.140625" style="631"/>
    <col min="9219" max="9219" width="85.5703125" style="631" customWidth="1"/>
    <col min="9220" max="9235" width="18.140625" style="631" customWidth="1"/>
    <col min="9236" max="9416" width="9.140625" style="631" customWidth="1"/>
    <col min="9417" max="9474" width="9.140625" style="631"/>
    <col min="9475" max="9475" width="85.5703125" style="631" customWidth="1"/>
    <col min="9476" max="9491" width="18.140625" style="631" customWidth="1"/>
    <col min="9492" max="9672" width="9.140625" style="631" customWidth="1"/>
    <col min="9673" max="9730" width="9.140625" style="631"/>
    <col min="9731" max="9731" width="85.5703125" style="631" customWidth="1"/>
    <col min="9732" max="9747" width="18.140625" style="631" customWidth="1"/>
    <col min="9748" max="9928" width="9.140625" style="631" customWidth="1"/>
    <col min="9929" max="9986" width="9.140625" style="631"/>
    <col min="9987" max="9987" width="85.5703125" style="631" customWidth="1"/>
    <col min="9988" max="10003" width="18.140625" style="631" customWidth="1"/>
    <col min="10004" max="10184" width="9.140625" style="631" customWidth="1"/>
    <col min="10185" max="10242" width="9.140625" style="631"/>
    <col min="10243" max="10243" width="85.5703125" style="631" customWidth="1"/>
    <col min="10244" max="10259" width="18.140625" style="631" customWidth="1"/>
    <col min="10260" max="10440" width="9.140625" style="631" customWidth="1"/>
    <col min="10441" max="10498" width="9.140625" style="631"/>
    <col min="10499" max="10499" width="85.5703125" style="631" customWidth="1"/>
    <col min="10500" max="10515" width="18.140625" style="631" customWidth="1"/>
    <col min="10516" max="10696" width="9.140625" style="631" customWidth="1"/>
    <col min="10697" max="10754" width="9.140625" style="631"/>
    <col min="10755" max="10755" width="85.5703125" style="631" customWidth="1"/>
    <col min="10756" max="10771" width="18.140625" style="631" customWidth="1"/>
    <col min="10772" max="10952" width="9.140625" style="631" customWidth="1"/>
    <col min="10953" max="11010" width="9.140625" style="631"/>
    <col min="11011" max="11011" width="85.5703125" style="631" customWidth="1"/>
    <col min="11012" max="11027" width="18.140625" style="631" customWidth="1"/>
    <col min="11028" max="11208" width="9.140625" style="631" customWidth="1"/>
    <col min="11209" max="11266" width="9.140625" style="631"/>
    <col min="11267" max="11267" width="85.5703125" style="631" customWidth="1"/>
    <col min="11268" max="11283" width="18.140625" style="631" customWidth="1"/>
    <col min="11284" max="11464" width="9.140625" style="631" customWidth="1"/>
    <col min="11465" max="11522" width="9.140625" style="631"/>
    <col min="11523" max="11523" width="85.5703125" style="631" customWidth="1"/>
    <col min="11524" max="11539" width="18.140625" style="631" customWidth="1"/>
    <col min="11540" max="11720" width="9.140625" style="631" customWidth="1"/>
    <col min="11721" max="11778" width="9.140625" style="631"/>
    <col min="11779" max="11779" width="85.5703125" style="631" customWidth="1"/>
    <col min="11780" max="11795" width="18.140625" style="631" customWidth="1"/>
    <col min="11796" max="11976" width="9.140625" style="631" customWidth="1"/>
    <col min="11977" max="12034" width="9.140625" style="631"/>
    <col min="12035" max="12035" width="85.5703125" style="631" customWidth="1"/>
    <col min="12036" max="12051" width="18.140625" style="631" customWidth="1"/>
    <col min="12052" max="12232" width="9.140625" style="631" customWidth="1"/>
    <col min="12233" max="12290" width="9.140625" style="631"/>
    <col min="12291" max="12291" width="85.5703125" style="631" customWidth="1"/>
    <col min="12292" max="12307" width="18.140625" style="631" customWidth="1"/>
    <col min="12308" max="12488" width="9.140625" style="631" customWidth="1"/>
    <col min="12489" max="12546" width="9.140625" style="631"/>
    <col min="12547" max="12547" width="85.5703125" style="631" customWidth="1"/>
    <col min="12548" max="12563" width="18.140625" style="631" customWidth="1"/>
    <col min="12564" max="12744" width="9.140625" style="631" customWidth="1"/>
    <col min="12745" max="12802" width="9.140625" style="631"/>
    <col min="12803" max="12803" width="85.5703125" style="631" customWidth="1"/>
    <col min="12804" max="12819" width="18.140625" style="631" customWidth="1"/>
    <col min="12820" max="13000" width="9.140625" style="631" customWidth="1"/>
    <col min="13001" max="13058" width="9.140625" style="631"/>
    <col min="13059" max="13059" width="85.5703125" style="631" customWidth="1"/>
    <col min="13060" max="13075" width="18.140625" style="631" customWidth="1"/>
    <col min="13076" max="13256" width="9.140625" style="631" customWidth="1"/>
    <col min="13257" max="13314" width="9.140625" style="631"/>
    <col min="13315" max="13315" width="85.5703125" style="631" customWidth="1"/>
    <col min="13316" max="13331" width="18.140625" style="631" customWidth="1"/>
    <col min="13332" max="13512" width="9.140625" style="631" customWidth="1"/>
    <col min="13513" max="13570" width="9.140625" style="631"/>
    <col min="13571" max="13571" width="85.5703125" style="631" customWidth="1"/>
    <col min="13572" max="13587" width="18.140625" style="631" customWidth="1"/>
    <col min="13588" max="13768" width="9.140625" style="631" customWidth="1"/>
    <col min="13769" max="13826" width="9.140625" style="631"/>
    <col min="13827" max="13827" width="85.5703125" style="631" customWidth="1"/>
    <col min="13828" max="13843" width="18.140625" style="631" customWidth="1"/>
    <col min="13844" max="14024" width="9.140625" style="631" customWidth="1"/>
    <col min="14025" max="14082" width="9.140625" style="631"/>
    <col min="14083" max="14083" width="85.5703125" style="631" customWidth="1"/>
    <col min="14084" max="14099" width="18.140625" style="631" customWidth="1"/>
    <col min="14100" max="14280" width="9.140625" style="631" customWidth="1"/>
    <col min="14281" max="14338" width="9.140625" style="631"/>
    <col min="14339" max="14339" width="85.5703125" style="631" customWidth="1"/>
    <col min="14340" max="14355" width="18.140625" style="631" customWidth="1"/>
    <col min="14356" max="14536" width="9.140625" style="631" customWidth="1"/>
    <col min="14537" max="14594" width="9.140625" style="631"/>
    <col min="14595" max="14595" width="85.5703125" style="631" customWidth="1"/>
    <col min="14596" max="14611" width="18.140625" style="631" customWidth="1"/>
    <col min="14612" max="14792" width="9.140625" style="631" customWidth="1"/>
    <col min="14793" max="14850" width="9.140625" style="631"/>
    <col min="14851" max="14851" width="85.5703125" style="631" customWidth="1"/>
    <col min="14852" max="14867" width="18.140625" style="631" customWidth="1"/>
    <col min="14868" max="15048" width="9.140625" style="631" customWidth="1"/>
    <col min="15049" max="15106" width="9.140625" style="631"/>
    <col min="15107" max="15107" width="85.5703125" style="631" customWidth="1"/>
    <col min="15108" max="15123" width="18.140625" style="631" customWidth="1"/>
    <col min="15124" max="15304" width="9.140625" style="631" customWidth="1"/>
    <col min="15305" max="15362" width="9.140625" style="631"/>
    <col min="15363" max="15363" width="85.5703125" style="631" customWidth="1"/>
    <col min="15364" max="15379" width="18.140625" style="631" customWidth="1"/>
    <col min="15380" max="15560" width="9.140625" style="631" customWidth="1"/>
    <col min="15561" max="15618" width="9.140625" style="631"/>
    <col min="15619" max="15619" width="85.5703125" style="631" customWidth="1"/>
    <col min="15620" max="15635" width="18.140625" style="631" customWidth="1"/>
    <col min="15636" max="15816" width="9.140625" style="631" customWidth="1"/>
    <col min="15817" max="15874" width="9.140625" style="631"/>
    <col min="15875" max="15875" width="85.5703125" style="631" customWidth="1"/>
    <col min="15876" max="15891" width="18.140625" style="631" customWidth="1"/>
    <col min="15892" max="16072" width="9.140625" style="631" customWidth="1"/>
    <col min="16073" max="16130" width="9.140625" style="631"/>
    <col min="16131" max="16131" width="85.5703125" style="631" customWidth="1"/>
    <col min="16132" max="16147" width="18.140625" style="631" customWidth="1"/>
    <col min="16148" max="16328" width="9.140625" style="631" customWidth="1"/>
    <col min="16329" max="16384" width="9.140625" style="631"/>
  </cols>
  <sheetData>
    <row r="1" spans="1:21" ht="30" customHeight="1">
      <c r="A1" s="748" t="s">
        <v>962</v>
      </c>
      <c r="B1" s="748"/>
      <c r="C1" s="748"/>
      <c r="D1" s="748"/>
      <c r="E1" s="748"/>
      <c r="F1" s="748"/>
      <c r="G1" s="748"/>
      <c r="H1" s="748"/>
      <c r="I1" s="748"/>
      <c r="J1" s="748"/>
      <c r="K1" s="748"/>
      <c r="L1" s="748"/>
      <c r="M1" s="748"/>
      <c r="N1" s="748"/>
      <c r="O1" s="748"/>
      <c r="P1" s="748"/>
      <c r="Q1" s="748"/>
      <c r="R1" s="748"/>
      <c r="S1" s="748"/>
      <c r="T1" s="748"/>
      <c r="U1" s="748"/>
    </row>
    <row r="2" spans="1:21" ht="15" customHeight="1">
      <c r="A2" s="749" t="s">
        <v>650</v>
      </c>
      <c r="B2" s="749"/>
      <c r="C2" s="749"/>
      <c r="D2" s="749"/>
      <c r="E2" s="749"/>
      <c r="F2" s="749"/>
      <c r="G2" s="749"/>
      <c r="H2" s="749"/>
      <c r="I2" s="749"/>
      <c r="J2" s="749"/>
      <c r="K2" s="749"/>
      <c r="L2" s="749"/>
      <c r="M2" s="749"/>
      <c r="N2" s="749"/>
      <c r="O2" s="749"/>
      <c r="P2" s="749"/>
      <c r="Q2" s="749"/>
      <c r="R2" s="749"/>
      <c r="S2" s="749"/>
      <c r="T2" s="749"/>
      <c r="U2" s="749"/>
    </row>
    <row r="3" spans="1:21" ht="15" customHeight="1">
      <c r="A3" s="761" t="s">
        <v>1506</v>
      </c>
      <c r="B3" s="761"/>
      <c r="C3" s="761"/>
      <c r="D3" s="761"/>
      <c r="E3" s="761"/>
      <c r="F3" s="761"/>
      <c r="G3" s="761"/>
      <c r="H3" s="761"/>
      <c r="I3" s="761"/>
      <c r="J3" s="761"/>
      <c r="K3" s="761"/>
      <c r="L3" s="761"/>
      <c r="M3" s="761"/>
      <c r="N3" s="761"/>
      <c r="O3" s="761"/>
      <c r="P3" s="761"/>
      <c r="Q3" s="761"/>
      <c r="R3" s="761"/>
      <c r="S3" s="761"/>
      <c r="T3" s="761"/>
      <c r="U3" s="761"/>
    </row>
    <row r="4" spans="1:21" s="78" customFormat="1" ht="30" customHeight="1">
      <c r="A4" s="750" t="s">
        <v>651</v>
      </c>
      <c r="B4" s="750"/>
      <c r="C4" s="750"/>
      <c r="D4" s="750"/>
      <c r="E4" s="750"/>
      <c r="F4" s="750"/>
      <c r="G4" s="750"/>
      <c r="H4" s="750"/>
      <c r="I4" s="750"/>
      <c r="J4" s="750"/>
      <c r="K4" s="750"/>
      <c r="L4" s="750"/>
      <c r="M4" s="750"/>
      <c r="N4" s="750"/>
      <c r="O4" s="750"/>
      <c r="P4" s="750"/>
      <c r="Q4" s="750"/>
      <c r="R4" s="750"/>
      <c r="S4" s="750"/>
      <c r="T4" s="750"/>
      <c r="U4" s="750"/>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1316</v>
      </c>
      <c r="P6" s="224" t="s">
        <v>1331</v>
      </c>
      <c r="Q6" s="224" t="s">
        <v>1332</v>
      </c>
      <c r="R6" s="224" t="s">
        <v>1348</v>
      </c>
      <c r="S6" s="224" t="s">
        <v>1349</v>
      </c>
      <c r="T6" s="224" t="s">
        <v>1480</v>
      </c>
      <c r="U6" s="298" t="s">
        <v>519</v>
      </c>
    </row>
    <row r="7" spans="1:21" s="291" customFormat="1" ht="15" customHeight="1">
      <c r="A7" s="441" t="s">
        <v>652</v>
      </c>
      <c r="B7" s="439">
        <v>0.2238</v>
      </c>
      <c r="C7" s="439">
        <v>0.13980000000000001</v>
      </c>
      <c r="D7" s="439">
        <v>0.17430000000000001</v>
      </c>
      <c r="E7" s="439">
        <v>0.18410000000000001</v>
      </c>
      <c r="F7" s="439">
        <v>0.13100000000000001</v>
      </c>
      <c r="G7" s="439">
        <v>0.1585</v>
      </c>
      <c r="H7" s="439">
        <v>0.13320000000000001</v>
      </c>
      <c r="I7" s="439">
        <v>0.1206</v>
      </c>
      <c r="J7" s="439">
        <v>0.11600000000000001</v>
      </c>
      <c r="K7" s="439">
        <v>0.17680000000000001</v>
      </c>
      <c r="L7" s="439">
        <v>0.1162</v>
      </c>
      <c r="M7" s="439">
        <v>0.19170000000000001</v>
      </c>
      <c r="N7" s="439">
        <v>0.53769999999999996</v>
      </c>
      <c r="O7" s="439">
        <v>0.17760000000000001</v>
      </c>
      <c r="P7" s="439">
        <v>0.2104</v>
      </c>
      <c r="Q7" s="439">
        <v>0.49640000000000001</v>
      </c>
      <c r="R7" s="439">
        <v>0.1065</v>
      </c>
      <c r="S7" s="439">
        <v>0.7752</v>
      </c>
      <c r="T7" s="439">
        <v>0.1303</v>
      </c>
      <c r="U7" s="439">
        <v>0.1925</v>
      </c>
    </row>
    <row r="8" spans="1:21" ht="15" customHeight="1">
      <c r="A8" s="120" t="s">
        <v>653</v>
      </c>
      <c r="B8" s="121">
        <v>10843825.050000001</v>
      </c>
      <c r="C8" s="121">
        <v>45394921.649999999</v>
      </c>
      <c r="D8" s="121">
        <v>31009967.02</v>
      </c>
      <c r="E8" s="121">
        <v>19002961.300000001</v>
      </c>
      <c r="F8" s="121">
        <v>38521793.780000001</v>
      </c>
      <c r="G8" s="121">
        <v>14650607.77</v>
      </c>
      <c r="H8" s="121">
        <v>42893572.990000002</v>
      </c>
      <c r="I8" s="121">
        <v>7567912.0599999996</v>
      </c>
      <c r="J8" s="121">
        <v>32444774.989999998</v>
      </c>
      <c r="K8" s="121">
        <v>45078267.909999996</v>
      </c>
      <c r="L8" s="121">
        <v>3421577.69</v>
      </c>
      <c r="M8" s="121">
        <v>30882812.77</v>
      </c>
      <c r="N8" s="121">
        <v>4903711.59</v>
      </c>
      <c r="O8" s="121">
        <v>5440633.5999999996</v>
      </c>
      <c r="P8" s="121">
        <v>4887355.6900000004</v>
      </c>
      <c r="Q8" s="121">
        <v>1510293.13</v>
      </c>
      <c r="R8" s="121">
        <v>5126394.2</v>
      </c>
      <c r="S8" s="121">
        <v>723059.18</v>
      </c>
      <c r="T8" s="121">
        <v>8790522.3399999999</v>
      </c>
      <c r="U8" s="121">
        <v>1475483949.6800001</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5459452.4199999999</v>
      </c>
      <c r="C10" s="121">
        <v>12654891.76</v>
      </c>
      <c r="D10" s="121">
        <v>74120648.780000001</v>
      </c>
      <c r="E10" s="121">
        <v>6289414.4000000004</v>
      </c>
      <c r="F10" s="121">
        <v>48044494.299999997</v>
      </c>
      <c r="G10" s="121">
        <v>9781021.3100000005</v>
      </c>
      <c r="H10" s="121">
        <v>9514325.4800000004</v>
      </c>
      <c r="I10" s="121">
        <v>12258551.18</v>
      </c>
      <c r="J10" s="121">
        <v>29667234.27</v>
      </c>
      <c r="K10" s="121">
        <v>13110586.85</v>
      </c>
      <c r="L10" s="121">
        <v>6570510.1299999999</v>
      </c>
      <c r="M10" s="121">
        <v>30824511.18</v>
      </c>
      <c r="N10" s="121">
        <v>9923414.1899999995</v>
      </c>
      <c r="O10" s="121">
        <v>6503957.4500000002</v>
      </c>
      <c r="P10" s="121">
        <v>4565136.1500000004</v>
      </c>
      <c r="Q10" s="121">
        <v>2287364.4300000002</v>
      </c>
      <c r="R10" s="121">
        <v>4042474.89</v>
      </c>
      <c r="S10" s="121">
        <v>360359.9</v>
      </c>
      <c r="T10" s="121">
        <v>5934946.4400000004</v>
      </c>
      <c r="U10" s="121">
        <v>798727994.09000003</v>
      </c>
    </row>
    <row r="11" spans="1:21" s="276" customFormat="1" ht="15" customHeight="1">
      <c r="A11" s="120" t="s">
        <v>656</v>
      </c>
      <c r="B11" s="121">
        <v>4747027.04</v>
      </c>
      <c r="C11" s="121">
        <v>79461507.780000001</v>
      </c>
      <c r="D11" s="121">
        <v>74952992.430000007</v>
      </c>
      <c r="E11" s="121">
        <v>1942331.06</v>
      </c>
      <c r="F11" s="121">
        <v>46456932.829999998</v>
      </c>
      <c r="G11" s="121">
        <v>2390627.75</v>
      </c>
      <c r="H11" s="121">
        <v>32558557.48</v>
      </c>
      <c r="I11" s="121">
        <v>10905262.039999999</v>
      </c>
      <c r="J11" s="121">
        <v>8442039.5600000005</v>
      </c>
      <c r="K11" s="121">
        <v>11446273.619999999</v>
      </c>
      <c r="L11" s="121">
        <v>6546126.0099999998</v>
      </c>
      <c r="M11" s="121">
        <v>47854409.740000002</v>
      </c>
      <c r="N11" s="121">
        <v>11509444.08</v>
      </c>
      <c r="O11" s="121">
        <v>5240250.62</v>
      </c>
      <c r="P11" s="121">
        <v>16033939.619999999</v>
      </c>
      <c r="Q11" s="121">
        <v>4484063.54</v>
      </c>
      <c r="R11" s="121">
        <v>3101865.04</v>
      </c>
      <c r="S11" s="121">
        <v>6493843.3200000003</v>
      </c>
      <c r="T11" s="121">
        <v>32531426.989999998</v>
      </c>
      <c r="U11" s="121">
        <v>996944352.76999998</v>
      </c>
    </row>
    <row r="12" spans="1:21" s="276" customFormat="1" ht="15" customHeight="1">
      <c r="A12" s="120" t="s">
        <v>657</v>
      </c>
      <c r="B12" s="121">
        <v>0</v>
      </c>
      <c r="C12" s="121">
        <v>0</v>
      </c>
      <c r="D12" s="121">
        <v>0</v>
      </c>
      <c r="E12" s="121">
        <v>0</v>
      </c>
      <c r="F12" s="121">
        <v>0</v>
      </c>
      <c r="G12" s="121">
        <v>0</v>
      </c>
      <c r="H12" s="121">
        <v>32029211.82</v>
      </c>
      <c r="I12" s="121">
        <v>399108.3</v>
      </c>
      <c r="J12" s="121">
        <v>25976052.460000001</v>
      </c>
      <c r="K12" s="121">
        <v>0</v>
      </c>
      <c r="L12" s="121">
        <v>0</v>
      </c>
      <c r="M12" s="121">
        <v>0</v>
      </c>
      <c r="N12" s="121">
        <v>0</v>
      </c>
      <c r="O12" s="121">
        <v>0</v>
      </c>
      <c r="P12" s="121">
        <v>0</v>
      </c>
      <c r="Q12" s="121">
        <v>0</v>
      </c>
      <c r="R12" s="121">
        <v>0</v>
      </c>
      <c r="S12" s="121">
        <v>0</v>
      </c>
      <c r="T12" s="121">
        <v>0</v>
      </c>
      <c r="U12" s="121">
        <v>283923793.20999998</v>
      </c>
    </row>
    <row r="13" spans="1:21" s="276" customFormat="1" ht="15" customHeight="1">
      <c r="A13" s="120" t="s">
        <v>658</v>
      </c>
      <c r="B13" s="121">
        <v>66764867.289999999</v>
      </c>
      <c r="C13" s="121">
        <v>227632787.65000001</v>
      </c>
      <c r="D13" s="121">
        <v>211941257.93000001</v>
      </c>
      <c r="E13" s="121">
        <v>129234804.98999999</v>
      </c>
      <c r="F13" s="121">
        <v>187198650.16999999</v>
      </c>
      <c r="G13" s="121">
        <v>107882310.95999999</v>
      </c>
      <c r="H13" s="121">
        <v>193041249.16999999</v>
      </c>
      <c r="I13" s="121">
        <v>111502661.91</v>
      </c>
      <c r="J13" s="121">
        <v>286324956.62</v>
      </c>
      <c r="K13" s="121">
        <v>243017585.53999999</v>
      </c>
      <c r="L13" s="121">
        <v>68866547.980000004</v>
      </c>
      <c r="M13" s="121">
        <v>231834473.44999999</v>
      </c>
      <c r="N13" s="121">
        <v>51367938.640000001</v>
      </c>
      <c r="O13" s="121">
        <v>60535177.149999999</v>
      </c>
      <c r="P13" s="121">
        <v>51025042.140000001</v>
      </c>
      <c r="Q13" s="121">
        <v>21124465.859999999</v>
      </c>
      <c r="R13" s="121">
        <v>39454613.289999999</v>
      </c>
      <c r="S13" s="121">
        <v>13447220.59</v>
      </c>
      <c r="T13" s="121">
        <v>90253585.670000002</v>
      </c>
      <c r="U13" s="121">
        <v>6459887316.6599998</v>
      </c>
    </row>
    <row r="14" spans="1:21" s="21" customFormat="1" ht="15" customHeight="1">
      <c r="A14" s="292" t="s">
        <v>659</v>
      </c>
      <c r="B14" s="293">
        <v>87815171.799999997</v>
      </c>
      <c r="C14" s="293">
        <v>365144108.83999997</v>
      </c>
      <c r="D14" s="293">
        <v>392024866.16000003</v>
      </c>
      <c r="E14" s="293">
        <v>156469511.75</v>
      </c>
      <c r="F14" s="293">
        <v>320221871.07999998</v>
      </c>
      <c r="G14" s="293">
        <v>134704567.78999999</v>
      </c>
      <c r="H14" s="293">
        <v>310036916.94</v>
      </c>
      <c r="I14" s="293">
        <v>142633495.49000001</v>
      </c>
      <c r="J14" s="293">
        <v>382855057.89999998</v>
      </c>
      <c r="K14" s="293">
        <v>312652713.92000002</v>
      </c>
      <c r="L14" s="293">
        <v>85404761.810000002</v>
      </c>
      <c r="M14" s="293">
        <v>341396207.13999999</v>
      </c>
      <c r="N14" s="293">
        <v>77704508.5</v>
      </c>
      <c r="O14" s="293">
        <v>77720018.819999993</v>
      </c>
      <c r="P14" s="293">
        <v>76511473.599999994</v>
      </c>
      <c r="Q14" s="293">
        <v>29406186.960000001</v>
      </c>
      <c r="R14" s="293">
        <v>51725347.420000002</v>
      </c>
      <c r="S14" s="293">
        <v>21024482.989999998</v>
      </c>
      <c r="T14" s="293">
        <v>137510481.44</v>
      </c>
      <c r="U14" s="293">
        <v>10014967406.41</v>
      </c>
    </row>
    <row r="15" spans="1:21" s="276" customFormat="1" ht="15" customHeight="1">
      <c r="A15" s="120" t="s">
        <v>660</v>
      </c>
      <c r="B15" s="121">
        <v>70230271.294</v>
      </c>
      <c r="C15" s="121">
        <v>269894519.89200002</v>
      </c>
      <c r="D15" s="121">
        <v>264241883.90099999</v>
      </c>
      <c r="E15" s="121">
        <v>131463853.40000001</v>
      </c>
      <c r="F15" s="121">
        <v>220036015.44499999</v>
      </c>
      <c r="G15" s="121">
        <v>111033829.097</v>
      </c>
      <c r="H15" s="121">
        <v>235245301.87099999</v>
      </c>
      <c r="I15" s="121">
        <v>119706334.391</v>
      </c>
      <c r="J15" s="121">
        <v>315961462.59899998</v>
      </c>
      <c r="K15" s="121">
        <v>251362839.72</v>
      </c>
      <c r="L15" s="121">
        <v>73453713.011000007</v>
      </c>
      <c r="M15" s="121">
        <v>261926580.55599999</v>
      </c>
      <c r="N15" s="121">
        <v>59107343.517999999</v>
      </c>
      <c r="O15" s="121">
        <v>64456093.950000003</v>
      </c>
      <c r="P15" s="121">
        <v>59955039.18</v>
      </c>
      <c r="Q15" s="121">
        <v>23823970.515999999</v>
      </c>
      <c r="R15" s="121">
        <v>41814040.788000003</v>
      </c>
      <c r="S15" s="121">
        <v>16766214.23</v>
      </c>
      <c r="T15" s="121">
        <v>107706288.45299999</v>
      </c>
      <c r="U15" s="121">
        <v>7331047936.7705002</v>
      </c>
    </row>
    <row r="16" spans="1:21" s="23" customFormat="1" ht="15" customHeight="1">
      <c r="A16" s="244" t="s">
        <v>661</v>
      </c>
      <c r="B16" s="294">
        <v>0.79979999999999996</v>
      </c>
      <c r="C16" s="294">
        <v>0.73909999999999998</v>
      </c>
      <c r="D16" s="294">
        <v>0.67400000000000004</v>
      </c>
      <c r="E16" s="294">
        <v>0.84019999999999995</v>
      </c>
      <c r="F16" s="294">
        <v>0.68710000000000004</v>
      </c>
      <c r="G16" s="294">
        <v>0.82430000000000003</v>
      </c>
      <c r="H16" s="294">
        <v>0.75880000000000003</v>
      </c>
      <c r="I16" s="294">
        <v>0.83930000000000005</v>
      </c>
      <c r="J16" s="294">
        <v>0.82530000000000003</v>
      </c>
      <c r="K16" s="294">
        <v>0.80400000000000005</v>
      </c>
      <c r="L16" s="294">
        <v>0.86009999999999998</v>
      </c>
      <c r="M16" s="294">
        <v>0.76719999999999999</v>
      </c>
      <c r="N16" s="294">
        <v>0.76070000000000004</v>
      </c>
      <c r="O16" s="294">
        <v>0.82930000000000004</v>
      </c>
      <c r="P16" s="294">
        <v>0.78359999999999996</v>
      </c>
      <c r="Q16" s="294">
        <v>0.81020000000000003</v>
      </c>
      <c r="R16" s="294">
        <v>0.80840000000000001</v>
      </c>
      <c r="S16" s="294">
        <v>0.79749999999999999</v>
      </c>
      <c r="T16" s="294">
        <v>0.7833</v>
      </c>
      <c r="U16" s="294">
        <v>0.73199999999999998</v>
      </c>
    </row>
    <row r="17" spans="1:21" s="276" customFormat="1" ht="15" customHeight="1">
      <c r="A17" s="292" t="s">
        <v>662</v>
      </c>
      <c r="B17" s="293">
        <v>7023027.1294</v>
      </c>
      <c r="C17" s="293">
        <v>26989451.9892</v>
      </c>
      <c r="D17" s="293">
        <v>26424188.390099999</v>
      </c>
      <c r="E17" s="293">
        <v>13146385.34</v>
      </c>
      <c r="F17" s="293">
        <v>22003601.544500001</v>
      </c>
      <c r="G17" s="293">
        <v>11103382.909700001</v>
      </c>
      <c r="H17" s="293">
        <v>23524530.187100001</v>
      </c>
      <c r="I17" s="293">
        <v>11970633.439099999</v>
      </c>
      <c r="J17" s="293">
        <v>31596146.2599</v>
      </c>
      <c r="K17" s="293">
        <v>25136283.971999999</v>
      </c>
      <c r="L17" s="293">
        <v>7345371.3010999998</v>
      </c>
      <c r="M17" s="293">
        <v>26192658.055599999</v>
      </c>
      <c r="N17" s="293">
        <v>5910734.3518000003</v>
      </c>
      <c r="O17" s="293">
        <v>6445609.3949999996</v>
      </c>
      <c r="P17" s="293">
        <v>5995503.9179999996</v>
      </c>
      <c r="Q17" s="293">
        <v>2382397.0515999999</v>
      </c>
      <c r="R17" s="293">
        <v>4181404.0787999998</v>
      </c>
      <c r="S17" s="293">
        <v>1676621.423</v>
      </c>
      <c r="T17" s="293">
        <v>10770628.8453</v>
      </c>
      <c r="U17" s="293">
        <v>733104793.67709994</v>
      </c>
    </row>
    <row r="18" spans="1:21" s="276" customFormat="1" ht="15" customHeight="1">
      <c r="A18" s="120" t="s">
        <v>663</v>
      </c>
      <c r="B18" s="121">
        <v>15911209</v>
      </c>
      <c r="C18" s="121">
        <v>33284014</v>
      </c>
      <c r="D18" s="121">
        <v>39082138</v>
      </c>
      <c r="E18" s="121">
        <v>24356851</v>
      </c>
      <c r="F18" s="121">
        <v>27286121</v>
      </c>
      <c r="G18" s="121">
        <v>14945298</v>
      </c>
      <c r="H18" s="121">
        <v>32107309</v>
      </c>
      <c r="I18" s="121">
        <v>13822180</v>
      </c>
      <c r="J18" s="121">
        <v>28429888</v>
      </c>
      <c r="K18" s="121">
        <v>43790776</v>
      </c>
      <c r="L18" s="121">
        <v>11261766</v>
      </c>
      <c r="M18" s="121">
        <v>41671942</v>
      </c>
      <c r="N18" s="121">
        <v>30940391</v>
      </c>
      <c r="O18" s="121">
        <v>11449340</v>
      </c>
      <c r="P18" s="121">
        <v>12881016</v>
      </c>
      <c r="Q18" s="121">
        <v>9746437</v>
      </c>
      <c r="R18" s="121">
        <v>5020422</v>
      </c>
      <c r="S18" s="121">
        <v>12996667</v>
      </c>
      <c r="T18" s="121">
        <v>14174322</v>
      </c>
      <c r="U18" s="121">
        <v>1308171929</v>
      </c>
    </row>
    <row r="19" spans="1:21" s="276" customFormat="1" ht="15" customHeight="1">
      <c r="A19" s="120" t="s">
        <v>664</v>
      </c>
      <c r="B19" s="121">
        <v>12583</v>
      </c>
      <c r="C19" s="121">
        <v>0</v>
      </c>
      <c r="D19" s="121">
        <v>0</v>
      </c>
      <c r="E19" s="121">
        <v>0</v>
      </c>
      <c r="F19" s="121">
        <v>0</v>
      </c>
      <c r="G19" s="121">
        <v>0</v>
      </c>
      <c r="H19" s="121">
        <v>0</v>
      </c>
      <c r="I19" s="121">
        <v>0</v>
      </c>
      <c r="J19" s="121">
        <v>0</v>
      </c>
      <c r="K19" s="121">
        <v>0</v>
      </c>
      <c r="L19" s="121">
        <v>0</v>
      </c>
      <c r="M19" s="121">
        <v>0</v>
      </c>
      <c r="N19" s="121">
        <v>9</v>
      </c>
      <c r="O19" s="121">
        <v>0</v>
      </c>
      <c r="P19" s="121">
        <v>0</v>
      </c>
      <c r="Q19" s="121">
        <v>0</v>
      </c>
      <c r="R19" s="121">
        <v>0</v>
      </c>
      <c r="S19" s="121">
        <v>0</v>
      </c>
      <c r="T19" s="121">
        <v>470</v>
      </c>
      <c r="U19" s="121">
        <v>13367</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844403</v>
      </c>
      <c r="C21" s="121">
        <v>0</v>
      </c>
      <c r="D21" s="121">
        <v>0</v>
      </c>
      <c r="E21" s="121">
        <v>152102</v>
      </c>
      <c r="F21" s="121">
        <v>1819724</v>
      </c>
      <c r="G21" s="121">
        <v>0</v>
      </c>
      <c r="H21" s="121">
        <v>775035</v>
      </c>
      <c r="I21" s="121">
        <v>1589376</v>
      </c>
      <c r="J21" s="121">
        <v>0</v>
      </c>
      <c r="K21" s="121">
        <v>131099</v>
      </c>
      <c r="L21" s="121">
        <v>2727704</v>
      </c>
      <c r="M21" s="121">
        <v>0</v>
      </c>
      <c r="N21" s="121">
        <v>0</v>
      </c>
      <c r="O21" s="121">
        <v>0</v>
      </c>
      <c r="P21" s="121">
        <v>397336</v>
      </c>
      <c r="Q21" s="121">
        <v>276309</v>
      </c>
      <c r="R21" s="121">
        <v>569042</v>
      </c>
      <c r="S21" s="121">
        <v>0</v>
      </c>
      <c r="T21" s="121">
        <v>322078</v>
      </c>
      <c r="U21" s="121">
        <v>18182699</v>
      </c>
    </row>
    <row r="22" spans="1:21" s="276" customFormat="1" ht="15" customHeight="1">
      <c r="A22" s="292" t="s">
        <v>667</v>
      </c>
      <c r="B22" s="293">
        <v>15054223</v>
      </c>
      <c r="C22" s="293">
        <v>33284014</v>
      </c>
      <c r="D22" s="293">
        <v>39082138</v>
      </c>
      <c r="E22" s="293">
        <v>24204749</v>
      </c>
      <c r="F22" s="293">
        <v>25466397</v>
      </c>
      <c r="G22" s="293">
        <v>14945298</v>
      </c>
      <c r="H22" s="293">
        <v>31332274</v>
      </c>
      <c r="I22" s="293">
        <v>12232804</v>
      </c>
      <c r="J22" s="293">
        <v>28429888</v>
      </c>
      <c r="K22" s="293">
        <v>43659677</v>
      </c>
      <c r="L22" s="293">
        <v>8534062</v>
      </c>
      <c r="M22" s="293">
        <v>41671942</v>
      </c>
      <c r="N22" s="293">
        <v>30940382</v>
      </c>
      <c r="O22" s="293">
        <v>11449340</v>
      </c>
      <c r="P22" s="293">
        <v>12483680</v>
      </c>
      <c r="Q22" s="293">
        <v>9470128</v>
      </c>
      <c r="R22" s="293">
        <v>4451380</v>
      </c>
      <c r="S22" s="293">
        <v>12996667</v>
      </c>
      <c r="T22" s="293">
        <v>13851774</v>
      </c>
      <c r="U22" s="293">
        <v>1289975863</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6979460</v>
      </c>
      <c r="E27" s="121">
        <v>0</v>
      </c>
      <c r="F27" s="121">
        <v>3353779</v>
      </c>
      <c r="G27" s="121">
        <v>2652634</v>
      </c>
      <c r="H27" s="121">
        <v>0</v>
      </c>
      <c r="I27" s="121">
        <v>2202953</v>
      </c>
      <c r="J27" s="121">
        <v>8209890</v>
      </c>
      <c r="K27" s="121">
        <v>779695</v>
      </c>
      <c r="L27" s="121">
        <v>0</v>
      </c>
      <c r="M27" s="121">
        <v>8549483</v>
      </c>
      <c r="N27" s="121">
        <v>843148</v>
      </c>
      <c r="O27" s="121">
        <v>0</v>
      </c>
      <c r="P27" s="121">
        <v>131000</v>
      </c>
      <c r="Q27" s="121">
        <v>2355334</v>
      </c>
      <c r="R27" s="121">
        <v>0</v>
      </c>
      <c r="S27" s="121">
        <v>0</v>
      </c>
      <c r="T27" s="121">
        <v>184393</v>
      </c>
      <c r="U27" s="121">
        <v>121010477</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6979460</v>
      </c>
      <c r="E29" s="293">
        <v>0</v>
      </c>
      <c r="F29" s="293">
        <v>3353779</v>
      </c>
      <c r="G29" s="293">
        <v>2652634</v>
      </c>
      <c r="H29" s="293">
        <v>0</v>
      </c>
      <c r="I29" s="293">
        <v>2202953</v>
      </c>
      <c r="J29" s="293">
        <v>8209890</v>
      </c>
      <c r="K29" s="293">
        <v>779695</v>
      </c>
      <c r="L29" s="293">
        <v>0</v>
      </c>
      <c r="M29" s="293">
        <v>8549483</v>
      </c>
      <c r="N29" s="293">
        <v>843148</v>
      </c>
      <c r="O29" s="293">
        <v>0</v>
      </c>
      <c r="P29" s="293">
        <v>131000</v>
      </c>
      <c r="Q29" s="293">
        <v>2355334</v>
      </c>
      <c r="R29" s="293">
        <v>0</v>
      </c>
      <c r="S29" s="293">
        <v>0</v>
      </c>
      <c r="T29" s="293">
        <v>184393</v>
      </c>
      <c r="U29" s="293">
        <v>121010477</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15714167</v>
      </c>
      <c r="C32" s="293">
        <v>37744014</v>
      </c>
      <c r="D32" s="293">
        <v>46061598</v>
      </c>
      <c r="E32" s="293">
        <v>24204749</v>
      </c>
      <c r="F32" s="293">
        <v>28820176</v>
      </c>
      <c r="G32" s="293">
        <v>17597932</v>
      </c>
      <c r="H32" s="293">
        <v>31332274</v>
      </c>
      <c r="I32" s="293">
        <v>14435757</v>
      </c>
      <c r="J32" s="293">
        <v>36639778</v>
      </c>
      <c r="K32" s="293">
        <v>44439372</v>
      </c>
      <c r="L32" s="293">
        <v>8534062</v>
      </c>
      <c r="M32" s="293">
        <v>50221425</v>
      </c>
      <c r="N32" s="293">
        <v>31783530</v>
      </c>
      <c r="O32" s="293">
        <v>11449340</v>
      </c>
      <c r="P32" s="293">
        <v>12614680</v>
      </c>
      <c r="Q32" s="293">
        <v>11825462</v>
      </c>
      <c r="R32" s="293">
        <v>4451380</v>
      </c>
      <c r="S32" s="293">
        <v>12996667</v>
      </c>
      <c r="T32" s="293">
        <v>14036167</v>
      </c>
      <c r="U32" s="293">
        <v>1410986340</v>
      </c>
    </row>
    <row r="33" spans="1:21" ht="15" customHeight="1">
      <c r="A33" s="120" t="s">
        <v>678</v>
      </c>
      <c r="B33" s="121">
        <v>8691139.8706</v>
      </c>
      <c r="C33" s="121">
        <v>10754562.0108</v>
      </c>
      <c r="D33" s="121">
        <v>19637409.609900001</v>
      </c>
      <c r="E33" s="121">
        <v>11058363.66</v>
      </c>
      <c r="F33" s="121">
        <v>6816574.4555000002</v>
      </c>
      <c r="G33" s="121">
        <v>6494549.0903000003</v>
      </c>
      <c r="H33" s="121">
        <v>7807743.8129000003</v>
      </c>
      <c r="I33" s="121">
        <v>2465123.5608999999</v>
      </c>
      <c r="J33" s="121">
        <v>5043631.7401000001</v>
      </c>
      <c r="K33" s="121">
        <v>19303088.028000001</v>
      </c>
      <c r="L33" s="121">
        <v>1188690.6989</v>
      </c>
      <c r="M33" s="121">
        <v>24028766.944400001</v>
      </c>
      <c r="N33" s="121">
        <v>25872795.648200002</v>
      </c>
      <c r="O33" s="121">
        <v>5003730.6050000004</v>
      </c>
      <c r="P33" s="121">
        <v>6619176.0820000004</v>
      </c>
      <c r="Q33" s="121">
        <v>9443064.9484000001</v>
      </c>
      <c r="R33" s="121">
        <v>269975.92119999998</v>
      </c>
      <c r="S33" s="121">
        <v>11320045.577</v>
      </c>
      <c r="T33" s="121">
        <v>3265538.1546999998</v>
      </c>
      <c r="U33" s="121">
        <v>677881546.32299995</v>
      </c>
    </row>
    <row r="34" spans="1:21" s="296" customFormat="1" ht="15" customHeight="1">
      <c r="A34" s="120" t="s">
        <v>679</v>
      </c>
      <c r="B34" s="246">
        <v>0.30990000000000001</v>
      </c>
      <c r="C34" s="246">
        <v>6.9599999999999995E-2</v>
      </c>
      <c r="D34" s="246">
        <v>9.6299999999999997E-2</v>
      </c>
      <c r="E34" s="246">
        <v>6.3200000000000006E-2</v>
      </c>
      <c r="F34" s="246">
        <v>0.1192</v>
      </c>
      <c r="G34" s="246">
        <v>6.5500000000000003E-2</v>
      </c>
      <c r="H34" s="246">
        <v>0.3054</v>
      </c>
      <c r="I34" s="246">
        <v>0.12970000000000001</v>
      </c>
      <c r="J34" s="246">
        <v>0.1095</v>
      </c>
      <c r="K34" s="246">
        <v>0.33339999999999997</v>
      </c>
      <c r="L34" s="246">
        <v>0.19650000000000001</v>
      </c>
      <c r="M34" s="246">
        <v>9.3100000000000002E-2</v>
      </c>
      <c r="N34" s="246">
        <v>5.9900000000000002E-2</v>
      </c>
      <c r="O34" s="246">
        <v>9.5699999999999993E-2</v>
      </c>
      <c r="P34" s="246">
        <v>0.1787</v>
      </c>
      <c r="Q34" s="246">
        <v>0.29339999999999999</v>
      </c>
      <c r="R34" s="246">
        <v>0.29480000000000001</v>
      </c>
      <c r="S34" s="246">
        <v>3.5000000000000003E-2</v>
      </c>
      <c r="T34" s="246">
        <v>0.3327</v>
      </c>
      <c r="U34" s="246">
        <v>0.14510000000000001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29"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activeCell="A3" sqref="A3:S3"/>
    </sheetView>
  </sheetViews>
  <sheetFormatPr defaultRowHeight="12.75"/>
  <cols>
    <col min="1" max="1" width="37.7109375" style="33" customWidth="1"/>
    <col min="2" max="2" width="9.140625" style="631" bestFit="1" customWidth="1"/>
    <col min="3" max="4" width="7.5703125" style="631" bestFit="1" customWidth="1"/>
    <col min="5" max="5" width="6.5703125" style="631" bestFit="1" customWidth="1"/>
    <col min="6" max="11" width="7.5703125" style="631" bestFit="1" customWidth="1"/>
    <col min="12" max="13" width="6.5703125" style="631" bestFit="1" customWidth="1"/>
    <col min="14" max="15" width="7.5703125" style="631" bestFit="1" customWidth="1"/>
    <col min="16" max="18" width="6.5703125" style="631" bestFit="1" customWidth="1"/>
    <col min="19" max="19" width="7.5703125" style="37" bestFit="1" customWidth="1"/>
    <col min="20" max="257" width="9.140625" style="631"/>
    <col min="258" max="258" width="37.7109375" style="631" customWidth="1"/>
    <col min="259" max="259" width="12.85546875" style="631" customWidth="1"/>
    <col min="260" max="273" width="13" style="631" customWidth="1"/>
    <col min="274" max="513" width="9.140625" style="631"/>
    <col min="514" max="514" width="37.7109375" style="631" customWidth="1"/>
    <col min="515" max="515" width="12.85546875" style="631" customWidth="1"/>
    <col min="516" max="529" width="13" style="631" customWidth="1"/>
    <col min="530" max="769" width="9.140625" style="631"/>
    <col min="770" max="770" width="37.7109375" style="631" customWidth="1"/>
    <col min="771" max="771" width="12.85546875" style="631" customWidth="1"/>
    <col min="772" max="785" width="13" style="631" customWidth="1"/>
    <col min="786" max="1025" width="9.140625" style="631"/>
    <col min="1026" max="1026" width="37.7109375" style="631" customWidth="1"/>
    <col min="1027" max="1027" width="12.85546875" style="631" customWidth="1"/>
    <col min="1028" max="1041" width="13" style="631" customWidth="1"/>
    <col min="1042" max="1281" width="9.140625" style="631"/>
    <col min="1282" max="1282" width="37.7109375" style="631" customWidth="1"/>
    <col min="1283" max="1283" width="12.85546875" style="631" customWidth="1"/>
    <col min="1284" max="1297" width="13" style="631" customWidth="1"/>
    <col min="1298" max="1537" width="9.140625" style="631"/>
    <col min="1538" max="1538" width="37.7109375" style="631" customWidth="1"/>
    <col min="1539" max="1539" width="12.85546875" style="631" customWidth="1"/>
    <col min="1540" max="1553" width="13" style="631" customWidth="1"/>
    <col min="1554" max="1793" width="9.140625" style="631"/>
    <col min="1794" max="1794" width="37.7109375" style="631" customWidth="1"/>
    <col min="1795" max="1795" width="12.85546875" style="631" customWidth="1"/>
    <col min="1796" max="1809" width="13" style="631" customWidth="1"/>
    <col min="1810" max="2049" width="9.140625" style="631"/>
    <col min="2050" max="2050" width="37.7109375" style="631" customWidth="1"/>
    <col min="2051" max="2051" width="12.85546875" style="631" customWidth="1"/>
    <col min="2052" max="2065" width="13" style="631" customWidth="1"/>
    <col min="2066" max="2305" width="9.140625" style="631"/>
    <col min="2306" max="2306" width="37.7109375" style="631" customWidth="1"/>
    <col min="2307" max="2307" width="12.85546875" style="631" customWidth="1"/>
    <col min="2308" max="2321" width="13" style="631" customWidth="1"/>
    <col min="2322" max="2561" width="9.140625" style="631"/>
    <col min="2562" max="2562" width="37.7109375" style="631" customWidth="1"/>
    <col min="2563" max="2563" width="12.85546875" style="631" customWidth="1"/>
    <col min="2564" max="2577" width="13" style="631" customWidth="1"/>
    <col min="2578" max="2817" width="9.140625" style="631"/>
    <col min="2818" max="2818" width="37.7109375" style="631" customWidth="1"/>
    <col min="2819" max="2819" width="12.85546875" style="631" customWidth="1"/>
    <col min="2820" max="2833" width="13" style="631" customWidth="1"/>
    <col min="2834" max="3073" width="9.140625" style="631"/>
    <col min="3074" max="3074" width="37.7109375" style="631" customWidth="1"/>
    <col min="3075" max="3075" width="12.85546875" style="631" customWidth="1"/>
    <col min="3076" max="3089" width="13" style="631" customWidth="1"/>
    <col min="3090" max="3329" width="9.140625" style="631"/>
    <col min="3330" max="3330" width="37.7109375" style="631" customWidth="1"/>
    <col min="3331" max="3331" width="12.85546875" style="631" customWidth="1"/>
    <col min="3332" max="3345" width="13" style="631" customWidth="1"/>
    <col min="3346" max="3585" width="9.140625" style="631"/>
    <col min="3586" max="3586" width="37.7109375" style="631" customWidth="1"/>
    <col min="3587" max="3587" width="12.85546875" style="631" customWidth="1"/>
    <col min="3588" max="3601" width="13" style="631" customWidth="1"/>
    <col min="3602" max="3841" width="9.140625" style="631"/>
    <col min="3842" max="3842" width="37.7109375" style="631" customWidth="1"/>
    <col min="3843" max="3843" width="12.85546875" style="631" customWidth="1"/>
    <col min="3844" max="3857" width="13" style="631" customWidth="1"/>
    <col min="3858" max="4097" width="9.140625" style="631"/>
    <col min="4098" max="4098" width="37.7109375" style="631" customWidth="1"/>
    <col min="4099" max="4099" width="12.85546875" style="631" customWidth="1"/>
    <col min="4100" max="4113" width="13" style="631" customWidth="1"/>
    <col min="4114" max="4353" width="9.140625" style="631"/>
    <col min="4354" max="4354" width="37.7109375" style="631" customWidth="1"/>
    <col min="4355" max="4355" width="12.85546875" style="631" customWidth="1"/>
    <col min="4356" max="4369" width="13" style="631" customWidth="1"/>
    <col min="4370" max="4609" width="9.140625" style="631"/>
    <col min="4610" max="4610" width="37.7109375" style="631" customWidth="1"/>
    <col min="4611" max="4611" width="12.85546875" style="631" customWidth="1"/>
    <col min="4612" max="4625" width="13" style="631" customWidth="1"/>
    <col min="4626" max="4865" width="9.140625" style="631"/>
    <col min="4866" max="4866" width="37.7109375" style="631" customWidth="1"/>
    <col min="4867" max="4867" width="12.85546875" style="631" customWidth="1"/>
    <col min="4868" max="4881" width="13" style="631" customWidth="1"/>
    <col min="4882" max="5121" width="9.140625" style="631"/>
    <col min="5122" max="5122" width="37.7109375" style="631" customWidth="1"/>
    <col min="5123" max="5123" width="12.85546875" style="631" customWidth="1"/>
    <col min="5124" max="5137" width="13" style="631" customWidth="1"/>
    <col min="5138" max="5377" width="9.140625" style="631"/>
    <col min="5378" max="5378" width="37.7109375" style="631" customWidth="1"/>
    <col min="5379" max="5379" width="12.85546875" style="631" customWidth="1"/>
    <col min="5380" max="5393" width="13" style="631" customWidth="1"/>
    <col min="5394" max="5633" width="9.140625" style="631"/>
    <col min="5634" max="5634" width="37.7109375" style="631" customWidth="1"/>
    <col min="5635" max="5635" width="12.85546875" style="631" customWidth="1"/>
    <col min="5636" max="5649" width="13" style="631" customWidth="1"/>
    <col min="5650" max="5889" width="9.140625" style="631"/>
    <col min="5890" max="5890" width="37.7109375" style="631" customWidth="1"/>
    <col min="5891" max="5891" width="12.85546875" style="631" customWidth="1"/>
    <col min="5892" max="5905" width="13" style="631" customWidth="1"/>
    <col min="5906" max="6145" width="9.140625" style="631"/>
    <col min="6146" max="6146" width="37.7109375" style="631" customWidth="1"/>
    <col min="6147" max="6147" width="12.85546875" style="631" customWidth="1"/>
    <col min="6148" max="6161" width="13" style="631" customWidth="1"/>
    <col min="6162" max="6401" width="9.140625" style="631"/>
    <col min="6402" max="6402" width="37.7109375" style="631" customWidth="1"/>
    <col min="6403" max="6403" width="12.85546875" style="631" customWidth="1"/>
    <col min="6404" max="6417" width="13" style="631" customWidth="1"/>
    <col min="6418" max="6657" width="9.140625" style="631"/>
    <col min="6658" max="6658" width="37.7109375" style="631" customWidth="1"/>
    <col min="6659" max="6659" width="12.85546875" style="631" customWidth="1"/>
    <col min="6660" max="6673" width="13" style="631" customWidth="1"/>
    <col min="6674" max="6913" width="9.140625" style="631"/>
    <col min="6914" max="6914" width="37.7109375" style="631" customWidth="1"/>
    <col min="6915" max="6915" width="12.85546875" style="631" customWidth="1"/>
    <col min="6916" max="6929" width="13" style="631" customWidth="1"/>
    <col min="6930" max="7169" width="9.140625" style="631"/>
    <col min="7170" max="7170" width="37.7109375" style="631" customWidth="1"/>
    <col min="7171" max="7171" width="12.85546875" style="631" customWidth="1"/>
    <col min="7172" max="7185" width="13" style="631" customWidth="1"/>
    <col min="7186" max="7425" width="9.140625" style="631"/>
    <col min="7426" max="7426" width="37.7109375" style="631" customWidth="1"/>
    <col min="7427" max="7427" width="12.85546875" style="631" customWidth="1"/>
    <col min="7428" max="7441" width="13" style="631" customWidth="1"/>
    <col min="7442" max="7681" width="9.140625" style="631"/>
    <col min="7682" max="7682" width="37.7109375" style="631" customWidth="1"/>
    <col min="7683" max="7683" width="12.85546875" style="631" customWidth="1"/>
    <col min="7684" max="7697" width="13" style="631" customWidth="1"/>
    <col min="7698" max="7937" width="9.140625" style="631"/>
    <col min="7938" max="7938" width="37.7109375" style="631" customWidth="1"/>
    <col min="7939" max="7939" width="12.85546875" style="631" customWidth="1"/>
    <col min="7940" max="7953" width="13" style="631" customWidth="1"/>
    <col min="7954" max="8193" width="9.140625" style="631"/>
    <col min="8194" max="8194" width="37.7109375" style="631" customWidth="1"/>
    <col min="8195" max="8195" width="12.85546875" style="631" customWidth="1"/>
    <col min="8196" max="8209" width="13" style="631" customWidth="1"/>
    <col min="8210" max="8449" width="9.140625" style="631"/>
    <col min="8450" max="8450" width="37.7109375" style="631" customWidth="1"/>
    <col min="8451" max="8451" width="12.85546875" style="631" customWidth="1"/>
    <col min="8452" max="8465" width="13" style="631" customWidth="1"/>
    <col min="8466" max="8705" width="9.140625" style="631"/>
    <col min="8706" max="8706" width="37.7109375" style="631" customWidth="1"/>
    <col min="8707" max="8707" width="12.85546875" style="631" customWidth="1"/>
    <col min="8708" max="8721" width="13" style="631" customWidth="1"/>
    <col min="8722" max="8961" width="9.140625" style="631"/>
    <col min="8962" max="8962" width="37.7109375" style="631" customWidth="1"/>
    <col min="8963" max="8963" width="12.85546875" style="631" customWidth="1"/>
    <col min="8964" max="8977" width="13" style="631" customWidth="1"/>
    <col min="8978" max="9217" width="9.140625" style="631"/>
    <col min="9218" max="9218" width="37.7109375" style="631" customWidth="1"/>
    <col min="9219" max="9219" width="12.85546875" style="631" customWidth="1"/>
    <col min="9220" max="9233" width="13" style="631" customWidth="1"/>
    <col min="9234" max="9473" width="9.140625" style="631"/>
    <col min="9474" max="9474" width="37.7109375" style="631" customWidth="1"/>
    <col min="9475" max="9475" width="12.85546875" style="631" customWidth="1"/>
    <col min="9476" max="9489" width="13" style="631" customWidth="1"/>
    <col min="9490" max="9729" width="9.140625" style="631"/>
    <col min="9730" max="9730" width="37.7109375" style="631" customWidth="1"/>
    <col min="9731" max="9731" width="12.85546875" style="631" customWidth="1"/>
    <col min="9732" max="9745" width="13" style="631" customWidth="1"/>
    <col min="9746" max="9985" width="9.140625" style="631"/>
    <col min="9986" max="9986" width="37.7109375" style="631" customWidth="1"/>
    <col min="9987" max="9987" width="12.85546875" style="631" customWidth="1"/>
    <col min="9988" max="10001" width="13" style="631" customWidth="1"/>
    <col min="10002" max="10241" width="9.140625" style="631"/>
    <col min="10242" max="10242" width="37.7109375" style="631" customWidth="1"/>
    <col min="10243" max="10243" width="12.85546875" style="631" customWidth="1"/>
    <col min="10244" max="10257" width="13" style="631" customWidth="1"/>
    <col min="10258" max="10497" width="9.140625" style="631"/>
    <col min="10498" max="10498" width="37.7109375" style="631" customWidth="1"/>
    <col min="10499" max="10499" width="12.85546875" style="631" customWidth="1"/>
    <col min="10500" max="10513" width="13" style="631" customWidth="1"/>
    <col min="10514" max="10753" width="9.140625" style="631"/>
    <col min="10754" max="10754" width="37.7109375" style="631" customWidth="1"/>
    <col min="10755" max="10755" width="12.85546875" style="631" customWidth="1"/>
    <col min="10756" max="10769" width="13" style="631" customWidth="1"/>
    <col min="10770" max="11009" width="9.140625" style="631"/>
    <col min="11010" max="11010" width="37.7109375" style="631" customWidth="1"/>
    <col min="11011" max="11011" width="12.85546875" style="631" customWidth="1"/>
    <col min="11012" max="11025" width="13" style="631" customWidth="1"/>
    <col min="11026" max="11265" width="9.140625" style="631"/>
    <col min="11266" max="11266" width="37.7109375" style="631" customWidth="1"/>
    <col min="11267" max="11267" width="12.85546875" style="631" customWidth="1"/>
    <col min="11268" max="11281" width="13" style="631" customWidth="1"/>
    <col min="11282" max="11521" width="9.140625" style="631"/>
    <col min="11522" max="11522" width="37.7109375" style="631" customWidth="1"/>
    <col min="11523" max="11523" width="12.85546875" style="631" customWidth="1"/>
    <col min="11524" max="11537" width="13" style="631" customWidth="1"/>
    <col min="11538" max="11777" width="9.140625" style="631"/>
    <col min="11778" max="11778" width="37.7109375" style="631" customWidth="1"/>
    <col min="11779" max="11779" width="12.85546875" style="631" customWidth="1"/>
    <col min="11780" max="11793" width="13" style="631" customWidth="1"/>
    <col min="11794" max="12033" width="9.140625" style="631"/>
    <col min="12034" max="12034" width="37.7109375" style="631" customWidth="1"/>
    <col min="12035" max="12035" width="12.85546875" style="631" customWidth="1"/>
    <col min="12036" max="12049" width="13" style="631" customWidth="1"/>
    <col min="12050" max="12289" width="9.140625" style="631"/>
    <col min="12290" max="12290" width="37.7109375" style="631" customWidth="1"/>
    <col min="12291" max="12291" width="12.85546875" style="631" customWidth="1"/>
    <col min="12292" max="12305" width="13" style="631" customWidth="1"/>
    <col min="12306" max="12545" width="9.140625" style="631"/>
    <col min="12546" max="12546" width="37.7109375" style="631" customWidth="1"/>
    <col min="12547" max="12547" width="12.85546875" style="631" customWidth="1"/>
    <col min="12548" max="12561" width="13" style="631" customWidth="1"/>
    <col min="12562" max="12801" width="9.140625" style="631"/>
    <col min="12802" max="12802" width="37.7109375" style="631" customWidth="1"/>
    <col min="12803" max="12803" width="12.85546875" style="631" customWidth="1"/>
    <col min="12804" max="12817" width="13" style="631" customWidth="1"/>
    <col min="12818" max="13057" width="9.140625" style="631"/>
    <col min="13058" max="13058" width="37.7109375" style="631" customWidth="1"/>
    <col min="13059" max="13059" width="12.85546875" style="631" customWidth="1"/>
    <col min="13060" max="13073" width="13" style="631" customWidth="1"/>
    <col min="13074" max="13313" width="9.140625" style="631"/>
    <col min="13314" max="13314" width="37.7109375" style="631" customWidth="1"/>
    <col min="13315" max="13315" width="12.85546875" style="631" customWidth="1"/>
    <col min="13316" max="13329" width="13" style="631" customWidth="1"/>
    <col min="13330" max="13569" width="9.140625" style="631"/>
    <col min="13570" max="13570" width="37.7109375" style="631" customWidth="1"/>
    <col min="13571" max="13571" width="12.85546875" style="631" customWidth="1"/>
    <col min="13572" max="13585" width="13" style="631" customWidth="1"/>
    <col min="13586" max="13825" width="9.140625" style="631"/>
    <col min="13826" max="13826" width="37.7109375" style="631" customWidth="1"/>
    <col min="13827" max="13827" width="12.85546875" style="631" customWidth="1"/>
    <col min="13828" max="13841" width="13" style="631" customWidth="1"/>
    <col min="13842" max="14081" width="9.140625" style="631"/>
    <col min="14082" max="14082" width="37.7109375" style="631" customWidth="1"/>
    <col min="14083" max="14083" width="12.85546875" style="631" customWidth="1"/>
    <col min="14084" max="14097" width="13" style="631" customWidth="1"/>
    <col min="14098" max="14337" width="9.140625" style="631"/>
    <col min="14338" max="14338" width="37.7109375" style="631" customWidth="1"/>
    <col min="14339" max="14339" width="12.85546875" style="631" customWidth="1"/>
    <col min="14340" max="14353" width="13" style="631" customWidth="1"/>
    <col min="14354" max="14593" width="9.140625" style="631"/>
    <col min="14594" max="14594" width="37.7109375" style="631" customWidth="1"/>
    <col min="14595" max="14595" width="12.85546875" style="631" customWidth="1"/>
    <col min="14596" max="14609" width="13" style="631" customWidth="1"/>
    <col min="14610" max="14849" width="9.140625" style="631"/>
    <col min="14850" max="14850" width="37.7109375" style="631" customWidth="1"/>
    <col min="14851" max="14851" width="12.85546875" style="631" customWidth="1"/>
    <col min="14852" max="14865" width="13" style="631" customWidth="1"/>
    <col min="14866" max="15105" width="9.140625" style="631"/>
    <col min="15106" max="15106" width="37.7109375" style="631" customWidth="1"/>
    <col min="15107" max="15107" width="12.85546875" style="631" customWidth="1"/>
    <col min="15108" max="15121" width="13" style="631" customWidth="1"/>
    <col min="15122" max="15361" width="9.140625" style="631"/>
    <col min="15362" max="15362" width="37.7109375" style="631" customWidth="1"/>
    <col min="15363" max="15363" width="12.85546875" style="631" customWidth="1"/>
    <col min="15364" max="15377" width="13" style="631" customWidth="1"/>
    <col min="15378" max="15617" width="9.140625" style="631"/>
    <col min="15618" max="15618" width="37.7109375" style="631" customWidth="1"/>
    <col min="15619" max="15619" width="12.85546875" style="631" customWidth="1"/>
    <col min="15620" max="15633" width="13" style="631" customWidth="1"/>
    <col min="15634" max="15873" width="9.140625" style="631"/>
    <col min="15874" max="15874" width="37.7109375" style="631" customWidth="1"/>
    <col min="15875" max="15875" width="12.85546875" style="631" customWidth="1"/>
    <col min="15876" max="15889" width="13" style="631" customWidth="1"/>
    <col min="15890" max="16129" width="9.140625" style="631"/>
    <col min="16130" max="16130" width="37.7109375" style="631" customWidth="1"/>
    <col min="16131" max="16131" width="12.85546875" style="631" customWidth="1"/>
    <col min="16132" max="16145" width="13" style="631" customWidth="1"/>
    <col min="16146" max="16384" width="9.140625" style="631"/>
  </cols>
  <sheetData>
    <row r="1" spans="1:19" s="28" customFormat="1" ht="30" customHeight="1">
      <c r="A1" s="748" t="s">
        <v>962</v>
      </c>
      <c r="B1" s="748"/>
      <c r="C1" s="748"/>
      <c r="D1" s="748"/>
      <c r="E1" s="748"/>
      <c r="F1" s="748"/>
      <c r="G1" s="748"/>
      <c r="H1" s="748"/>
      <c r="I1" s="748"/>
      <c r="J1" s="748"/>
      <c r="K1" s="748"/>
      <c r="L1" s="748"/>
      <c r="M1" s="748"/>
      <c r="N1" s="748"/>
      <c r="O1" s="748"/>
      <c r="P1" s="748"/>
      <c r="Q1" s="748"/>
      <c r="R1" s="748"/>
      <c r="S1" s="748"/>
    </row>
    <row r="2" spans="1:19" s="28" customFormat="1" ht="15" customHeight="1">
      <c r="A2" s="749" t="s">
        <v>681</v>
      </c>
      <c r="B2" s="749"/>
      <c r="C2" s="749"/>
      <c r="D2" s="749"/>
      <c r="E2" s="749"/>
      <c r="F2" s="749"/>
      <c r="G2" s="749"/>
      <c r="H2" s="749"/>
      <c r="I2" s="749"/>
      <c r="J2" s="749"/>
      <c r="K2" s="749"/>
      <c r="L2" s="749"/>
      <c r="M2" s="749"/>
      <c r="N2" s="749"/>
      <c r="O2" s="749"/>
      <c r="P2" s="749"/>
      <c r="Q2" s="749"/>
      <c r="R2" s="749"/>
      <c r="S2" s="749"/>
    </row>
    <row r="3" spans="1:19" s="28" customFormat="1" ht="15" customHeight="1">
      <c r="A3" s="761" t="s">
        <v>1506</v>
      </c>
      <c r="B3" s="761"/>
      <c r="C3" s="761"/>
      <c r="D3" s="761"/>
      <c r="E3" s="761"/>
      <c r="F3" s="761"/>
      <c r="G3" s="761"/>
      <c r="H3" s="761"/>
      <c r="I3" s="761"/>
      <c r="J3" s="761"/>
      <c r="K3" s="761"/>
      <c r="L3" s="761"/>
      <c r="M3" s="761"/>
      <c r="N3" s="761"/>
      <c r="O3" s="761"/>
      <c r="P3" s="761"/>
      <c r="Q3" s="761"/>
      <c r="R3" s="761"/>
      <c r="S3" s="761"/>
    </row>
    <row r="4" spans="1:19" s="29" customFormat="1" ht="30" customHeight="1">
      <c r="A4" s="750" t="s">
        <v>512</v>
      </c>
      <c r="B4" s="750"/>
      <c r="C4" s="750"/>
      <c r="D4" s="750"/>
      <c r="E4" s="750"/>
      <c r="F4" s="750"/>
      <c r="G4" s="750"/>
      <c r="H4" s="750"/>
      <c r="I4" s="750"/>
      <c r="J4" s="750"/>
      <c r="K4" s="750"/>
      <c r="L4" s="750"/>
      <c r="M4" s="750"/>
      <c r="N4" s="750"/>
      <c r="O4" s="750"/>
      <c r="P4" s="750"/>
      <c r="Q4" s="750"/>
      <c r="R4" s="750"/>
      <c r="S4" s="750"/>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1151192.54113</v>
      </c>
      <c r="C7" s="126">
        <v>702356.51037000003</v>
      </c>
      <c r="D7" s="126">
        <v>284790.03399999999</v>
      </c>
      <c r="E7" s="126">
        <v>73947.950140000001</v>
      </c>
      <c r="F7" s="126">
        <v>183786.92952000001</v>
      </c>
      <c r="G7" s="126">
        <v>301671.18036</v>
      </c>
      <c r="H7" s="126">
        <v>179395.20286000002</v>
      </c>
      <c r="I7" s="126">
        <v>165922.87049999999</v>
      </c>
      <c r="J7" s="126">
        <v>151300.72888000001</v>
      </c>
      <c r="K7" s="126">
        <v>129110.43595999999</v>
      </c>
      <c r="L7" s="126">
        <v>94498.394480000003</v>
      </c>
      <c r="M7" s="126">
        <v>59749.700250000002</v>
      </c>
      <c r="N7" s="126">
        <v>242104.23716999998</v>
      </c>
      <c r="O7" s="126">
        <v>117750.1787</v>
      </c>
      <c r="P7" s="126">
        <v>67906.399860000005</v>
      </c>
      <c r="Q7" s="126">
        <v>53266.936350000004</v>
      </c>
      <c r="R7" s="126">
        <v>89320.271890000004</v>
      </c>
      <c r="S7" s="126">
        <v>168487.80512999999</v>
      </c>
    </row>
    <row r="8" spans="1:19" ht="15" customHeight="1">
      <c r="A8" s="71" t="s">
        <v>684</v>
      </c>
      <c r="B8" s="126">
        <v>29160.113600000001</v>
      </c>
      <c r="C8" s="126">
        <v>8434.9540699999998</v>
      </c>
      <c r="D8" s="126">
        <v>3769.0349100000003</v>
      </c>
      <c r="E8" s="126">
        <v>2179.2505699999997</v>
      </c>
      <c r="F8" s="126">
        <v>1128.2036799999998</v>
      </c>
      <c r="G8" s="126">
        <v>3499.4654100000002</v>
      </c>
      <c r="H8" s="126">
        <v>2174.9855400000001</v>
      </c>
      <c r="I8" s="126">
        <v>1410.44271</v>
      </c>
      <c r="J8" s="126">
        <v>761.37491</v>
      </c>
      <c r="K8" s="126">
        <v>1235.4637</v>
      </c>
      <c r="L8" s="126">
        <v>1627.65471</v>
      </c>
      <c r="M8" s="126">
        <v>544.60844999999995</v>
      </c>
      <c r="N8" s="126">
        <v>3708.3542599999996</v>
      </c>
      <c r="O8" s="126">
        <v>1349.9817</v>
      </c>
      <c r="P8" s="126">
        <v>422.11103000000003</v>
      </c>
      <c r="Q8" s="126">
        <v>839.01470999999992</v>
      </c>
      <c r="R8" s="126">
        <v>639.57177000000001</v>
      </c>
      <c r="S8" s="126">
        <v>3770.5598199999999</v>
      </c>
    </row>
    <row r="9" spans="1:19" ht="15" customHeight="1">
      <c r="A9" s="71" t="s">
        <v>685</v>
      </c>
      <c r="B9" s="126">
        <v>20697.113829999998</v>
      </c>
      <c r="C9" s="126">
        <v>28885.454229999999</v>
      </c>
      <c r="D9" s="126">
        <v>21291.02031</v>
      </c>
      <c r="E9" s="126">
        <v>3677.4063799999999</v>
      </c>
      <c r="F9" s="126">
        <v>8322.284740000001</v>
      </c>
      <c r="G9" s="126">
        <v>11579.67294</v>
      </c>
      <c r="H9" s="126">
        <v>878.28720999999996</v>
      </c>
      <c r="I9" s="126">
        <v>5356.6761900000001</v>
      </c>
      <c r="J9" s="126">
        <v>471.46196000000003</v>
      </c>
      <c r="K9" s="126">
        <v>593.08740999999998</v>
      </c>
      <c r="L9" s="126">
        <v>1327.6757600000001</v>
      </c>
      <c r="M9" s="126">
        <v>1028.03199</v>
      </c>
      <c r="N9" s="126">
        <v>2784.8474799999999</v>
      </c>
      <c r="O9" s="126">
        <v>1575.4882600000001</v>
      </c>
      <c r="P9" s="126">
        <v>595.99784999999997</v>
      </c>
      <c r="Q9" s="126">
        <v>334.47896000000003</v>
      </c>
      <c r="R9" s="126">
        <v>673.78300000000002</v>
      </c>
      <c r="S9" s="126">
        <v>1153.0317600000001</v>
      </c>
    </row>
    <row r="10" spans="1:19" ht="15" customHeight="1">
      <c r="A10" s="71" t="s">
        <v>686</v>
      </c>
      <c r="B10" s="126">
        <v>1691.7041000000002</v>
      </c>
      <c r="C10" s="126">
        <v>1197.6896000000002</v>
      </c>
      <c r="D10" s="126">
        <v>946.33024999999998</v>
      </c>
      <c r="E10" s="126">
        <v>281.01623000000001</v>
      </c>
      <c r="F10" s="126">
        <v>284.47303999999997</v>
      </c>
      <c r="G10" s="126">
        <v>416.56294000000003</v>
      </c>
      <c r="H10" s="126">
        <v>35.389209999999999</v>
      </c>
      <c r="I10" s="126">
        <v>181.7705</v>
      </c>
      <c r="J10" s="126">
        <v>20.729990000000001</v>
      </c>
      <c r="K10" s="126">
        <v>20.251729999999998</v>
      </c>
      <c r="L10" s="126">
        <v>63.64217</v>
      </c>
      <c r="M10" s="126">
        <v>27.168749999999999</v>
      </c>
      <c r="N10" s="126">
        <v>156.52964</v>
      </c>
      <c r="O10" s="126">
        <v>65.153540000000007</v>
      </c>
      <c r="P10" s="126">
        <v>21.602080000000001</v>
      </c>
      <c r="Q10" s="126">
        <v>19.449159999999999</v>
      </c>
      <c r="R10" s="126">
        <v>27.3706</v>
      </c>
      <c r="S10" s="126">
        <v>67.286609999999996</v>
      </c>
    </row>
    <row r="11" spans="1:19" ht="15" customHeight="1">
      <c r="A11" s="71" t="s">
        <v>687</v>
      </c>
      <c r="B11" s="126">
        <v>5775.9421600000005</v>
      </c>
      <c r="C11" s="126">
        <v>6687.2134000000005</v>
      </c>
      <c r="D11" s="126">
        <v>9226.2547200000008</v>
      </c>
      <c r="E11" s="126">
        <v>171.47379999999998</v>
      </c>
      <c r="F11" s="126">
        <v>646.17011000000002</v>
      </c>
      <c r="G11" s="126">
        <v>3147.2269000000001</v>
      </c>
      <c r="H11" s="126">
        <v>43.744109999999999</v>
      </c>
      <c r="I11" s="126">
        <v>425.89453000000003</v>
      </c>
      <c r="J11" s="126">
        <v>57.16386</v>
      </c>
      <c r="K11" s="126">
        <v>180.19476</v>
      </c>
      <c r="L11" s="126">
        <v>430.79007000000001</v>
      </c>
      <c r="M11" s="126">
        <v>239.33098999999999</v>
      </c>
      <c r="N11" s="126">
        <v>1108.41842</v>
      </c>
      <c r="O11" s="126">
        <v>674.58977000000004</v>
      </c>
      <c r="P11" s="126">
        <v>0</v>
      </c>
      <c r="Q11" s="126">
        <v>225.61894000000001</v>
      </c>
      <c r="R11" s="126">
        <v>149.97346999999999</v>
      </c>
      <c r="S11" s="126">
        <v>413.65832</v>
      </c>
    </row>
    <row r="12" spans="1:19" ht="15" customHeight="1">
      <c r="A12" s="71" t="s">
        <v>688</v>
      </c>
      <c r="B12" s="126">
        <v>1317.7840800000001</v>
      </c>
      <c r="C12" s="126">
        <v>979.42495999999994</v>
      </c>
      <c r="D12" s="126">
        <v>1113.5312900000001</v>
      </c>
      <c r="E12" s="126">
        <v>34.294760000000004</v>
      </c>
      <c r="F12" s="126">
        <v>105.55275</v>
      </c>
      <c r="G12" s="126">
        <v>411.58562999999998</v>
      </c>
      <c r="H12" s="126">
        <v>8.7488299999999999</v>
      </c>
      <c r="I12" s="126">
        <v>79.74342</v>
      </c>
      <c r="J12" s="126">
        <v>11.432790000000001</v>
      </c>
      <c r="K12" s="126">
        <v>18.797580000000004</v>
      </c>
      <c r="L12" s="126">
        <v>79.155410000000003</v>
      </c>
      <c r="M12" s="126">
        <v>27.501990000000003</v>
      </c>
      <c r="N12" s="126">
        <v>181.81130999999999</v>
      </c>
      <c r="O12" s="126">
        <v>103.46155999999999</v>
      </c>
      <c r="P12" s="126">
        <v>0</v>
      </c>
      <c r="Q12" s="126">
        <v>36.210419999999999</v>
      </c>
      <c r="R12" s="126">
        <v>29.994689999999999</v>
      </c>
      <c r="S12" s="126">
        <v>82.731660000000005</v>
      </c>
    </row>
    <row r="13" spans="1:19" ht="15" customHeight="1">
      <c r="A13" s="71" t="s">
        <v>689</v>
      </c>
      <c r="B13" s="126">
        <v>6660.2125599999999</v>
      </c>
      <c r="C13" s="126">
        <v>3152.37509</v>
      </c>
      <c r="D13" s="126">
        <v>2232.8505599999999</v>
      </c>
      <c r="E13" s="126">
        <v>176.41886</v>
      </c>
      <c r="F13" s="126">
        <v>63.105339999999998</v>
      </c>
      <c r="G13" s="126">
        <v>528.3248000000001</v>
      </c>
      <c r="H13" s="126">
        <v>0</v>
      </c>
      <c r="I13" s="126">
        <v>233.18973</v>
      </c>
      <c r="J13" s="126">
        <v>20.960789999999999</v>
      </c>
      <c r="K13" s="126">
        <v>61.688949999999998</v>
      </c>
      <c r="L13" s="126">
        <v>154.61879999999999</v>
      </c>
      <c r="M13" s="126">
        <v>146.65321</v>
      </c>
      <c r="N13" s="126">
        <v>598.33196999999996</v>
      </c>
      <c r="O13" s="126">
        <v>267.88121999999998</v>
      </c>
      <c r="P13" s="126">
        <v>0</v>
      </c>
      <c r="Q13" s="126">
        <v>55.190059999999995</v>
      </c>
      <c r="R13" s="126">
        <v>61.97719</v>
      </c>
      <c r="S13" s="126">
        <v>0</v>
      </c>
    </row>
    <row r="14" spans="1:19" ht="15" customHeight="1">
      <c r="A14" s="71" t="s">
        <v>690</v>
      </c>
      <c r="B14" s="126">
        <v>1925.84319</v>
      </c>
      <c r="C14" s="126">
        <v>950.67971</v>
      </c>
      <c r="D14" s="126">
        <v>685.43637999999999</v>
      </c>
      <c r="E14" s="126">
        <v>73.686600000000013</v>
      </c>
      <c r="F14" s="126">
        <v>18.09796</v>
      </c>
      <c r="G14" s="126">
        <v>234.96782000000002</v>
      </c>
      <c r="H14" s="126">
        <v>0</v>
      </c>
      <c r="I14" s="126">
        <v>106.40647</v>
      </c>
      <c r="J14" s="126">
        <v>10.48039</v>
      </c>
      <c r="K14" s="126">
        <v>30.844480000000001</v>
      </c>
      <c r="L14" s="126">
        <v>64.031599999999997</v>
      </c>
      <c r="M14" s="126">
        <v>73.326599999999999</v>
      </c>
      <c r="N14" s="126">
        <v>246.23316</v>
      </c>
      <c r="O14" s="126">
        <v>105.04774</v>
      </c>
      <c r="P14" s="126">
        <v>0</v>
      </c>
      <c r="Q14" s="126">
        <v>15.89476</v>
      </c>
      <c r="R14" s="126">
        <v>30.988589999999999</v>
      </c>
      <c r="S14" s="126">
        <v>0</v>
      </c>
    </row>
    <row r="15" spans="1:19" ht="15" customHeight="1">
      <c r="A15" s="71" t="s">
        <v>691</v>
      </c>
      <c r="B15" s="126">
        <v>4495.3503000000001</v>
      </c>
      <c r="C15" s="126">
        <v>1445.8397399999999</v>
      </c>
      <c r="D15" s="126">
        <v>4515.7407699999994</v>
      </c>
      <c r="E15" s="126">
        <v>124.38825999999999</v>
      </c>
      <c r="F15" s="126">
        <v>83.083339999999993</v>
      </c>
      <c r="G15" s="126">
        <v>257.79696000000001</v>
      </c>
      <c r="H15" s="126">
        <v>5.2120699999999998</v>
      </c>
      <c r="I15" s="126">
        <v>811.67768000000001</v>
      </c>
      <c r="J15" s="126">
        <v>183.3767</v>
      </c>
      <c r="K15" s="126">
        <v>27.142209999999999</v>
      </c>
      <c r="L15" s="126">
        <v>95.844669999999994</v>
      </c>
      <c r="M15" s="126">
        <v>0</v>
      </c>
      <c r="N15" s="126">
        <v>65.173270000000002</v>
      </c>
      <c r="O15" s="126">
        <v>586.76803000000007</v>
      </c>
      <c r="P15" s="126">
        <v>48.460809999999995</v>
      </c>
      <c r="Q15" s="126">
        <v>30.256640000000001</v>
      </c>
      <c r="R15" s="126">
        <v>191.94807</v>
      </c>
      <c r="S15" s="126">
        <v>89.289940000000001</v>
      </c>
    </row>
    <row r="16" spans="1:19" ht="15" customHeight="1">
      <c r="A16" s="71" t="s">
        <v>692</v>
      </c>
      <c r="B16" s="126">
        <v>3182.1597400000001</v>
      </c>
      <c r="C16" s="126">
        <v>1026.3054300000001</v>
      </c>
      <c r="D16" s="126">
        <v>2059.16113</v>
      </c>
      <c r="E16" s="126">
        <v>49.755279999999999</v>
      </c>
      <c r="F16" s="126">
        <v>66.466679999999997</v>
      </c>
      <c r="G16" s="126">
        <v>201.48332000000002</v>
      </c>
      <c r="H16" s="126">
        <v>4.1696599999999995</v>
      </c>
      <c r="I16" s="126">
        <v>330.53505000000001</v>
      </c>
      <c r="J16" s="126">
        <v>146.70135999999999</v>
      </c>
      <c r="K16" s="126">
        <v>21.71377</v>
      </c>
      <c r="L16" s="126">
        <v>76.675730000000001</v>
      </c>
      <c r="M16" s="126">
        <v>0</v>
      </c>
      <c r="N16" s="126">
        <v>52.13861</v>
      </c>
      <c r="O16" s="126">
        <v>460.38434000000001</v>
      </c>
      <c r="P16" s="126">
        <v>38.768639999999998</v>
      </c>
      <c r="Q16" s="126">
        <v>24.205310000000001</v>
      </c>
      <c r="R16" s="126">
        <v>153.55845000000002</v>
      </c>
      <c r="S16" s="126">
        <v>71.431950000000001</v>
      </c>
    </row>
    <row r="17" spans="1:19" ht="15" customHeight="1">
      <c r="A17" s="71" t="s">
        <v>693</v>
      </c>
      <c r="B17" s="126">
        <v>36238.98861</v>
      </c>
      <c r="C17" s="126">
        <v>28223.672690000003</v>
      </c>
      <c r="D17" s="126">
        <v>14961.01737</v>
      </c>
      <c r="E17" s="126">
        <v>7656.3858899999996</v>
      </c>
      <c r="F17" s="126">
        <v>3689.24692</v>
      </c>
      <c r="G17" s="126">
        <v>22950.875079999998</v>
      </c>
      <c r="H17" s="126">
        <v>7145.3672699999997</v>
      </c>
      <c r="I17" s="126">
        <v>6363.1316399999996</v>
      </c>
      <c r="J17" s="126">
        <v>6273.8285700000006</v>
      </c>
      <c r="K17" s="126">
        <v>2097.7147400000003</v>
      </c>
      <c r="L17" s="126">
        <v>2965.6642400000001</v>
      </c>
      <c r="M17" s="126">
        <v>748.10311999999999</v>
      </c>
      <c r="N17" s="126">
        <v>4272.8895599999996</v>
      </c>
      <c r="O17" s="126">
        <v>2305.7046299999997</v>
      </c>
      <c r="P17" s="126">
        <v>1553.7548899999999</v>
      </c>
      <c r="Q17" s="126">
        <v>1593.26667</v>
      </c>
      <c r="R17" s="126">
        <v>3585.8015</v>
      </c>
      <c r="S17" s="126">
        <v>2261.5716499999999</v>
      </c>
    </row>
    <row r="18" spans="1:19" ht="15" customHeight="1">
      <c r="A18" s="71" t="s">
        <v>694</v>
      </c>
      <c r="B18" s="126">
        <v>26005.56897</v>
      </c>
      <c r="C18" s="126">
        <v>22640.260120000003</v>
      </c>
      <c r="D18" s="126">
        <v>9406.6075000000001</v>
      </c>
      <c r="E18" s="126">
        <v>5727.02927</v>
      </c>
      <c r="F18" s="126">
        <v>2507.0633499999999</v>
      </c>
      <c r="G18" s="126">
        <v>14618.36405</v>
      </c>
      <c r="H18" s="126">
        <v>4800.6317399999998</v>
      </c>
      <c r="I18" s="126">
        <v>4061.5181899999998</v>
      </c>
      <c r="J18" s="126">
        <v>5703.1702400000004</v>
      </c>
      <c r="K18" s="126">
        <v>1813.7778400000002</v>
      </c>
      <c r="L18" s="126">
        <v>2382.0094800000002</v>
      </c>
      <c r="M18" s="126">
        <v>540.10074999999995</v>
      </c>
      <c r="N18" s="126">
        <v>3322.8537000000001</v>
      </c>
      <c r="O18" s="126">
        <v>1882.7263700000001</v>
      </c>
      <c r="P18" s="126">
        <v>1243.3164199999999</v>
      </c>
      <c r="Q18" s="126">
        <v>1370.9248400000001</v>
      </c>
      <c r="R18" s="126">
        <v>2697.93217</v>
      </c>
      <c r="S18" s="126">
        <v>2253.31997</v>
      </c>
    </row>
    <row r="19" spans="1:19" ht="15" customHeight="1">
      <c r="A19" s="302" t="s">
        <v>695</v>
      </c>
      <c r="B19" s="303">
        <v>1225060.1485899999</v>
      </c>
      <c r="C19" s="303">
        <v>770751.06552000006</v>
      </c>
      <c r="D19" s="303">
        <v>337016.91772999999</v>
      </c>
      <c r="E19" s="303">
        <v>85754.023330000025</v>
      </c>
      <c r="F19" s="303">
        <v>196590.81997000004</v>
      </c>
      <c r="G19" s="303">
        <v>340135.07704</v>
      </c>
      <c r="H19" s="303">
        <v>187467.81352000003</v>
      </c>
      <c r="I19" s="303">
        <v>179113.44026999999</v>
      </c>
      <c r="J19" s="303">
        <v>158307.52076000001</v>
      </c>
      <c r="K19" s="303">
        <v>132070.26402999999</v>
      </c>
      <c r="L19" s="303">
        <v>99472.988020000004</v>
      </c>
      <c r="M19" s="303">
        <v>61911.819560000004</v>
      </c>
      <c r="N19" s="303">
        <v>250933.89786999999</v>
      </c>
      <c r="O19" s="303">
        <v>123160.61061</v>
      </c>
      <c r="P19" s="303">
        <v>70104.613410000005</v>
      </c>
      <c r="Q19" s="303">
        <v>55505.747620000002</v>
      </c>
      <c r="R19" s="303">
        <v>93983.755120000002</v>
      </c>
      <c r="S19" s="303">
        <v>172405.35679999998</v>
      </c>
    </row>
    <row r="20" spans="1:19" ht="15" customHeight="1">
      <c r="A20" s="247" t="s">
        <v>1005</v>
      </c>
      <c r="B20" s="126">
        <v>63283.173680000007</v>
      </c>
      <c r="C20" s="126">
        <v>35229.313890000005</v>
      </c>
      <c r="D20" s="126">
        <v>17980.101459999998</v>
      </c>
      <c r="E20" s="126">
        <v>8345.0327099999995</v>
      </c>
      <c r="F20" s="126">
        <v>4109.8574600000002</v>
      </c>
      <c r="G20" s="126">
        <v>19382.429169999999</v>
      </c>
      <c r="H20" s="126">
        <v>7023.9249799999998</v>
      </c>
      <c r="I20" s="126">
        <v>6170.4163399999998</v>
      </c>
      <c r="J20" s="126">
        <v>6653.8896800000002</v>
      </c>
      <c r="K20" s="126">
        <v>3140.8491000000004</v>
      </c>
      <c r="L20" s="126">
        <v>4293.1691000000001</v>
      </c>
      <c r="M20" s="126">
        <v>1212.7065399999999</v>
      </c>
      <c r="N20" s="126">
        <v>7667.9206799999993</v>
      </c>
      <c r="O20" s="126">
        <v>3966.7552500000002</v>
      </c>
      <c r="P20" s="126">
        <v>1725.79817</v>
      </c>
      <c r="Q20" s="126">
        <v>2305.6992</v>
      </c>
      <c r="R20" s="126">
        <v>3579.4162700000002</v>
      </c>
      <c r="S20" s="126">
        <v>6245.3300099999997</v>
      </c>
    </row>
    <row r="21" spans="1:19" s="30" customFormat="1" ht="15" customHeight="1" thickBot="1">
      <c r="A21" s="304" t="s">
        <v>1006</v>
      </c>
      <c r="B21" s="305">
        <v>0.17205074055272412</v>
      </c>
      <c r="C21" s="305">
        <v>0.10824635162375054</v>
      </c>
      <c r="D21" s="305">
        <v>4.7331561916352037E-2</v>
      </c>
      <c r="E21" s="305">
        <v>1.2043525565894424E-2</v>
      </c>
      <c r="F21" s="305">
        <v>2.7609743244554577E-2</v>
      </c>
      <c r="G21" s="305">
        <v>4.776948459228296E-2</v>
      </c>
      <c r="H21" s="305">
        <v>2.6328483693669375E-2</v>
      </c>
      <c r="I21" s="305">
        <v>2.5155173055680911E-2</v>
      </c>
      <c r="J21" s="305">
        <v>2.2233133787898065E-2</v>
      </c>
      <c r="K21" s="305">
        <v>1.854830292007165E-2</v>
      </c>
      <c r="L21" s="305">
        <v>1.3970253847152989E-2</v>
      </c>
      <c r="M21" s="305">
        <v>8.6950623743043721E-3</v>
      </c>
      <c r="N21" s="305">
        <v>3.5241831193354979E-2</v>
      </c>
      <c r="O21" s="305">
        <v>1.7297007242268861E-2</v>
      </c>
      <c r="P21" s="305">
        <v>9.8456803669887943E-3</v>
      </c>
      <c r="Q21" s="305">
        <v>7.7953764098400288E-3</v>
      </c>
      <c r="R21" s="305">
        <v>1.3199331222171366E-2</v>
      </c>
      <c r="S21" s="305">
        <v>2.421307178005673E-2</v>
      </c>
    </row>
    <row r="22" spans="1:19" ht="15" customHeight="1">
      <c r="A22" s="629" t="s">
        <v>698</v>
      </c>
      <c r="B22" s="283"/>
      <c r="C22" s="284"/>
      <c r="D22" s="284"/>
      <c r="E22" s="284"/>
      <c r="F22" s="284"/>
      <c r="G22" s="284"/>
      <c r="H22" s="284"/>
      <c r="I22" s="283"/>
      <c r="J22" s="283"/>
      <c r="K22" s="283"/>
      <c r="L22" s="283"/>
      <c r="M22" s="283"/>
      <c r="N22" s="283"/>
      <c r="O22" s="283"/>
      <c r="P22" s="283"/>
      <c r="Q22" s="283"/>
      <c r="R22" s="283"/>
      <c r="S22" s="306"/>
    </row>
    <row r="23" spans="1:19" ht="58.5" customHeight="1">
      <c r="A23" s="764" t="s">
        <v>558</v>
      </c>
      <c r="B23" s="786"/>
      <c r="C23" s="786"/>
      <c r="D23" s="786"/>
      <c r="E23" s="786"/>
      <c r="F23" s="786"/>
      <c r="G23" s="786"/>
      <c r="H23" s="786"/>
      <c r="I23" s="786"/>
      <c r="J23" s="786"/>
      <c r="K23" s="786"/>
      <c r="L23" s="786"/>
      <c r="M23" s="752"/>
      <c r="N23" s="752"/>
      <c r="O23" s="752"/>
      <c r="P23" s="752"/>
      <c r="Q23" s="752"/>
      <c r="R23" s="752"/>
      <c r="S23" s="752"/>
    </row>
    <row r="24" spans="1:19" ht="60" customHeight="1">
      <c r="A24" s="764" t="s">
        <v>559</v>
      </c>
      <c r="B24" s="786"/>
      <c r="C24" s="786"/>
      <c r="D24" s="786"/>
      <c r="E24" s="786"/>
      <c r="F24" s="786"/>
      <c r="G24" s="786"/>
      <c r="H24" s="786"/>
      <c r="I24" s="786"/>
      <c r="J24" s="786"/>
      <c r="K24" s="786"/>
      <c r="L24" s="786"/>
      <c r="M24" s="786"/>
      <c r="N24" s="786"/>
      <c r="O24" s="786"/>
      <c r="P24" s="786"/>
      <c r="Q24" s="786"/>
      <c r="R24" s="786"/>
      <c r="S24" s="786"/>
    </row>
    <row r="25" spans="1:19" ht="15" customHeight="1">
      <c r="A25" s="629" t="s">
        <v>699</v>
      </c>
      <c r="B25" s="629"/>
      <c r="C25" s="285"/>
      <c r="D25" s="285"/>
      <c r="E25" s="285"/>
      <c r="F25" s="285"/>
      <c r="G25" s="285"/>
      <c r="H25" s="285"/>
      <c r="I25" s="629"/>
      <c r="J25" s="629"/>
      <c r="K25" s="629"/>
      <c r="L25" s="629"/>
      <c r="M25" s="629"/>
      <c r="N25" s="629"/>
      <c r="O25" s="683"/>
      <c r="P25" s="629"/>
      <c r="Q25" s="687"/>
      <c r="R25" s="629"/>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activeCell="A3" sqref="A3:V3"/>
    </sheetView>
  </sheetViews>
  <sheetFormatPr defaultRowHeight="12.75"/>
  <cols>
    <col min="1" max="1" width="42.5703125" style="33" customWidth="1"/>
    <col min="2" max="2" width="6.5703125" style="631" bestFit="1" customWidth="1"/>
    <col min="3" max="11" width="7.5703125" style="631" bestFit="1" customWidth="1"/>
    <col min="12" max="12" width="6.5703125" style="631" bestFit="1" customWidth="1"/>
    <col min="13" max="13" width="7.5703125" style="631" bestFit="1" customWidth="1"/>
    <col min="14" max="19" width="6.5703125" style="631" bestFit="1" customWidth="1"/>
    <col min="20" max="20" width="7.5703125" style="631" bestFit="1" customWidth="1"/>
    <col min="21" max="21" width="9.140625" style="631" bestFit="1" customWidth="1"/>
    <col min="22" max="22" width="10.7109375" style="30" customWidth="1"/>
    <col min="23" max="16384" width="9.140625" style="631"/>
  </cols>
  <sheetData>
    <row r="1" spans="1:22" s="28" customFormat="1" ht="30" customHeight="1">
      <c r="A1" s="748" t="s">
        <v>962</v>
      </c>
      <c r="B1" s="748"/>
      <c r="C1" s="748"/>
      <c r="D1" s="748"/>
      <c r="E1" s="748"/>
      <c r="F1" s="748"/>
      <c r="G1" s="748"/>
      <c r="H1" s="748"/>
      <c r="I1" s="748"/>
      <c r="J1" s="748"/>
      <c r="K1" s="748"/>
      <c r="L1" s="748"/>
      <c r="M1" s="748"/>
      <c r="N1" s="748"/>
      <c r="O1" s="748"/>
      <c r="P1" s="748"/>
      <c r="Q1" s="748"/>
      <c r="R1" s="748"/>
      <c r="S1" s="748"/>
      <c r="T1" s="748"/>
      <c r="U1" s="748"/>
      <c r="V1" s="748"/>
    </row>
    <row r="2" spans="1:22" s="28" customFormat="1" ht="15" customHeight="1">
      <c r="A2" s="749" t="s">
        <v>681</v>
      </c>
      <c r="B2" s="749"/>
      <c r="C2" s="749"/>
      <c r="D2" s="749"/>
      <c r="E2" s="749"/>
      <c r="F2" s="749"/>
      <c r="G2" s="749"/>
      <c r="H2" s="749"/>
      <c r="I2" s="749"/>
      <c r="J2" s="749"/>
      <c r="K2" s="749"/>
      <c r="L2" s="749"/>
      <c r="M2" s="749"/>
      <c r="N2" s="749"/>
      <c r="O2" s="749"/>
      <c r="P2" s="749"/>
      <c r="Q2" s="749"/>
      <c r="R2" s="749"/>
      <c r="S2" s="749"/>
      <c r="T2" s="749"/>
      <c r="U2" s="749"/>
      <c r="V2" s="749"/>
    </row>
    <row r="3" spans="1:22" s="28" customFormat="1" ht="15" customHeight="1">
      <c r="A3" s="761" t="s">
        <v>1506</v>
      </c>
      <c r="B3" s="761"/>
      <c r="C3" s="761"/>
      <c r="D3" s="761"/>
      <c r="E3" s="761"/>
      <c r="F3" s="761"/>
      <c r="G3" s="761"/>
      <c r="H3" s="761"/>
      <c r="I3" s="761"/>
      <c r="J3" s="761"/>
      <c r="K3" s="761"/>
      <c r="L3" s="761"/>
      <c r="M3" s="761"/>
      <c r="N3" s="761"/>
      <c r="O3" s="761"/>
      <c r="P3" s="761"/>
      <c r="Q3" s="761"/>
      <c r="R3" s="761"/>
      <c r="S3" s="761"/>
      <c r="T3" s="761"/>
      <c r="U3" s="761"/>
      <c r="V3" s="761"/>
    </row>
    <row r="4" spans="1:22" s="28" customFormat="1" ht="30" customHeight="1">
      <c r="A4" s="750" t="s">
        <v>512</v>
      </c>
      <c r="B4" s="750"/>
      <c r="C4" s="750"/>
      <c r="D4" s="750"/>
      <c r="E4" s="750"/>
      <c r="F4" s="750"/>
      <c r="G4" s="750"/>
      <c r="H4" s="750"/>
      <c r="I4" s="750"/>
      <c r="J4" s="750"/>
      <c r="K4" s="750"/>
      <c r="L4" s="750"/>
      <c r="M4" s="750"/>
      <c r="N4" s="750"/>
      <c r="O4" s="750"/>
      <c r="P4" s="750"/>
      <c r="Q4" s="750"/>
      <c r="R4" s="750"/>
      <c r="S4" s="750"/>
      <c r="T4" s="750"/>
      <c r="U4" s="750"/>
      <c r="V4" s="750"/>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1316</v>
      </c>
      <c r="P6" s="300" t="s">
        <v>1331</v>
      </c>
      <c r="Q6" s="300" t="s">
        <v>1332</v>
      </c>
      <c r="R6" s="300" t="s">
        <v>1348</v>
      </c>
      <c r="S6" s="300" t="s">
        <v>1349</v>
      </c>
      <c r="T6" s="300" t="s">
        <v>1480</v>
      </c>
      <c r="U6" s="308" t="s">
        <v>1359</v>
      </c>
      <c r="V6" s="300" t="s">
        <v>682</v>
      </c>
    </row>
    <row r="7" spans="1:22" ht="15" customHeight="1">
      <c r="A7" s="71" t="s">
        <v>683</v>
      </c>
      <c r="B7" s="126">
        <v>57704.14387</v>
      </c>
      <c r="C7" s="126">
        <v>284890.99900000001</v>
      </c>
      <c r="D7" s="126">
        <v>281757.09591000003</v>
      </c>
      <c r="E7" s="126">
        <v>116670.55051999999</v>
      </c>
      <c r="F7" s="126">
        <v>192768.63731999998</v>
      </c>
      <c r="G7" s="126">
        <v>100603.59696</v>
      </c>
      <c r="H7" s="126">
        <v>204402.65974999999</v>
      </c>
      <c r="I7" s="126">
        <v>104177.64693</v>
      </c>
      <c r="J7" s="126">
        <v>281479.02912999998</v>
      </c>
      <c r="K7" s="126">
        <v>219172.61627</v>
      </c>
      <c r="L7" s="126">
        <v>64485.71</v>
      </c>
      <c r="M7" s="126">
        <v>232994.23238999999</v>
      </c>
      <c r="N7" s="126">
        <v>55600.134770000004</v>
      </c>
      <c r="O7" s="126">
        <v>60973.258990000002</v>
      </c>
      <c r="P7" s="126">
        <v>56043.086689999996</v>
      </c>
      <c r="Q7" s="126">
        <v>19878.711449999999</v>
      </c>
      <c r="R7" s="126">
        <v>34477.22479</v>
      </c>
      <c r="S7" s="126">
        <v>17862.131739999997</v>
      </c>
      <c r="T7" s="71">
        <v>103561.42414</v>
      </c>
      <c r="U7" s="126">
        <v>6706061.1981699998</v>
      </c>
      <c r="V7" s="138">
        <v>0.9418172623319756</v>
      </c>
    </row>
    <row r="8" spans="1:22" ht="15" customHeight="1">
      <c r="A8" s="71" t="s">
        <v>684</v>
      </c>
      <c r="B8" s="126">
        <v>603.88729000000001</v>
      </c>
      <c r="C8" s="126">
        <v>3234.58869</v>
      </c>
      <c r="D8" s="126">
        <v>4021.01908</v>
      </c>
      <c r="E8" s="126">
        <v>2956.7373900000002</v>
      </c>
      <c r="F8" s="126">
        <v>3193.8277599999997</v>
      </c>
      <c r="G8" s="126">
        <v>2560.7156500000001</v>
      </c>
      <c r="H8" s="126">
        <v>2117.0684999999999</v>
      </c>
      <c r="I8" s="126">
        <v>1044.50855</v>
      </c>
      <c r="J8" s="126">
        <v>2448.3625899999997</v>
      </c>
      <c r="K8" s="126">
        <v>2390.8355499999998</v>
      </c>
      <c r="L8" s="126">
        <v>500.7672</v>
      </c>
      <c r="M8" s="126">
        <v>4678.8115699999998</v>
      </c>
      <c r="N8" s="126">
        <v>1074.5492400000001</v>
      </c>
      <c r="O8" s="126">
        <v>729.60179000000005</v>
      </c>
      <c r="P8" s="126">
        <v>676.39976999999999</v>
      </c>
      <c r="Q8" s="126">
        <v>212.47542999999999</v>
      </c>
      <c r="R8" s="126">
        <v>279.29386999999997</v>
      </c>
      <c r="S8" s="126">
        <v>106.01147999999999</v>
      </c>
      <c r="T8" s="71">
        <v>689.11153000000002</v>
      </c>
      <c r="U8" s="126">
        <v>100173.71848000001</v>
      </c>
      <c r="V8" s="138">
        <v>1.4068666316703657E-2</v>
      </c>
    </row>
    <row r="9" spans="1:22" ht="15" customHeight="1">
      <c r="A9" s="71" t="s">
        <v>685</v>
      </c>
      <c r="B9" s="126">
        <v>56.18094</v>
      </c>
      <c r="C9" s="126">
        <v>1732.1412399999999</v>
      </c>
      <c r="D9" s="126">
        <v>1627.1311599999999</v>
      </c>
      <c r="E9" s="126">
        <v>1973.7764099999999</v>
      </c>
      <c r="F9" s="126">
        <v>5597.1300799999999</v>
      </c>
      <c r="G9" s="126">
        <v>1140.97174</v>
      </c>
      <c r="H9" s="126">
        <v>4520.8958700000003</v>
      </c>
      <c r="I9" s="126">
        <v>1670.37445</v>
      </c>
      <c r="J9" s="126">
        <v>3334.0180800000003</v>
      </c>
      <c r="K9" s="126">
        <v>4463.92004</v>
      </c>
      <c r="L9" s="126">
        <v>830.89778000000001</v>
      </c>
      <c r="M9" s="126">
        <v>994.02242000000001</v>
      </c>
      <c r="N9" s="126">
        <v>1851.1871000000001</v>
      </c>
      <c r="O9" s="126">
        <v>469.43619000000001</v>
      </c>
      <c r="P9" s="126">
        <v>226.49026999999998</v>
      </c>
      <c r="Q9" s="126">
        <v>595.80691000000002</v>
      </c>
      <c r="R9" s="126">
        <v>42.756230000000002</v>
      </c>
      <c r="S9" s="126">
        <v>111.69868</v>
      </c>
      <c r="T9" s="71">
        <v>4289.9087300000001</v>
      </c>
      <c r="U9" s="126">
        <v>146754.54458000002</v>
      </c>
      <c r="V9" s="138">
        <v>2.0610602755732219E-2</v>
      </c>
    </row>
    <row r="10" spans="1:22" ht="15" customHeight="1">
      <c r="A10" s="71" t="s">
        <v>686</v>
      </c>
      <c r="B10" s="126">
        <v>3.6517600000000003</v>
      </c>
      <c r="C10" s="126">
        <v>79.348889999999997</v>
      </c>
      <c r="D10" s="126">
        <v>97.886309999999995</v>
      </c>
      <c r="E10" s="126">
        <v>100.84213000000001</v>
      </c>
      <c r="F10" s="126">
        <v>273.86284999999998</v>
      </c>
      <c r="G10" s="126">
        <v>71.31765</v>
      </c>
      <c r="H10" s="126">
        <v>143.50163000000001</v>
      </c>
      <c r="I10" s="126">
        <v>61.214480000000002</v>
      </c>
      <c r="J10" s="126">
        <v>109.09611</v>
      </c>
      <c r="K10" s="126">
        <v>165.34329</v>
      </c>
      <c r="L10" s="126">
        <v>42.427349999999997</v>
      </c>
      <c r="M10" s="126">
        <v>42.96696</v>
      </c>
      <c r="N10" s="126">
        <v>97.198830000000001</v>
      </c>
      <c r="O10" s="126">
        <v>22.17005</v>
      </c>
      <c r="P10" s="126">
        <v>12.76187</v>
      </c>
      <c r="Q10" s="126">
        <v>25.052509999999998</v>
      </c>
      <c r="R10" s="126">
        <v>1.59531</v>
      </c>
      <c r="S10" s="126">
        <v>4.2754099999999999</v>
      </c>
      <c r="T10" s="71">
        <v>184.87335000000002</v>
      </c>
      <c r="U10" s="126">
        <v>7063.5068799999999</v>
      </c>
      <c r="V10" s="138">
        <v>9.9201789479643702E-4</v>
      </c>
    </row>
    <row r="11" spans="1:22" ht="15" customHeight="1">
      <c r="A11" s="71" t="s">
        <v>687</v>
      </c>
      <c r="B11" s="126">
        <v>19.706330000000001</v>
      </c>
      <c r="C11" s="126">
        <v>595.22688000000005</v>
      </c>
      <c r="D11" s="126">
        <v>681.23278000000005</v>
      </c>
      <c r="E11" s="126">
        <v>417.33506</v>
      </c>
      <c r="F11" s="126">
        <v>1172.0899099999999</v>
      </c>
      <c r="G11" s="126">
        <v>196.98254999999997</v>
      </c>
      <c r="H11" s="126">
        <v>347.19693000000001</v>
      </c>
      <c r="I11" s="126">
        <v>252.16432999999998</v>
      </c>
      <c r="J11" s="126">
        <v>648.12158999999997</v>
      </c>
      <c r="K11" s="126">
        <v>1529.32123</v>
      </c>
      <c r="L11" s="126">
        <v>36.473639999999996</v>
      </c>
      <c r="M11" s="126">
        <v>0</v>
      </c>
      <c r="N11" s="126">
        <v>106.65272999999999</v>
      </c>
      <c r="O11" s="126">
        <v>10.709440000000001</v>
      </c>
      <c r="P11" s="126">
        <v>264.73361999999997</v>
      </c>
      <c r="Q11" s="126">
        <v>133.17626000000001</v>
      </c>
      <c r="R11" s="126">
        <v>0</v>
      </c>
      <c r="S11" s="126">
        <v>0</v>
      </c>
      <c r="T11" s="71">
        <v>775.21596999999997</v>
      </c>
      <c r="U11" s="126">
        <v>36789.997579999996</v>
      </c>
      <c r="V11" s="138">
        <v>5.1668861613507209E-3</v>
      </c>
    </row>
    <row r="12" spans="1:22" ht="15" customHeight="1">
      <c r="A12" s="71" t="s">
        <v>688</v>
      </c>
      <c r="B12" s="126">
        <v>3.9412600000000002</v>
      </c>
      <c r="C12" s="126">
        <v>72.832170000000005</v>
      </c>
      <c r="D12" s="126">
        <v>120.04173</v>
      </c>
      <c r="E12" s="126">
        <v>71.817369999999997</v>
      </c>
      <c r="F12" s="126">
        <v>234.41797</v>
      </c>
      <c r="G12" s="126">
        <v>39.396519999999995</v>
      </c>
      <c r="H12" s="126">
        <v>47.445610000000002</v>
      </c>
      <c r="I12" s="126">
        <v>50.432859999999998</v>
      </c>
      <c r="J12" s="126">
        <v>104.44359</v>
      </c>
      <c r="K12" s="126">
        <v>195.69497000000001</v>
      </c>
      <c r="L12" s="126">
        <v>6.7947199999999999</v>
      </c>
      <c r="M12" s="126">
        <v>0</v>
      </c>
      <c r="N12" s="126">
        <v>16.705020000000001</v>
      </c>
      <c r="O12" s="126">
        <v>2.1418900000000001</v>
      </c>
      <c r="P12" s="126">
        <v>36.208059999999996</v>
      </c>
      <c r="Q12" s="126">
        <v>25.635459999999998</v>
      </c>
      <c r="R12" s="126">
        <v>0</v>
      </c>
      <c r="S12" s="126">
        <v>0</v>
      </c>
      <c r="T12" s="71">
        <v>149.28867000000002</v>
      </c>
      <c r="U12" s="126">
        <v>5799.0010000000002</v>
      </c>
      <c r="V12" s="138">
        <v>8.1442728968396405E-4</v>
      </c>
    </row>
    <row r="13" spans="1:22" ht="15" customHeight="1">
      <c r="A13" s="71" t="s">
        <v>689</v>
      </c>
      <c r="B13" s="126">
        <v>0</v>
      </c>
      <c r="C13" s="126">
        <v>185.64439999999999</v>
      </c>
      <c r="D13" s="126">
        <v>304.55372</v>
      </c>
      <c r="E13" s="126">
        <v>145.81424999999999</v>
      </c>
      <c r="F13" s="126">
        <v>767.81673000000001</v>
      </c>
      <c r="G13" s="126">
        <v>64.671809999999994</v>
      </c>
      <c r="H13" s="126">
        <v>149.53657999999999</v>
      </c>
      <c r="I13" s="126">
        <v>66.972589999999997</v>
      </c>
      <c r="J13" s="126">
        <v>86.798910000000006</v>
      </c>
      <c r="K13" s="126">
        <v>324.23217</v>
      </c>
      <c r="L13" s="126">
        <v>0</v>
      </c>
      <c r="M13" s="126">
        <v>0</v>
      </c>
      <c r="N13" s="126">
        <v>35.100439999999999</v>
      </c>
      <c r="O13" s="126">
        <v>0</v>
      </c>
      <c r="P13" s="126">
        <v>298.52224000000001</v>
      </c>
      <c r="Q13" s="126">
        <v>5.6248900000000006</v>
      </c>
      <c r="R13" s="126">
        <v>0</v>
      </c>
      <c r="S13" s="126">
        <v>139.14646999999999</v>
      </c>
      <c r="T13" s="71">
        <v>615.40882999999997</v>
      </c>
      <c r="U13" s="126">
        <v>17603.623159999999</v>
      </c>
      <c r="V13" s="138">
        <v>2.4723001597717707E-3</v>
      </c>
    </row>
    <row r="14" spans="1:22" ht="15" customHeight="1">
      <c r="A14" s="71" t="s">
        <v>690</v>
      </c>
      <c r="B14" s="126">
        <v>0</v>
      </c>
      <c r="C14" s="126">
        <v>92.822210000000013</v>
      </c>
      <c r="D14" s="126">
        <v>152.27686</v>
      </c>
      <c r="E14" s="126">
        <v>72.907110000000003</v>
      </c>
      <c r="F14" s="126">
        <v>271.81040000000002</v>
      </c>
      <c r="G14" s="126">
        <v>32.335900000000002</v>
      </c>
      <c r="H14" s="126">
        <v>39.971299999999999</v>
      </c>
      <c r="I14" s="126">
        <v>33.4863</v>
      </c>
      <c r="J14" s="126">
        <v>43.399449999999995</v>
      </c>
      <c r="K14" s="126">
        <v>91.859320000000011</v>
      </c>
      <c r="L14" s="126">
        <v>0</v>
      </c>
      <c r="M14" s="126">
        <v>0</v>
      </c>
      <c r="N14" s="126">
        <v>17.550219999999999</v>
      </c>
      <c r="O14" s="126">
        <v>0</v>
      </c>
      <c r="P14" s="126">
        <v>81.868859999999998</v>
      </c>
      <c r="Q14" s="126">
        <v>2.8124499999999997</v>
      </c>
      <c r="R14" s="126">
        <v>0</v>
      </c>
      <c r="S14" s="126">
        <v>69.573250000000002</v>
      </c>
      <c r="T14" s="71">
        <v>224.57325</v>
      </c>
      <c r="U14" s="126">
        <v>5799.2123300000003</v>
      </c>
      <c r="V14" s="138">
        <v>8.1445696943727478E-4</v>
      </c>
    </row>
    <row r="15" spans="1:22" ht="15" customHeight="1">
      <c r="A15" s="71" t="s">
        <v>691</v>
      </c>
      <c r="B15" s="126">
        <v>47.596809999999998</v>
      </c>
      <c r="C15" s="126">
        <v>328.11219</v>
      </c>
      <c r="D15" s="126">
        <v>419.10404999999997</v>
      </c>
      <c r="E15" s="126">
        <v>183.29651000000001</v>
      </c>
      <c r="F15" s="126">
        <v>433.72978000000001</v>
      </c>
      <c r="G15" s="126">
        <v>2.6881999999999997</v>
      </c>
      <c r="H15" s="126">
        <v>48.646970000000003</v>
      </c>
      <c r="I15" s="126">
        <v>91.949280000000002</v>
      </c>
      <c r="J15" s="126">
        <v>67.520970000000005</v>
      </c>
      <c r="K15" s="126">
        <v>615.28208999999993</v>
      </c>
      <c r="L15" s="126">
        <v>5.3393199999999998</v>
      </c>
      <c r="M15" s="126">
        <v>345.26051000000001</v>
      </c>
      <c r="N15" s="126">
        <v>19.02225</v>
      </c>
      <c r="O15" s="126">
        <v>0</v>
      </c>
      <c r="P15" s="126">
        <v>27.142169999999997</v>
      </c>
      <c r="Q15" s="126">
        <v>215.10839000000001</v>
      </c>
      <c r="R15" s="126">
        <v>0</v>
      </c>
      <c r="S15" s="126">
        <v>0</v>
      </c>
      <c r="T15" s="71">
        <v>389.86975000000001</v>
      </c>
      <c r="U15" s="126">
        <v>16297.018699999999</v>
      </c>
      <c r="V15" s="138">
        <v>2.2887971169120126E-3</v>
      </c>
    </row>
    <row r="16" spans="1:22" ht="15" customHeight="1">
      <c r="A16" s="71" t="s">
        <v>692</v>
      </c>
      <c r="B16" s="126">
        <v>38.077449999999999</v>
      </c>
      <c r="C16" s="126">
        <v>262.48975000000002</v>
      </c>
      <c r="D16" s="126">
        <v>335.28323999999998</v>
      </c>
      <c r="E16" s="126">
        <v>135.30860999999999</v>
      </c>
      <c r="F16" s="126">
        <v>333.03588999999999</v>
      </c>
      <c r="G16" s="126">
        <v>2.15056</v>
      </c>
      <c r="H16" s="126">
        <v>32.541110000000003</v>
      </c>
      <c r="I16" s="126">
        <v>73.559420000000003</v>
      </c>
      <c r="J16" s="126">
        <v>54.016779999999997</v>
      </c>
      <c r="K16" s="126">
        <v>332.49446999999998</v>
      </c>
      <c r="L16" s="126">
        <v>4.2714600000000003</v>
      </c>
      <c r="M16" s="126">
        <v>197.94768999999999</v>
      </c>
      <c r="N16" s="126">
        <v>8.5987500000000008</v>
      </c>
      <c r="O16" s="126">
        <v>0</v>
      </c>
      <c r="P16" s="126">
        <v>21.713740000000001</v>
      </c>
      <c r="Q16" s="126">
        <v>102.64902000000001</v>
      </c>
      <c r="R16" s="126">
        <v>0</v>
      </c>
      <c r="S16" s="126">
        <v>0</v>
      </c>
      <c r="T16" s="71">
        <v>311.89582000000001</v>
      </c>
      <c r="U16" s="126">
        <v>10211.648210000001</v>
      </c>
      <c r="V16" s="138">
        <v>1.4341513262157402E-3</v>
      </c>
    </row>
    <row r="17" spans="1:22" ht="15" customHeight="1">
      <c r="A17" s="71" t="s">
        <v>693</v>
      </c>
      <c r="B17" s="126">
        <v>933.38265000000001</v>
      </c>
      <c r="C17" s="126">
        <v>2725.3308999999999</v>
      </c>
      <c r="D17" s="126">
        <v>3538.73477</v>
      </c>
      <c r="E17" s="126">
        <v>3024.1221099999998</v>
      </c>
      <c r="F17" s="126">
        <v>4981.6128600000002</v>
      </c>
      <c r="G17" s="126">
        <v>944.42472999999995</v>
      </c>
      <c r="H17" s="126">
        <v>4711.4533700000002</v>
      </c>
      <c r="I17" s="126">
        <v>2616.8139700000002</v>
      </c>
      <c r="J17" s="126">
        <v>3013.86463</v>
      </c>
      <c r="K17" s="126">
        <v>7184.9685999999992</v>
      </c>
      <c r="L17" s="126">
        <v>221.69089000000002</v>
      </c>
      <c r="M17" s="126">
        <v>597.9434399999999</v>
      </c>
      <c r="N17" s="126">
        <v>2348.5349000000001</v>
      </c>
      <c r="O17" s="126">
        <v>401.35584999999998</v>
      </c>
      <c r="P17" s="126">
        <v>1673.5481399999999</v>
      </c>
      <c r="Q17" s="126">
        <v>315.64896999999996</v>
      </c>
      <c r="R17" s="126">
        <v>550.10019</v>
      </c>
      <c r="S17" s="126">
        <v>5.4245200000000002</v>
      </c>
      <c r="T17" s="71">
        <v>2159.87781</v>
      </c>
      <c r="U17" s="126">
        <v>196835.81834</v>
      </c>
      <c r="V17" s="138">
        <v>2.7644151474257601E-2</v>
      </c>
    </row>
    <row r="18" spans="1:22" ht="15" customHeight="1">
      <c r="A18" s="71" t="s">
        <v>694</v>
      </c>
      <c r="B18" s="126">
        <v>716.10239000000001</v>
      </c>
      <c r="C18" s="126">
        <v>2725.3308999999999</v>
      </c>
      <c r="D18" s="126">
        <v>3251.3370599999998</v>
      </c>
      <c r="E18" s="126">
        <v>2617.3456099999999</v>
      </c>
      <c r="F18" s="126">
        <v>3791.2882400000003</v>
      </c>
      <c r="G18" s="126">
        <v>944.42472999999995</v>
      </c>
      <c r="H18" s="126">
        <v>3111.5767799999999</v>
      </c>
      <c r="I18" s="126">
        <v>2137.7102100000002</v>
      </c>
      <c r="J18" s="126">
        <v>2137.5699</v>
      </c>
      <c r="K18" s="126">
        <v>5768.78042</v>
      </c>
      <c r="L18" s="126">
        <v>221.69089000000002</v>
      </c>
      <c r="M18" s="126">
        <v>395.12918000000002</v>
      </c>
      <c r="N18" s="126">
        <v>1417.65888</v>
      </c>
      <c r="O18" s="126">
        <v>401.35584999999998</v>
      </c>
      <c r="P18" s="126">
        <v>1365.3177900000001</v>
      </c>
      <c r="Q18" s="126">
        <v>214.74405999999999</v>
      </c>
      <c r="R18" s="126">
        <v>352.32165000000003</v>
      </c>
      <c r="S18" s="126">
        <v>5.4245200000000002</v>
      </c>
      <c r="T18" s="71">
        <v>1882.4145900000001</v>
      </c>
      <c r="U18" s="126">
        <v>146434.69862000001</v>
      </c>
      <c r="V18" s="138">
        <v>2.0565682729279527E-2</v>
      </c>
    </row>
    <row r="19" spans="1:22" ht="15" customHeight="1">
      <c r="A19" s="302" t="s">
        <v>695</v>
      </c>
      <c r="B19" s="303">
        <v>58761.010600000001</v>
      </c>
      <c r="C19" s="303">
        <v>290457.45461000002</v>
      </c>
      <c r="D19" s="303">
        <v>288327.85239000007</v>
      </c>
      <c r="E19" s="303">
        <v>122414.89485999999</v>
      </c>
      <c r="F19" s="303">
        <v>205721.01667999997</v>
      </c>
      <c r="G19" s="303">
        <v>102953.33598999999</v>
      </c>
      <c r="H19" s="303">
        <v>214180.38947000002</v>
      </c>
      <c r="I19" s="303">
        <v>108875.92155000001</v>
      </c>
      <c r="J19" s="303">
        <v>288629.35331000003</v>
      </c>
      <c r="K19" s="303">
        <v>233290.34039999999</v>
      </c>
      <c r="L19" s="303">
        <v>65580.111629999999</v>
      </c>
      <c r="M19" s="303">
        <v>234931.45875999998</v>
      </c>
      <c r="N19" s="303">
        <v>59960.632190000011</v>
      </c>
      <c r="O19" s="303">
        <v>61854.760470000001</v>
      </c>
      <c r="P19" s="303">
        <v>58533.523129999994</v>
      </c>
      <c r="Q19" s="303">
        <v>21144.076869999997</v>
      </c>
      <c r="R19" s="303">
        <v>35070.081209999997</v>
      </c>
      <c r="S19" s="303">
        <v>18118.401409999999</v>
      </c>
      <c r="T19" s="572">
        <v>111791.70523000001</v>
      </c>
      <c r="U19" s="303">
        <v>7120342.20053</v>
      </c>
      <c r="V19" s="531">
        <v>1</v>
      </c>
    </row>
    <row r="20" spans="1:22" ht="15" customHeight="1">
      <c r="A20" s="247" t="s">
        <v>1005</v>
      </c>
      <c r="B20" s="126">
        <v>1365.6601500000002</v>
      </c>
      <c r="C20" s="126">
        <v>6467.4126100000003</v>
      </c>
      <c r="D20" s="126">
        <v>7977.8442799999993</v>
      </c>
      <c r="E20" s="126">
        <v>5954.9582200000004</v>
      </c>
      <c r="F20" s="126">
        <v>8098.2431099999994</v>
      </c>
      <c r="G20" s="126">
        <v>3650.3410100000001</v>
      </c>
      <c r="H20" s="126">
        <v>5492.1049300000004</v>
      </c>
      <c r="I20" s="126">
        <v>3400.9118200000003</v>
      </c>
      <c r="J20" s="126">
        <v>4896.8884199999993</v>
      </c>
      <c r="K20" s="126">
        <v>8945.0080199999993</v>
      </c>
      <c r="L20" s="126">
        <v>775.95162000000005</v>
      </c>
      <c r="M20" s="126">
        <v>5314.8553999999995</v>
      </c>
      <c r="N20" s="126">
        <v>2632.2609400000001</v>
      </c>
      <c r="O20" s="126">
        <v>1155.2695799999999</v>
      </c>
      <c r="P20" s="126">
        <v>2194.27009</v>
      </c>
      <c r="Q20" s="126">
        <v>583.36893000000009</v>
      </c>
      <c r="R20" s="126">
        <v>633.21082999999999</v>
      </c>
      <c r="S20" s="126">
        <v>185.28466</v>
      </c>
      <c r="T20" s="126">
        <v>3442.1572100000003</v>
      </c>
      <c r="U20" s="126">
        <v>275481.78552000003</v>
      </c>
      <c r="V20" s="301"/>
    </row>
    <row r="21" spans="1:22" s="30" customFormat="1" ht="15" customHeight="1" thickBot="1">
      <c r="A21" s="304" t="s">
        <v>1006</v>
      </c>
      <c r="B21" s="305">
        <v>8.2525542937565768E-3</v>
      </c>
      <c r="C21" s="305">
        <v>4.0792625751664001E-2</v>
      </c>
      <c r="D21" s="305">
        <v>4.0493538690954838E-2</v>
      </c>
      <c r="E21" s="305">
        <v>1.7192276917658265E-2</v>
      </c>
      <c r="F21" s="305">
        <v>2.8892012614883483E-2</v>
      </c>
      <c r="G21" s="305">
        <v>1.4459043272152946E-2</v>
      </c>
      <c r="H21" s="305">
        <v>3.0080069670536003E-2</v>
      </c>
      <c r="I21" s="305">
        <v>1.5290827109671201E-2</v>
      </c>
      <c r="J21" s="305">
        <v>4.0535882290673619E-2</v>
      </c>
      <c r="K21" s="305">
        <v>3.2763922551732855E-2</v>
      </c>
      <c r="L21" s="305">
        <v>9.2102471739516356E-3</v>
      </c>
      <c r="M21" s="305">
        <v>3.299440562597019E-2</v>
      </c>
      <c r="N21" s="305">
        <v>8.4210323747553675E-3</v>
      </c>
      <c r="O21" s="305">
        <v>8.6870488423148907E-3</v>
      </c>
      <c r="P21" s="305">
        <v>8.2206053419234641E-3</v>
      </c>
      <c r="Q21" s="305">
        <v>2.969530996477409E-3</v>
      </c>
      <c r="R21" s="305">
        <v>4.9253364827591527E-3</v>
      </c>
      <c r="S21" s="305">
        <v>2.5445970010614604E-3</v>
      </c>
      <c r="T21" s="305">
        <v>1.5700327608085863E-2</v>
      </c>
      <c r="U21" s="305">
        <v>1</v>
      </c>
      <c r="V21" s="305"/>
    </row>
    <row r="22" spans="1:22" ht="15" customHeight="1">
      <c r="A22" s="789" t="s">
        <v>698</v>
      </c>
      <c r="B22" s="789"/>
      <c r="C22" s="789"/>
      <c r="D22" s="789"/>
      <c r="E22" s="789"/>
      <c r="F22" s="789"/>
      <c r="G22" s="789"/>
      <c r="H22" s="789"/>
      <c r="I22" s="789"/>
      <c r="J22" s="789"/>
      <c r="K22" s="789"/>
      <c r="L22" s="789"/>
      <c r="M22" s="789"/>
      <c r="N22" s="789"/>
      <c r="O22" s="789"/>
      <c r="P22" s="789"/>
      <c r="Q22" s="789"/>
      <c r="R22" s="789"/>
      <c r="S22" s="789"/>
      <c r="T22" s="789"/>
      <c r="U22" s="789"/>
      <c r="V22" s="789"/>
    </row>
    <row r="23" spans="1:22" ht="49.5" customHeight="1">
      <c r="A23" s="764" t="s">
        <v>558</v>
      </c>
      <c r="B23" s="764"/>
      <c r="C23" s="764"/>
      <c r="D23" s="764"/>
      <c r="E23" s="764"/>
      <c r="F23" s="764"/>
      <c r="G23" s="764"/>
      <c r="H23" s="764"/>
      <c r="I23" s="764"/>
      <c r="J23" s="764"/>
      <c r="K23" s="764"/>
      <c r="L23" s="764"/>
      <c r="M23" s="764"/>
      <c r="N23" s="764"/>
      <c r="O23" s="764"/>
      <c r="P23" s="764"/>
      <c r="Q23" s="764"/>
      <c r="R23" s="764"/>
      <c r="S23" s="764"/>
      <c r="T23" s="764"/>
      <c r="U23" s="764"/>
      <c r="V23" s="764"/>
    </row>
    <row r="24" spans="1:22" ht="53.25" customHeight="1">
      <c r="A24" s="764" t="s">
        <v>559</v>
      </c>
      <c r="B24" s="764"/>
      <c r="C24" s="764"/>
      <c r="D24" s="764"/>
      <c r="E24" s="764"/>
      <c r="F24" s="764"/>
      <c r="G24" s="764"/>
      <c r="H24" s="764"/>
      <c r="I24" s="764"/>
      <c r="J24" s="764"/>
      <c r="K24" s="764"/>
      <c r="L24" s="764"/>
      <c r="M24" s="764"/>
      <c r="N24" s="764"/>
      <c r="O24" s="764"/>
      <c r="P24" s="764"/>
      <c r="Q24" s="764"/>
      <c r="R24" s="764"/>
      <c r="S24" s="764"/>
      <c r="T24" s="764"/>
      <c r="U24" s="764"/>
      <c r="V24" s="764"/>
    </row>
    <row r="25" spans="1:22" ht="15" customHeight="1">
      <c r="A25" s="752" t="s">
        <v>699</v>
      </c>
      <c r="B25" s="752"/>
      <c r="C25" s="752"/>
      <c r="D25" s="752"/>
      <c r="E25" s="752"/>
      <c r="F25" s="752"/>
      <c r="G25" s="752"/>
      <c r="H25" s="752"/>
      <c r="I25" s="752"/>
      <c r="J25" s="752"/>
      <c r="K25" s="752"/>
      <c r="L25" s="752"/>
      <c r="M25" s="752"/>
      <c r="N25" s="752"/>
      <c r="O25" s="752"/>
      <c r="P25" s="752"/>
      <c r="Q25" s="752"/>
      <c r="R25" s="752"/>
      <c r="S25" s="752"/>
      <c r="T25" s="752"/>
      <c r="U25" s="752"/>
      <c r="V25" s="752"/>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activeCell="A3" sqref="A3:AN3"/>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4" bestFit="1" customWidth="1"/>
    <col min="37" max="37" width="6.42578125" style="719"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3" t="s">
        <v>962</v>
      </c>
      <c r="B1" s="733"/>
      <c r="C1" s="733"/>
      <c r="D1" s="733"/>
      <c r="E1" s="733"/>
      <c r="F1" s="733"/>
      <c r="G1" s="733"/>
      <c r="H1" s="733"/>
      <c r="I1" s="733"/>
      <c r="J1" s="733"/>
      <c r="K1" s="733"/>
      <c r="L1" s="733"/>
      <c r="M1" s="733"/>
      <c r="N1" s="733"/>
      <c r="O1" s="733"/>
      <c r="P1" s="733"/>
      <c r="Q1" s="733"/>
      <c r="R1" s="733"/>
      <c r="S1" s="733"/>
      <c r="T1" s="733"/>
      <c r="U1" s="733"/>
      <c r="V1" s="733"/>
      <c r="W1" s="733"/>
      <c r="X1" s="733"/>
      <c r="Y1" s="733"/>
      <c r="Z1" s="733"/>
      <c r="AA1" s="733"/>
      <c r="AB1" s="733"/>
      <c r="AC1" s="733"/>
      <c r="AD1" s="733"/>
      <c r="AE1" s="733"/>
      <c r="AF1" s="733"/>
      <c r="AG1" s="733"/>
      <c r="AH1" s="733"/>
      <c r="AI1" s="733"/>
      <c r="AJ1" s="733"/>
      <c r="AK1" s="733"/>
      <c r="AL1" s="733"/>
      <c r="AM1" s="733"/>
      <c r="AN1" s="733"/>
    </row>
    <row r="2" spans="1:40" ht="18">
      <c r="A2" s="734" t="s">
        <v>1243</v>
      </c>
      <c r="B2" s="734"/>
      <c r="C2" s="734"/>
      <c r="D2" s="734"/>
      <c r="E2" s="734"/>
      <c r="F2" s="734"/>
      <c r="G2" s="734"/>
      <c r="H2" s="734"/>
      <c r="I2" s="734"/>
      <c r="J2" s="734"/>
      <c r="K2" s="734"/>
      <c r="L2" s="734"/>
      <c r="M2" s="734"/>
      <c r="N2" s="734"/>
      <c r="O2" s="734"/>
      <c r="P2" s="734"/>
      <c r="Q2" s="734"/>
      <c r="R2" s="734"/>
      <c r="S2" s="734"/>
      <c r="T2" s="734"/>
      <c r="U2" s="734"/>
      <c r="V2" s="734"/>
      <c r="W2" s="734"/>
      <c r="X2" s="734"/>
      <c r="Y2" s="734"/>
      <c r="Z2" s="734"/>
      <c r="AA2" s="734"/>
      <c r="AB2" s="734"/>
      <c r="AC2" s="734"/>
      <c r="AD2" s="734"/>
      <c r="AE2" s="734"/>
      <c r="AF2" s="734"/>
      <c r="AG2" s="734"/>
      <c r="AH2" s="734"/>
      <c r="AI2" s="734"/>
      <c r="AJ2" s="734"/>
      <c r="AK2" s="734"/>
      <c r="AL2" s="734"/>
      <c r="AM2" s="734"/>
      <c r="AN2" s="734"/>
    </row>
    <row r="3" spans="1:40" ht="18">
      <c r="A3" s="734" t="s">
        <v>1506</v>
      </c>
      <c r="B3" s="734"/>
      <c r="C3" s="734"/>
      <c r="D3" s="734"/>
      <c r="E3" s="734"/>
      <c r="F3" s="734"/>
      <c r="G3" s="734"/>
      <c r="H3" s="734"/>
      <c r="I3" s="734"/>
      <c r="J3" s="734"/>
      <c r="K3" s="734"/>
      <c r="L3" s="734"/>
      <c r="M3" s="734"/>
      <c r="N3" s="734"/>
      <c r="O3" s="734"/>
      <c r="P3" s="734"/>
      <c r="Q3" s="734"/>
      <c r="R3" s="734"/>
      <c r="S3" s="734"/>
      <c r="T3" s="734"/>
      <c r="U3" s="734"/>
      <c r="V3" s="734"/>
      <c r="W3" s="734"/>
      <c r="X3" s="734"/>
      <c r="Y3" s="734"/>
      <c r="Z3" s="734"/>
      <c r="AA3" s="734"/>
      <c r="AB3" s="734"/>
      <c r="AC3" s="734"/>
      <c r="AD3" s="734"/>
      <c r="AE3" s="734"/>
      <c r="AF3" s="734"/>
      <c r="AG3" s="734"/>
      <c r="AH3" s="734"/>
      <c r="AI3" s="734"/>
      <c r="AJ3" s="734"/>
      <c r="AK3" s="734"/>
      <c r="AL3" s="734"/>
      <c r="AM3" s="734"/>
      <c r="AN3" s="734"/>
    </row>
    <row r="4" spans="1:40" ht="30" customHeight="1">
      <c r="A4" s="738" t="s">
        <v>512</v>
      </c>
      <c r="B4" s="738"/>
      <c r="C4" s="738"/>
      <c r="D4" s="738"/>
      <c r="E4" s="738"/>
      <c r="F4" s="738"/>
      <c r="G4" s="738"/>
      <c r="H4" s="738"/>
      <c r="I4" s="738"/>
      <c r="J4" s="738"/>
      <c r="K4" s="738"/>
      <c r="L4" s="738"/>
      <c r="M4" s="738"/>
      <c r="N4" s="738"/>
      <c r="O4" s="738"/>
      <c r="P4" s="738"/>
      <c r="Q4" s="738"/>
      <c r="R4" s="738"/>
      <c r="S4" s="738"/>
      <c r="T4" s="738"/>
      <c r="U4" s="738"/>
      <c r="V4" s="738"/>
      <c r="W4" s="738"/>
      <c r="X4" s="738"/>
      <c r="Y4" s="738"/>
      <c r="Z4" s="738"/>
      <c r="AA4" s="738"/>
      <c r="AB4" s="738"/>
      <c r="AC4" s="738"/>
      <c r="AD4" s="738"/>
      <c r="AE4" s="738"/>
      <c r="AF4" s="738"/>
      <c r="AG4" s="738"/>
      <c r="AH4" s="738"/>
      <c r="AI4" s="738"/>
      <c r="AJ4" s="738"/>
      <c r="AK4" s="738"/>
      <c r="AL4" s="738"/>
      <c r="AM4" s="738"/>
      <c r="AN4" s="738"/>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1316</v>
      </c>
      <c r="AH6" s="73" t="s">
        <v>1331</v>
      </c>
      <c r="AI6" s="73" t="s">
        <v>1332</v>
      </c>
      <c r="AJ6" s="73" t="s">
        <v>1348</v>
      </c>
      <c r="AK6" s="73" t="s">
        <v>1349</v>
      </c>
      <c r="AL6" s="73" t="s">
        <v>1480</v>
      </c>
      <c r="AM6" s="176" t="s">
        <v>519</v>
      </c>
      <c r="AN6" s="309" t="s">
        <v>682</v>
      </c>
    </row>
    <row r="7" spans="1:40">
      <c r="A7" s="100" t="s">
        <v>726</v>
      </c>
      <c r="B7" s="95">
        <v>0</v>
      </c>
      <c r="C7" s="95">
        <v>25099.555989999997</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25099.555989999997</v>
      </c>
      <c r="AN7" s="160">
        <v>3.4644499211210012E-3</v>
      </c>
    </row>
    <row r="8" spans="1:40">
      <c r="A8" s="100" t="s">
        <v>727</v>
      </c>
      <c r="B8" s="95">
        <v>41779.178479999995</v>
      </c>
      <c r="C8" s="95">
        <v>14691.162259999999</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63470.34074</v>
      </c>
      <c r="AN8" s="160">
        <v>8.7607054506391724E-3</v>
      </c>
    </row>
    <row r="9" spans="1:40">
      <c r="A9" s="100" t="s">
        <v>728</v>
      </c>
      <c r="B9" s="95">
        <v>79491.464800000002</v>
      </c>
      <c r="C9" s="95">
        <v>107272.36575</v>
      </c>
      <c r="D9" s="95">
        <v>3737.3122200000003</v>
      </c>
      <c r="E9" s="95">
        <v>0</v>
      </c>
      <c r="F9" s="95">
        <v>0</v>
      </c>
      <c r="G9" s="95">
        <v>20321.818329999998</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15927.01331</v>
      </c>
      <c r="AA9" s="95">
        <v>18127.13622</v>
      </c>
      <c r="AB9" s="95">
        <v>0</v>
      </c>
      <c r="AC9" s="95">
        <v>0</v>
      </c>
      <c r="AD9" s="95">
        <v>4000</v>
      </c>
      <c r="AE9" s="95">
        <v>0</v>
      </c>
      <c r="AF9" s="95">
        <v>0</v>
      </c>
      <c r="AG9" s="95">
        <v>0</v>
      </c>
      <c r="AH9" s="95">
        <v>0</v>
      </c>
      <c r="AI9" s="95">
        <v>0</v>
      </c>
      <c r="AJ9" s="95">
        <v>0</v>
      </c>
      <c r="AK9" s="95">
        <v>0</v>
      </c>
      <c r="AL9" s="95">
        <v>0</v>
      </c>
      <c r="AM9" s="95">
        <v>261073.84399000002</v>
      </c>
      <c r="AN9" s="160">
        <v>3.6035587983240344E-2</v>
      </c>
    </row>
    <row r="10" spans="1:40">
      <c r="A10" s="100" t="s">
        <v>729</v>
      </c>
      <c r="B10" s="95">
        <v>126302.33637</v>
      </c>
      <c r="C10" s="95">
        <v>93309.709700000007</v>
      </c>
      <c r="D10" s="95">
        <v>40823.082700000006</v>
      </c>
      <c r="E10" s="95">
        <v>12223.098669999999</v>
      </c>
      <c r="F10" s="95">
        <v>38076.030789999997</v>
      </c>
      <c r="G10" s="95">
        <v>8579.3733300000004</v>
      </c>
      <c r="H10" s="95">
        <v>15202.670340000001</v>
      </c>
      <c r="I10" s="95">
        <v>8696.3592399999998</v>
      </c>
      <c r="J10" s="95">
        <v>15336.57444</v>
      </c>
      <c r="K10" s="95">
        <v>2058</v>
      </c>
      <c r="L10" s="95">
        <v>2000</v>
      </c>
      <c r="M10" s="95">
        <v>1400</v>
      </c>
      <c r="N10" s="95">
        <v>5283.3</v>
      </c>
      <c r="O10" s="95">
        <v>6654.4</v>
      </c>
      <c r="P10" s="95">
        <v>1685.2205800000002</v>
      </c>
      <c r="Q10" s="95">
        <v>6451.9120199999998</v>
      </c>
      <c r="R10" s="95">
        <v>0</v>
      </c>
      <c r="S10" s="95">
        <v>3457.3382299999998</v>
      </c>
      <c r="T10" s="95">
        <v>0</v>
      </c>
      <c r="U10" s="95">
        <v>6377.0355799999998</v>
      </c>
      <c r="V10" s="95">
        <v>0</v>
      </c>
      <c r="W10" s="95">
        <v>5741.1688099999992</v>
      </c>
      <c r="X10" s="95">
        <v>22842.414000000001</v>
      </c>
      <c r="Y10" s="95">
        <v>1507.1</v>
      </c>
      <c r="Z10" s="95">
        <v>44066.516739999999</v>
      </c>
      <c r="AA10" s="95">
        <v>14378.70586</v>
      </c>
      <c r="AB10" s="95">
        <v>13939.82574</v>
      </c>
      <c r="AC10" s="95">
        <v>2763.6953399999998</v>
      </c>
      <c r="AD10" s="95">
        <v>0</v>
      </c>
      <c r="AE10" s="95">
        <v>3558</v>
      </c>
      <c r="AF10" s="95">
        <v>0</v>
      </c>
      <c r="AG10" s="95">
        <v>0</v>
      </c>
      <c r="AH10" s="95">
        <v>0</v>
      </c>
      <c r="AI10" s="95">
        <v>0</v>
      </c>
      <c r="AJ10" s="95">
        <v>6711</v>
      </c>
      <c r="AK10" s="95">
        <v>0</v>
      </c>
      <c r="AL10" s="95">
        <v>0</v>
      </c>
      <c r="AM10" s="95">
        <v>509424.86848</v>
      </c>
      <c r="AN10" s="160">
        <v>7.0315066375108912E-2</v>
      </c>
    </row>
    <row r="11" spans="1:40">
      <c r="A11" s="100" t="s">
        <v>730</v>
      </c>
      <c r="B11" s="95">
        <v>136013.56552</v>
      </c>
      <c r="C11" s="95">
        <v>107049.53883</v>
      </c>
      <c r="D11" s="95">
        <v>48525.979149999999</v>
      </c>
      <c r="E11" s="95">
        <v>7589.0125099999996</v>
      </c>
      <c r="F11" s="95">
        <v>38683.993630000004</v>
      </c>
      <c r="G11" s="95">
        <v>14740.72947</v>
      </c>
      <c r="H11" s="95">
        <v>22598.366899999997</v>
      </c>
      <c r="I11" s="95">
        <v>10818.82532</v>
      </c>
      <c r="J11" s="95">
        <v>19591.649920000003</v>
      </c>
      <c r="K11" s="95">
        <v>800</v>
      </c>
      <c r="L11" s="95">
        <v>0</v>
      </c>
      <c r="M11" s="95">
        <v>5622</v>
      </c>
      <c r="N11" s="95">
        <v>9692.8639999999996</v>
      </c>
      <c r="O11" s="95">
        <v>15588.92008</v>
      </c>
      <c r="P11" s="95">
        <v>1244.7458100000001</v>
      </c>
      <c r="Q11" s="95">
        <v>6158.6750000000002</v>
      </c>
      <c r="R11" s="95">
        <v>6787.2349699999995</v>
      </c>
      <c r="S11" s="95">
        <v>4184.6000000000004</v>
      </c>
      <c r="T11" s="95">
        <v>855.88310999999999</v>
      </c>
      <c r="U11" s="95">
        <v>10089.10727</v>
      </c>
      <c r="V11" s="95">
        <v>2959.67319</v>
      </c>
      <c r="W11" s="95">
        <v>11467.068579999999</v>
      </c>
      <c r="X11" s="95">
        <v>29879.72134</v>
      </c>
      <c r="Y11" s="95">
        <v>1626.3119999999999</v>
      </c>
      <c r="Z11" s="95">
        <v>27428.128100000002</v>
      </c>
      <c r="AA11" s="95">
        <v>15591.945250000001</v>
      </c>
      <c r="AB11" s="95">
        <v>16713.735909999999</v>
      </c>
      <c r="AC11" s="95">
        <v>18889.002899999999</v>
      </c>
      <c r="AD11" s="95">
        <v>9303.1803</v>
      </c>
      <c r="AE11" s="95">
        <v>1524.615</v>
      </c>
      <c r="AF11" s="95">
        <v>0</v>
      </c>
      <c r="AG11" s="95">
        <v>1707.04675</v>
      </c>
      <c r="AH11" s="95">
        <v>3150</v>
      </c>
      <c r="AI11" s="95">
        <v>1372</v>
      </c>
      <c r="AJ11" s="95">
        <v>6526.7251699999997</v>
      </c>
      <c r="AK11" s="95">
        <v>0</v>
      </c>
      <c r="AL11" s="95">
        <v>3799.625</v>
      </c>
      <c r="AM11" s="95">
        <v>618574.47097999998</v>
      </c>
      <c r="AN11" s="160">
        <v>8.5380804267929447E-2</v>
      </c>
    </row>
    <row r="12" spans="1:40">
      <c r="A12" s="100" t="s">
        <v>731</v>
      </c>
      <c r="B12" s="95">
        <v>144440.38893000002</v>
      </c>
      <c r="C12" s="95">
        <v>134235.30125999998</v>
      </c>
      <c r="D12" s="95">
        <v>56916.740429999998</v>
      </c>
      <c r="E12" s="95">
        <v>20553.956549999999</v>
      </c>
      <c r="F12" s="95">
        <v>37111.447999999997</v>
      </c>
      <c r="G12" s="95">
        <v>22382.288199999999</v>
      </c>
      <c r="H12" s="95">
        <v>19121.507940000003</v>
      </c>
      <c r="I12" s="95">
        <v>19402.110359999999</v>
      </c>
      <c r="J12" s="95">
        <v>14607.36594</v>
      </c>
      <c r="K12" s="95">
        <v>3112.8052799999996</v>
      </c>
      <c r="L12" s="95">
        <v>3918.2034100000001</v>
      </c>
      <c r="M12" s="95">
        <v>6253.4367099999999</v>
      </c>
      <c r="N12" s="95">
        <v>23584.425829999996</v>
      </c>
      <c r="O12" s="95">
        <v>16399.34836</v>
      </c>
      <c r="P12" s="95">
        <v>3219.49838</v>
      </c>
      <c r="Q12" s="95">
        <v>12118.586369999999</v>
      </c>
      <c r="R12" s="95">
        <v>8132.1782499999999</v>
      </c>
      <c r="S12" s="95">
        <v>14448.39581</v>
      </c>
      <c r="T12" s="95">
        <v>5526.1374900000001</v>
      </c>
      <c r="U12" s="95">
        <v>25787.515289999999</v>
      </c>
      <c r="V12" s="95">
        <v>15196.10507</v>
      </c>
      <c r="W12" s="95">
        <v>8416.1124499999987</v>
      </c>
      <c r="X12" s="95">
        <v>38741.818119999996</v>
      </c>
      <c r="Y12" s="95">
        <v>6527.1017899999997</v>
      </c>
      <c r="Z12" s="95">
        <v>30001.250479999999</v>
      </c>
      <c r="AA12" s="95">
        <v>8827.9380500000007</v>
      </c>
      <c r="AB12" s="95">
        <v>25276.090199999999</v>
      </c>
      <c r="AC12" s="95">
        <v>27280.067749999998</v>
      </c>
      <c r="AD12" s="95">
        <v>7047.7014600000002</v>
      </c>
      <c r="AE12" s="95">
        <v>10912.6875</v>
      </c>
      <c r="AF12" s="95">
        <v>2043.5157099999999</v>
      </c>
      <c r="AG12" s="95">
        <v>5135.7764900000002</v>
      </c>
      <c r="AH12" s="95">
        <v>7783.72775</v>
      </c>
      <c r="AI12" s="95">
        <v>617.4</v>
      </c>
      <c r="AJ12" s="95">
        <v>4387.4327000000003</v>
      </c>
      <c r="AK12" s="95">
        <v>920.42383999999993</v>
      </c>
      <c r="AL12" s="95">
        <v>14425.499109999999</v>
      </c>
      <c r="AM12" s="95">
        <v>804812.28726000001</v>
      </c>
      <c r="AN12" s="160">
        <v>0.11108689995257243</v>
      </c>
    </row>
    <row r="13" spans="1:40">
      <c r="A13" s="100" t="s">
        <v>732</v>
      </c>
      <c r="B13" s="95">
        <v>137306.58762999999</v>
      </c>
      <c r="C13" s="95">
        <v>99149.204010000001</v>
      </c>
      <c r="D13" s="95">
        <v>56199.537320000003</v>
      </c>
      <c r="E13" s="95">
        <v>7310.326</v>
      </c>
      <c r="F13" s="95">
        <v>19707.07864</v>
      </c>
      <c r="G13" s="95">
        <v>27464.657179999998</v>
      </c>
      <c r="H13" s="95">
        <v>11289.606830000001</v>
      </c>
      <c r="I13" s="95">
        <v>13115.054400000001</v>
      </c>
      <c r="J13" s="95">
        <v>14383.48063</v>
      </c>
      <c r="K13" s="95">
        <v>11441.639789999999</v>
      </c>
      <c r="L13" s="95">
        <v>3100.48344</v>
      </c>
      <c r="M13" s="95">
        <v>5817.3777099999998</v>
      </c>
      <c r="N13" s="95">
        <v>24447.492489999997</v>
      </c>
      <c r="O13" s="95">
        <v>15103.390710000001</v>
      </c>
      <c r="P13" s="95">
        <v>5391.1500999999998</v>
      </c>
      <c r="Q13" s="95">
        <v>5173.8249999999998</v>
      </c>
      <c r="R13" s="95">
        <v>9073.2980700000007</v>
      </c>
      <c r="S13" s="95">
        <v>24807.676899999999</v>
      </c>
      <c r="T13" s="95">
        <v>8203.1862500000007</v>
      </c>
      <c r="U13" s="95">
        <v>30828.90177</v>
      </c>
      <c r="V13" s="95">
        <v>19015.551660000001</v>
      </c>
      <c r="W13" s="95">
        <v>14163.004060000001</v>
      </c>
      <c r="X13" s="95">
        <v>33105.615610000001</v>
      </c>
      <c r="Y13" s="95">
        <v>7460.1481399999993</v>
      </c>
      <c r="Z13" s="95">
        <v>23252.441360000001</v>
      </c>
      <c r="AA13" s="95">
        <v>8852.741390000001</v>
      </c>
      <c r="AB13" s="95">
        <v>23798.307800000002</v>
      </c>
      <c r="AC13" s="95">
        <v>31894.323899999999</v>
      </c>
      <c r="AD13" s="95">
        <v>8765.86355</v>
      </c>
      <c r="AE13" s="95">
        <v>8675.0216899999996</v>
      </c>
      <c r="AF13" s="95">
        <v>1668.7873100000002</v>
      </c>
      <c r="AG13" s="95">
        <v>4528.0807999999997</v>
      </c>
      <c r="AH13" s="95">
        <v>7922.5243600000003</v>
      </c>
      <c r="AI13" s="95">
        <v>1584.1198899999999</v>
      </c>
      <c r="AJ13" s="95">
        <v>3964.5311200000001</v>
      </c>
      <c r="AK13" s="95">
        <v>1270.4851999999998</v>
      </c>
      <c r="AL13" s="95">
        <v>16495.062160000001</v>
      </c>
      <c r="AM13" s="95">
        <v>745730.56487</v>
      </c>
      <c r="AN13" s="160">
        <v>0.10293194818548626</v>
      </c>
    </row>
    <row r="14" spans="1:40">
      <c r="A14" s="100" t="s">
        <v>733</v>
      </c>
      <c r="B14" s="95">
        <v>84499.64705</v>
      </c>
      <c r="C14" s="95">
        <v>75986.050230000008</v>
      </c>
      <c r="D14" s="95">
        <v>42398.173649999997</v>
      </c>
      <c r="E14" s="95">
        <v>9312.4783399999997</v>
      </c>
      <c r="F14" s="95">
        <v>15769.024150000001</v>
      </c>
      <c r="G14" s="95">
        <v>31464.14776</v>
      </c>
      <c r="H14" s="95">
        <v>15981.223109999999</v>
      </c>
      <c r="I14" s="95">
        <v>18131.651710000002</v>
      </c>
      <c r="J14" s="95">
        <v>14935.54074</v>
      </c>
      <c r="K14" s="95">
        <v>13875.07029</v>
      </c>
      <c r="L14" s="95">
        <v>7810.9243499999993</v>
      </c>
      <c r="M14" s="95">
        <v>9983.8082200000008</v>
      </c>
      <c r="N14" s="95">
        <v>29398.776859999998</v>
      </c>
      <c r="O14" s="95">
        <v>15193.796609999999</v>
      </c>
      <c r="P14" s="95">
        <v>13229.916220000001</v>
      </c>
      <c r="Q14" s="95">
        <v>4774.1257900000001</v>
      </c>
      <c r="R14" s="95">
        <v>11144.083210000001</v>
      </c>
      <c r="S14" s="95">
        <v>23861.942320000002</v>
      </c>
      <c r="T14" s="95">
        <v>6151.8098200000004</v>
      </c>
      <c r="U14" s="95">
        <v>33163.309820000002</v>
      </c>
      <c r="V14" s="95">
        <v>27684.885389999999</v>
      </c>
      <c r="W14" s="95">
        <v>9420.8356100000001</v>
      </c>
      <c r="X14" s="95">
        <v>29059.247079999997</v>
      </c>
      <c r="Y14" s="95">
        <v>11881.455619999999</v>
      </c>
      <c r="Z14" s="95">
        <v>22414.704229999999</v>
      </c>
      <c r="AA14" s="95">
        <v>6933.8559800000003</v>
      </c>
      <c r="AB14" s="95">
        <v>36688.539990000005</v>
      </c>
      <c r="AC14" s="95">
        <v>31474.807410000001</v>
      </c>
      <c r="AD14" s="95">
        <v>6143.9069</v>
      </c>
      <c r="AE14" s="95">
        <v>23990.023410000002</v>
      </c>
      <c r="AF14" s="95">
        <v>2316.3857400000002</v>
      </c>
      <c r="AG14" s="95">
        <v>5766.2988299999997</v>
      </c>
      <c r="AH14" s="95">
        <v>8368.1614200000004</v>
      </c>
      <c r="AI14" s="95">
        <v>3751.6053099999999</v>
      </c>
      <c r="AJ14" s="95">
        <v>5519.8819000000003</v>
      </c>
      <c r="AK14" s="95">
        <v>661.875</v>
      </c>
      <c r="AL14" s="95">
        <v>13134.61909</v>
      </c>
      <c r="AM14" s="95">
        <v>722276.58915999997</v>
      </c>
      <c r="AN14" s="160">
        <v>9.9694634970429533E-2</v>
      </c>
    </row>
    <row r="15" spans="1:40">
      <c r="A15" s="100" t="s">
        <v>734</v>
      </c>
      <c r="B15" s="95">
        <v>52280.315310000005</v>
      </c>
      <c r="C15" s="95">
        <v>41841.443950000001</v>
      </c>
      <c r="D15" s="95">
        <v>22417.469290000001</v>
      </c>
      <c r="E15" s="95">
        <v>4552.7186099999999</v>
      </c>
      <c r="F15" s="95">
        <v>11644.62052</v>
      </c>
      <c r="G15" s="95">
        <v>17437.778050000001</v>
      </c>
      <c r="H15" s="95">
        <v>9464.6767400000008</v>
      </c>
      <c r="I15" s="95">
        <v>12007.021189999999</v>
      </c>
      <c r="J15" s="95">
        <v>7851.4940199999992</v>
      </c>
      <c r="K15" s="95">
        <v>10576.98561</v>
      </c>
      <c r="L15" s="95">
        <v>2736.2494700000002</v>
      </c>
      <c r="M15" s="95">
        <v>4252.5142599999999</v>
      </c>
      <c r="N15" s="95">
        <v>17759.23978</v>
      </c>
      <c r="O15" s="95">
        <v>8819.6752799999995</v>
      </c>
      <c r="P15" s="95">
        <v>3907.9738900000002</v>
      </c>
      <c r="Q15" s="95">
        <v>1256.0587399999999</v>
      </c>
      <c r="R15" s="95">
        <v>6325.4021199999997</v>
      </c>
      <c r="S15" s="95">
        <v>12508.821800000002</v>
      </c>
      <c r="T15" s="95">
        <v>3597.3241200000002</v>
      </c>
      <c r="U15" s="95">
        <v>16523.33453</v>
      </c>
      <c r="V15" s="95">
        <v>19966.921420000002</v>
      </c>
      <c r="W15" s="95">
        <v>6876.7542999999996</v>
      </c>
      <c r="X15" s="95">
        <v>16680.275990000002</v>
      </c>
      <c r="Y15" s="95">
        <v>7785.7504900000004</v>
      </c>
      <c r="Z15" s="95">
        <v>11913.085590000001</v>
      </c>
      <c r="AA15" s="95">
        <v>4054.0517999999997</v>
      </c>
      <c r="AB15" s="95">
        <v>17641.12614</v>
      </c>
      <c r="AC15" s="95">
        <v>17188.36982</v>
      </c>
      <c r="AD15" s="95">
        <v>2402.6357799999996</v>
      </c>
      <c r="AE15" s="95">
        <v>23085.755410000002</v>
      </c>
      <c r="AF15" s="95">
        <v>1636.3081100000002</v>
      </c>
      <c r="AG15" s="95">
        <v>4505.9708200000005</v>
      </c>
      <c r="AH15" s="95">
        <v>2993.4364300000002</v>
      </c>
      <c r="AI15" s="95">
        <v>548.43816000000004</v>
      </c>
      <c r="AJ15" s="95">
        <v>1898.0833799999998</v>
      </c>
      <c r="AK15" s="95">
        <v>259.76503000000002</v>
      </c>
      <c r="AL15" s="95">
        <v>9495.0115000000005</v>
      </c>
      <c r="AM15" s="95">
        <v>416692.85745000001</v>
      </c>
      <c r="AN15" s="160">
        <v>5.7515421296675188E-2</v>
      </c>
    </row>
    <row r="16" spans="1:40">
      <c r="A16" s="100" t="s">
        <v>735</v>
      </c>
      <c r="B16" s="95">
        <v>77971.929889999999</v>
      </c>
      <c r="C16" s="95">
        <v>59730.226860000002</v>
      </c>
      <c r="D16" s="95">
        <v>31231.698629999999</v>
      </c>
      <c r="E16" s="95">
        <v>6054.4771300000002</v>
      </c>
      <c r="F16" s="95">
        <v>15665.399509999999</v>
      </c>
      <c r="G16" s="95">
        <v>38017.469100000002</v>
      </c>
      <c r="H16" s="95">
        <v>21275.545819999999</v>
      </c>
      <c r="I16" s="95">
        <v>24806.16158</v>
      </c>
      <c r="J16" s="95">
        <v>18946.42006</v>
      </c>
      <c r="K16" s="95">
        <v>21130.211340000002</v>
      </c>
      <c r="L16" s="95">
        <v>9940.4181700000008</v>
      </c>
      <c r="M16" s="95">
        <v>11384.1093</v>
      </c>
      <c r="N16" s="95">
        <v>33170.588859999996</v>
      </c>
      <c r="O16" s="95">
        <v>16387.219390000002</v>
      </c>
      <c r="P16" s="95">
        <v>16434.246159999999</v>
      </c>
      <c r="Q16" s="95">
        <v>1830.3998300000001</v>
      </c>
      <c r="R16" s="95">
        <v>15428.571550000001</v>
      </c>
      <c r="S16" s="95">
        <v>29961.517530000001</v>
      </c>
      <c r="T16" s="95">
        <v>9829.9523699999991</v>
      </c>
      <c r="U16" s="95">
        <v>37662.407570000003</v>
      </c>
      <c r="V16" s="95">
        <v>45504.08956</v>
      </c>
      <c r="W16" s="95">
        <v>13534.5376</v>
      </c>
      <c r="X16" s="95">
        <v>29817.294170000001</v>
      </c>
      <c r="Y16" s="95">
        <v>17548.970969999998</v>
      </c>
      <c r="Z16" s="95">
        <v>17334.873789999998</v>
      </c>
      <c r="AA16" s="95">
        <v>9544.2195299999985</v>
      </c>
      <c r="AB16" s="95">
        <v>48698.126450000003</v>
      </c>
      <c r="AC16" s="95">
        <v>31102.462469999999</v>
      </c>
      <c r="AD16" s="95">
        <v>7648.1942499999996</v>
      </c>
      <c r="AE16" s="95">
        <v>64240.50748</v>
      </c>
      <c r="AF16" s="95">
        <v>3126.5419300000003</v>
      </c>
      <c r="AG16" s="95">
        <v>8739.3662899999999</v>
      </c>
      <c r="AH16" s="95">
        <v>7891.1009299999996</v>
      </c>
      <c r="AI16" s="95">
        <v>3111.6304500000001</v>
      </c>
      <c r="AJ16" s="95">
        <v>5013.8043699999998</v>
      </c>
      <c r="AK16" s="95">
        <v>301.42298999999997</v>
      </c>
      <c r="AL16" s="95">
        <v>16946.115399999999</v>
      </c>
      <c r="AM16" s="95">
        <v>826962.22927999997</v>
      </c>
      <c r="AN16" s="160">
        <v>0.11414421956868821</v>
      </c>
    </row>
    <row r="17" spans="1:40">
      <c r="A17" s="100" t="s">
        <v>736</v>
      </c>
      <c r="B17" s="95">
        <v>95808.747230000008</v>
      </c>
      <c r="C17" s="95">
        <v>58766.05027</v>
      </c>
      <c r="D17" s="95">
        <v>34894.353459999998</v>
      </c>
      <c r="E17" s="95">
        <v>10107.993359999999</v>
      </c>
      <c r="F17" s="95">
        <v>18502.289120000001</v>
      </c>
      <c r="G17" s="95">
        <v>42038.728090000004</v>
      </c>
      <c r="H17" s="95">
        <v>24203.098510000003</v>
      </c>
      <c r="I17" s="95">
        <v>29942.575270000001</v>
      </c>
      <c r="J17" s="95">
        <v>21674.208039999998</v>
      </c>
      <c r="K17" s="95">
        <v>23477.448530000001</v>
      </c>
      <c r="L17" s="95">
        <v>13998.822560000001</v>
      </c>
      <c r="M17" s="95">
        <v>8697.5133100000003</v>
      </c>
      <c r="N17" s="95">
        <v>40161.416229999995</v>
      </c>
      <c r="O17" s="95">
        <v>22341.525180000001</v>
      </c>
      <c r="P17" s="95">
        <v>17208.025870000001</v>
      </c>
      <c r="Q17" s="95">
        <v>3640.3626899999999</v>
      </c>
      <c r="R17" s="95">
        <v>16495.798179999998</v>
      </c>
      <c r="S17" s="95">
        <v>27282.213729999999</v>
      </c>
      <c r="T17" s="95">
        <v>12461.03961</v>
      </c>
      <c r="U17" s="95">
        <v>42113.172469999998</v>
      </c>
      <c r="V17" s="95">
        <v>65606.498130000007</v>
      </c>
      <c r="W17" s="95">
        <v>14883.03795</v>
      </c>
      <c r="X17" s="95">
        <v>26567.897639999999</v>
      </c>
      <c r="Y17" s="95">
        <v>22259.387489999997</v>
      </c>
      <c r="Z17" s="95">
        <v>20654.329369999999</v>
      </c>
      <c r="AA17" s="95">
        <v>10887.42439</v>
      </c>
      <c r="AB17" s="95">
        <v>38196.722679999999</v>
      </c>
      <c r="AC17" s="95">
        <v>32720.91633</v>
      </c>
      <c r="AD17" s="95">
        <v>7785.6940599999998</v>
      </c>
      <c r="AE17" s="95">
        <v>55332.957350000004</v>
      </c>
      <c r="AF17" s="95">
        <v>4214.7374</v>
      </c>
      <c r="AG17" s="95">
        <v>10747.722679999999</v>
      </c>
      <c r="AH17" s="95">
        <v>7627.56185</v>
      </c>
      <c r="AI17" s="95">
        <v>1715.71489</v>
      </c>
      <c r="AJ17" s="95">
        <v>3910.9236800000003</v>
      </c>
      <c r="AK17" s="95">
        <v>429.42023</v>
      </c>
      <c r="AL17" s="95">
        <v>19868.668570000002</v>
      </c>
      <c r="AM17" s="95">
        <v>907224.99639999995</v>
      </c>
      <c r="AN17" s="160">
        <v>0.12522275567222019</v>
      </c>
    </row>
    <row r="18" spans="1:40">
      <c r="A18" s="100" t="s">
        <v>737</v>
      </c>
      <c r="B18" s="95">
        <v>112191.03025</v>
      </c>
      <c r="C18" s="95">
        <v>54173.716189999999</v>
      </c>
      <c r="D18" s="95">
        <v>30469.11637</v>
      </c>
      <c r="E18" s="95">
        <v>11030.862359999999</v>
      </c>
      <c r="F18" s="95">
        <v>18192.415120000001</v>
      </c>
      <c r="G18" s="95">
        <v>48850.936979999999</v>
      </c>
      <c r="H18" s="95">
        <v>22383.283820000001</v>
      </c>
      <c r="I18" s="95">
        <v>25831.326269999998</v>
      </c>
      <c r="J18" s="95">
        <v>21806.91618</v>
      </c>
      <c r="K18" s="95">
        <v>21495.315480000001</v>
      </c>
      <c r="L18" s="95">
        <v>19015.47164</v>
      </c>
      <c r="M18" s="95">
        <v>9930.15769</v>
      </c>
      <c r="N18" s="95">
        <v>45252.584579999995</v>
      </c>
      <c r="O18" s="95">
        <v>24463.222710000002</v>
      </c>
      <c r="P18" s="95">
        <v>15532.254800000001</v>
      </c>
      <c r="Q18" s="95">
        <v>5382.6463400000002</v>
      </c>
      <c r="R18" s="95">
        <v>14278.92388</v>
      </c>
      <c r="S18" s="95">
        <v>26354.577129999998</v>
      </c>
      <c r="T18" s="95">
        <v>14661.88105</v>
      </c>
      <c r="U18" s="95">
        <v>51419.039790000003</v>
      </c>
      <c r="V18" s="95">
        <v>90643.954629999993</v>
      </c>
      <c r="W18" s="95">
        <v>16202.362949999999</v>
      </c>
      <c r="X18" s="95">
        <v>24090.42124</v>
      </c>
      <c r="Y18" s="95">
        <v>20199.893899999999</v>
      </c>
      <c r="Z18" s="95">
        <v>13152.2456</v>
      </c>
      <c r="AA18" s="95">
        <v>12157.16221</v>
      </c>
      <c r="AB18" s="95">
        <v>48393.539509999995</v>
      </c>
      <c r="AC18" s="95">
        <v>34293.734109999998</v>
      </c>
      <c r="AD18" s="95">
        <v>6010.6983</v>
      </c>
      <c r="AE18" s="95">
        <v>63733.460140000003</v>
      </c>
      <c r="AF18" s="95">
        <v>6457.3722500000003</v>
      </c>
      <c r="AG18" s="95">
        <v>14697.19101</v>
      </c>
      <c r="AH18" s="95">
        <v>7123.6165700000001</v>
      </c>
      <c r="AI18" s="95">
        <v>1413.1043200000001</v>
      </c>
      <c r="AJ18" s="95">
        <v>3039.3124299999999</v>
      </c>
      <c r="AK18" s="95">
        <v>529.90054000000009</v>
      </c>
      <c r="AL18" s="95">
        <v>14090.530150000001</v>
      </c>
      <c r="AM18" s="95">
        <v>968944.17848999996</v>
      </c>
      <c r="AN18" s="160">
        <v>0.13374175161017796</v>
      </c>
    </row>
    <row r="19" spans="1:40">
      <c r="A19" s="100" t="s">
        <v>738</v>
      </c>
      <c r="B19" s="95">
        <v>24280.998039999999</v>
      </c>
      <c r="C19" s="95">
        <v>8140.8988099999997</v>
      </c>
      <c r="D19" s="95">
        <v>4065.4333199999996</v>
      </c>
      <c r="E19" s="95">
        <v>1668.32773</v>
      </c>
      <c r="F19" s="95">
        <v>2221.5632000000001</v>
      </c>
      <c r="G19" s="95">
        <v>8822.5850500000015</v>
      </c>
      <c r="H19" s="95">
        <v>3267.1983700000001</v>
      </c>
      <c r="I19" s="95">
        <v>3013.7366699999998</v>
      </c>
      <c r="J19" s="95">
        <v>3257.3966499999997</v>
      </c>
      <c r="K19" s="95">
        <v>2377.6036800000002</v>
      </c>
      <c r="L19" s="95">
        <v>4038.67472</v>
      </c>
      <c r="M19" s="95">
        <v>1407.2313899999999</v>
      </c>
      <c r="N19" s="95">
        <v>6719.2939200000001</v>
      </c>
      <c r="O19" s="95">
        <v>2811.7972</v>
      </c>
      <c r="P19" s="95">
        <v>2039.1251100000002</v>
      </c>
      <c r="Q19" s="95">
        <v>1218.6764499999999</v>
      </c>
      <c r="R19" s="95">
        <v>2968.5390200000002</v>
      </c>
      <c r="S19" s="95">
        <v>2999.3515600000001</v>
      </c>
      <c r="T19" s="95">
        <v>2065.4913899999997</v>
      </c>
      <c r="U19" s="95">
        <v>8025.7395900000001</v>
      </c>
      <c r="V19" s="95">
        <v>15110.01951</v>
      </c>
      <c r="W19" s="95">
        <v>2325.1562000000004</v>
      </c>
      <c r="X19" s="95">
        <v>2199.9218799999999</v>
      </c>
      <c r="Y19" s="95">
        <v>2501.1385599999999</v>
      </c>
      <c r="Z19" s="95">
        <v>1884.20533</v>
      </c>
      <c r="AA19" s="95">
        <v>1777.9691699999998</v>
      </c>
      <c r="AB19" s="95">
        <v>6959.87176</v>
      </c>
      <c r="AC19" s="95">
        <v>5235.6129800000008</v>
      </c>
      <c r="AD19" s="95">
        <v>669.73400000000004</v>
      </c>
      <c r="AE19" s="95">
        <v>6109.2456099999999</v>
      </c>
      <c r="AF19" s="95">
        <v>1562.4577199999999</v>
      </c>
      <c r="AG19" s="95">
        <v>2996.3587299999999</v>
      </c>
      <c r="AH19" s="95">
        <v>903.71316000000002</v>
      </c>
      <c r="AI19" s="95">
        <v>257.69871999999998</v>
      </c>
      <c r="AJ19" s="95">
        <v>647.78706999999997</v>
      </c>
      <c r="AK19" s="95">
        <v>123.93503999999999</v>
      </c>
      <c r="AL19" s="95">
        <v>1455.92021</v>
      </c>
      <c r="AM19" s="95">
        <v>148130.40752000001</v>
      </c>
      <c r="AN19" s="160">
        <v>2.0446193504488595E-2</v>
      </c>
    </row>
    <row r="20" spans="1:40">
      <c r="A20" s="100" t="s">
        <v>739</v>
      </c>
      <c r="B20" s="95">
        <v>29554.162179999999</v>
      </c>
      <c r="C20" s="95">
        <v>11687.5286</v>
      </c>
      <c r="D20" s="95">
        <v>7510.0769900000005</v>
      </c>
      <c r="E20" s="95">
        <v>2909.0076300000001</v>
      </c>
      <c r="F20" s="95">
        <v>2917.1918300000002</v>
      </c>
      <c r="G20" s="95">
        <v>20468.626829999997</v>
      </c>
      <c r="H20" s="95">
        <v>5349.61283</v>
      </c>
      <c r="I20" s="95">
        <v>4614.0081700000001</v>
      </c>
      <c r="J20" s="95">
        <v>5722.9920199999997</v>
      </c>
      <c r="K20" s="95">
        <v>3356.2242500000002</v>
      </c>
      <c r="L20" s="95">
        <v>6626.9693799999995</v>
      </c>
      <c r="M20" s="95">
        <v>2199.32645</v>
      </c>
      <c r="N20" s="95">
        <v>8368.8201100000006</v>
      </c>
      <c r="O20" s="95">
        <v>3672.4501600000003</v>
      </c>
      <c r="P20" s="95">
        <v>2666.4115000000002</v>
      </c>
      <c r="Q20" s="95">
        <v>4560.3224500000006</v>
      </c>
      <c r="R20" s="95">
        <v>4181.6726600000002</v>
      </c>
      <c r="S20" s="95">
        <v>3814.0645399999999</v>
      </c>
      <c r="T20" s="95">
        <v>3298.3089</v>
      </c>
      <c r="U20" s="95">
        <v>13800.86918</v>
      </c>
      <c r="V20" s="95">
        <v>24544.999789999998</v>
      </c>
      <c r="W20" s="95">
        <v>2732.5685199999998</v>
      </c>
      <c r="X20" s="95">
        <v>2412.5934700000003</v>
      </c>
      <c r="Y20" s="95">
        <v>3210.51134</v>
      </c>
      <c r="Z20" s="95">
        <v>3520.9900499999999</v>
      </c>
      <c r="AA20" s="95">
        <v>2519.7333399999998</v>
      </c>
      <c r="AB20" s="95">
        <v>8220.0320599999995</v>
      </c>
      <c r="AC20" s="95">
        <v>6577.8033499999992</v>
      </c>
      <c r="AD20" s="95">
        <v>2238.0887900000002</v>
      </c>
      <c r="AE20" s="95">
        <v>7908.0535799999998</v>
      </c>
      <c r="AF20" s="95">
        <v>3198.8553400000001</v>
      </c>
      <c r="AG20" s="95">
        <v>3262.9475000000002</v>
      </c>
      <c r="AH20" s="95">
        <v>2798.6755099999996</v>
      </c>
      <c r="AI20" s="95">
        <v>604.86821999999995</v>
      </c>
      <c r="AJ20" s="95">
        <v>2639.5877500000001</v>
      </c>
      <c r="AK20" s="95">
        <v>422.16221000000002</v>
      </c>
      <c r="AL20" s="95">
        <v>2380.9417100000001</v>
      </c>
      <c r="AM20" s="95">
        <v>226472.05919</v>
      </c>
      <c r="AN20" s="160">
        <v>3.1259561241222832E-2</v>
      </c>
    </row>
    <row r="21" spans="1:40">
      <c r="A21" s="72" t="s">
        <v>160</v>
      </c>
      <c r="B21" s="57">
        <v>1141920.3516799998</v>
      </c>
      <c r="C21" s="57">
        <v>891132.75271000003</v>
      </c>
      <c r="D21" s="57">
        <v>379188.97352999996</v>
      </c>
      <c r="E21" s="57">
        <v>93312.258889999997</v>
      </c>
      <c r="F21" s="57">
        <v>218491.05450999999</v>
      </c>
      <c r="G21" s="57">
        <v>300589.13837</v>
      </c>
      <c r="H21" s="57">
        <v>175136.79121000002</v>
      </c>
      <c r="I21" s="57">
        <v>170378.83017999999</v>
      </c>
      <c r="J21" s="57">
        <v>158114.03864000004</v>
      </c>
      <c r="K21" s="57">
        <v>113701.30425</v>
      </c>
      <c r="L21" s="57">
        <v>73186.217139999993</v>
      </c>
      <c r="M21" s="57">
        <v>66947.47503999999</v>
      </c>
      <c r="N21" s="57">
        <v>243838.80265999999</v>
      </c>
      <c r="O21" s="57">
        <v>147435.74567999999</v>
      </c>
      <c r="P21" s="57">
        <v>82558.568419999996</v>
      </c>
      <c r="Q21" s="57">
        <v>52565.590680000001</v>
      </c>
      <c r="R21" s="57">
        <v>94815.701910000003</v>
      </c>
      <c r="S21" s="57">
        <v>173680.49955000001</v>
      </c>
      <c r="T21" s="57">
        <v>66651.014110000004</v>
      </c>
      <c r="U21" s="57">
        <v>275790.43286</v>
      </c>
      <c r="V21" s="57">
        <v>326232.69834999996</v>
      </c>
      <c r="W21" s="57">
        <v>109484.34039</v>
      </c>
      <c r="X21" s="57">
        <v>258872.22054000001</v>
      </c>
      <c r="Y21" s="57">
        <v>102507.77029999999</v>
      </c>
      <c r="Z21" s="57">
        <v>238549.78394999998</v>
      </c>
      <c r="AA21" s="57">
        <v>113652.88318999999</v>
      </c>
      <c r="AB21" s="57">
        <v>284525.91824000003</v>
      </c>
      <c r="AC21" s="57">
        <v>239420.79636000001</v>
      </c>
      <c r="AD21" s="57">
        <v>62015.697389999994</v>
      </c>
      <c r="AE21" s="57">
        <v>269070.32717</v>
      </c>
      <c r="AF21" s="57">
        <v>26224.961510000001</v>
      </c>
      <c r="AG21" s="57">
        <v>62086.759900000005</v>
      </c>
      <c r="AH21" s="57">
        <v>56562.517979999997</v>
      </c>
      <c r="AI21" s="57">
        <v>14976.579960000001</v>
      </c>
      <c r="AJ21" s="57">
        <v>44259.069569999992</v>
      </c>
      <c r="AK21" s="57">
        <v>4919.390080000001</v>
      </c>
      <c r="AL21" s="57">
        <v>112091.99290000001</v>
      </c>
      <c r="AM21" s="57">
        <v>7244889.2497999994</v>
      </c>
      <c r="AN21" s="161">
        <v>1</v>
      </c>
    </row>
    <row r="22" spans="1:40">
      <c r="A22" s="54" t="s">
        <v>740</v>
      </c>
      <c r="B22" s="160">
        <v>0.15761736478049315</v>
      </c>
      <c r="C22" s="160">
        <v>0.12300157007018436</v>
      </c>
      <c r="D22" s="160">
        <v>5.2338822645283056E-2</v>
      </c>
      <c r="E22" s="160">
        <v>1.2879735724404063E-2</v>
      </c>
      <c r="F22" s="160">
        <v>3.0157956454066097E-2</v>
      </c>
      <c r="G22" s="160">
        <v>4.1489818271314219E-2</v>
      </c>
      <c r="H22" s="160">
        <v>2.4173839678064756E-2</v>
      </c>
      <c r="I22" s="160">
        <v>2.3517106239367761E-2</v>
      </c>
      <c r="J22" s="160">
        <v>2.1824217484672372E-2</v>
      </c>
      <c r="K22" s="160">
        <v>1.5694001706532477E-2</v>
      </c>
      <c r="L22" s="160">
        <v>1.0101771692648077E-2</v>
      </c>
      <c r="M22" s="160">
        <v>9.240648508443125E-3</v>
      </c>
      <c r="N22" s="160">
        <v>3.365666392577793E-2</v>
      </c>
      <c r="O22" s="160">
        <v>2.0350310487364603E-2</v>
      </c>
      <c r="P22" s="160">
        <v>1.1395421734332114E-2</v>
      </c>
      <c r="Q22" s="160">
        <v>7.2555409568822761E-3</v>
      </c>
      <c r="R22" s="160">
        <v>1.3087253461137099E-2</v>
      </c>
      <c r="S22" s="160">
        <v>2.3972830165042838E-2</v>
      </c>
      <c r="T22" s="160">
        <v>9.199728499899423E-3</v>
      </c>
      <c r="U22" s="160">
        <v>3.8066894241014573E-2</v>
      </c>
      <c r="V22" s="160">
        <v>4.5029356157377541E-2</v>
      </c>
      <c r="W22" s="160">
        <v>1.5111941206419739E-2</v>
      </c>
      <c r="X22" s="160">
        <v>3.5731701564264265E-2</v>
      </c>
      <c r="Y22" s="160">
        <v>1.4148976853280372E-2</v>
      </c>
      <c r="Z22" s="160">
        <v>3.2926629479751585E-2</v>
      </c>
      <c r="AA22" s="160">
        <v>1.5687318228244478E-2</v>
      </c>
      <c r="AB22" s="160">
        <v>3.927263874293932E-2</v>
      </c>
      <c r="AC22" s="160">
        <v>3.3046853872419013E-2</v>
      </c>
      <c r="AD22" s="160">
        <v>8.5599234511020278E-3</v>
      </c>
      <c r="AE22" s="160">
        <v>3.7139329241979498E-2</v>
      </c>
      <c r="AF22" s="160">
        <v>3.6197877711828322E-3</v>
      </c>
      <c r="AG22" s="160">
        <v>8.5697320910342357E-3</v>
      </c>
      <c r="AH22" s="160">
        <v>7.8072301769915179E-3</v>
      </c>
      <c r="AI22" s="160">
        <v>2.0671923950270794E-3</v>
      </c>
      <c r="AJ22" s="160">
        <v>6.1090056788958916E-3</v>
      </c>
      <c r="AK22" s="160">
        <v>6.7901522168000079E-4</v>
      </c>
      <c r="AL22" s="160">
        <v>1.5471871140486294E-2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1316</v>
      </c>
      <c r="AH23" s="73" t="s">
        <v>1331</v>
      </c>
      <c r="AI23" s="73" t="s">
        <v>1332</v>
      </c>
      <c r="AJ23" s="73" t="s">
        <v>1348</v>
      </c>
      <c r="AK23" s="73" t="s">
        <v>1349</v>
      </c>
      <c r="AL23" s="73" t="s">
        <v>1480</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9.5791771678396379E-7</v>
      </c>
    </row>
    <row r="25" spans="1:40">
      <c r="A25" s="100" t="s">
        <v>727</v>
      </c>
      <c r="B25" s="95">
        <v>5</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8</v>
      </c>
      <c r="AN25" s="160">
        <v>7.6633417342717103E-6</v>
      </c>
    </row>
    <row r="26" spans="1:40">
      <c r="A26" s="100" t="s">
        <v>728</v>
      </c>
      <c r="B26" s="95">
        <v>17</v>
      </c>
      <c r="C26" s="95">
        <v>22</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4</v>
      </c>
      <c r="AA26" s="95">
        <v>4</v>
      </c>
      <c r="AB26" s="95">
        <v>0</v>
      </c>
      <c r="AC26" s="95">
        <v>0</v>
      </c>
      <c r="AD26" s="95">
        <v>1</v>
      </c>
      <c r="AE26" s="95">
        <v>0</v>
      </c>
      <c r="AF26" s="95">
        <v>0</v>
      </c>
      <c r="AG26" s="95">
        <v>0</v>
      </c>
      <c r="AH26" s="95">
        <v>0</v>
      </c>
      <c r="AI26" s="95">
        <v>0</v>
      </c>
      <c r="AJ26" s="95">
        <v>0</v>
      </c>
      <c r="AK26" s="95">
        <v>0</v>
      </c>
      <c r="AL26" s="95">
        <v>0</v>
      </c>
      <c r="AM26" s="95">
        <v>56</v>
      </c>
      <c r="AN26" s="160">
        <v>5.3643392139901966E-5</v>
      </c>
    </row>
    <row r="27" spans="1:40">
      <c r="A27" s="100" t="s">
        <v>729</v>
      </c>
      <c r="B27" s="95">
        <v>58</v>
      </c>
      <c r="C27" s="95">
        <v>48</v>
      </c>
      <c r="D27" s="95">
        <v>20</v>
      </c>
      <c r="E27" s="95">
        <v>5</v>
      </c>
      <c r="F27" s="95">
        <v>19</v>
      </c>
      <c r="G27" s="95">
        <v>5</v>
      </c>
      <c r="H27" s="95">
        <v>8</v>
      </c>
      <c r="I27" s="95">
        <v>4</v>
      </c>
      <c r="J27" s="95">
        <v>9</v>
      </c>
      <c r="K27" s="95">
        <v>1</v>
      </c>
      <c r="L27" s="95">
        <v>1</v>
      </c>
      <c r="M27" s="95">
        <v>1</v>
      </c>
      <c r="N27" s="95">
        <v>3</v>
      </c>
      <c r="O27" s="95">
        <v>4</v>
      </c>
      <c r="P27" s="95">
        <v>1</v>
      </c>
      <c r="Q27" s="95">
        <v>3</v>
      </c>
      <c r="R27" s="95">
        <v>0</v>
      </c>
      <c r="S27" s="95">
        <v>2</v>
      </c>
      <c r="T27" s="95">
        <v>0</v>
      </c>
      <c r="U27" s="95">
        <v>4</v>
      </c>
      <c r="V27" s="95">
        <v>0</v>
      </c>
      <c r="W27" s="95">
        <v>3</v>
      </c>
      <c r="X27" s="95">
        <v>12</v>
      </c>
      <c r="Y27" s="95">
        <v>1</v>
      </c>
      <c r="Z27" s="95">
        <v>23</v>
      </c>
      <c r="AA27" s="95">
        <v>7</v>
      </c>
      <c r="AB27" s="95">
        <v>6</v>
      </c>
      <c r="AC27" s="95">
        <v>2</v>
      </c>
      <c r="AD27" s="95">
        <v>0</v>
      </c>
      <c r="AE27" s="95">
        <v>2</v>
      </c>
      <c r="AF27" s="95">
        <v>0</v>
      </c>
      <c r="AG27" s="95">
        <v>0</v>
      </c>
      <c r="AH27" s="95">
        <v>0</v>
      </c>
      <c r="AI27" s="95">
        <v>0</v>
      </c>
      <c r="AJ27" s="95">
        <v>4</v>
      </c>
      <c r="AK27" s="95">
        <v>0</v>
      </c>
      <c r="AL27" s="95">
        <v>0</v>
      </c>
      <c r="AM27" s="95">
        <v>256</v>
      </c>
      <c r="AN27" s="160">
        <v>2.4522693549669473E-4</v>
      </c>
    </row>
    <row r="28" spans="1:40">
      <c r="A28" s="100" t="s">
        <v>730</v>
      </c>
      <c r="B28" s="95">
        <v>136</v>
      </c>
      <c r="C28" s="95">
        <v>112</v>
      </c>
      <c r="D28" s="95">
        <v>51</v>
      </c>
      <c r="E28" s="95">
        <v>9</v>
      </c>
      <c r="F28" s="95">
        <v>41</v>
      </c>
      <c r="G28" s="95">
        <v>16</v>
      </c>
      <c r="H28" s="95">
        <v>23</v>
      </c>
      <c r="I28" s="95">
        <v>11</v>
      </c>
      <c r="J28" s="95">
        <v>22</v>
      </c>
      <c r="K28" s="95">
        <v>1</v>
      </c>
      <c r="L28" s="95">
        <v>0</v>
      </c>
      <c r="M28" s="95">
        <v>6</v>
      </c>
      <c r="N28" s="95">
        <v>10</v>
      </c>
      <c r="O28" s="95">
        <v>18</v>
      </c>
      <c r="P28" s="95">
        <v>1</v>
      </c>
      <c r="Q28" s="95">
        <v>7</v>
      </c>
      <c r="R28" s="95">
        <v>8</v>
      </c>
      <c r="S28" s="95">
        <v>4</v>
      </c>
      <c r="T28" s="95">
        <v>1</v>
      </c>
      <c r="U28" s="95">
        <v>11</v>
      </c>
      <c r="V28" s="95">
        <v>4</v>
      </c>
      <c r="W28" s="95">
        <v>11</v>
      </c>
      <c r="X28" s="95">
        <v>34</v>
      </c>
      <c r="Y28" s="95">
        <v>2</v>
      </c>
      <c r="Z28" s="95">
        <v>28</v>
      </c>
      <c r="AA28" s="95">
        <v>16</v>
      </c>
      <c r="AB28" s="95">
        <v>18</v>
      </c>
      <c r="AC28" s="95">
        <v>23</v>
      </c>
      <c r="AD28" s="95">
        <v>10</v>
      </c>
      <c r="AE28" s="95">
        <v>2</v>
      </c>
      <c r="AF28" s="95">
        <v>0</v>
      </c>
      <c r="AG28" s="95">
        <v>2</v>
      </c>
      <c r="AH28" s="95">
        <v>4</v>
      </c>
      <c r="AI28" s="95">
        <v>1</v>
      </c>
      <c r="AJ28" s="95">
        <v>8</v>
      </c>
      <c r="AK28" s="95">
        <v>0</v>
      </c>
      <c r="AL28" s="95">
        <v>4</v>
      </c>
      <c r="AM28" s="95">
        <v>655</v>
      </c>
      <c r="AN28" s="160">
        <v>6.274361044934962E-4</v>
      </c>
    </row>
    <row r="29" spans="1:40">
      <c r="A29" s="100" t="s">
        <v>731</v>
      </c>
      <c r="B29" s="95">
        <v>290</v>
      </c>
      <c r="C29" s="95">
        <v>282</v>
      </c>
      <c r="D29" s="95">
        <v>115</v>
      </c>
      <c r="E29" s="95">
        <v>44</v>
      </c>
      <c r="F29" s="95">
        <v>82</v>
      </c>
      <c r="G29" s="95">
        <v>48</v>
      </c>
      <c r="H29" s="95">
        <v>42</v>
      </c>
      <c r="I29" s="95">
        <v>40</v>
      </c>
      <c r="J29" s="95">
        <v>32</v>
      </c>
      <c r="K29" s="95">
        <v>8</v>
      </c>
      <c r="L29" s="95">
        <v>9</v>
      </c>
      <c r="M29" s="95">
        <v>14</v>
      </c>
      <c r="N29" s="95">
        <v>49</v>
      </c>
      <c r="O29" s="95">
        <v>36</v>
      </c>
      <c r="P29" s="95">
        <v>8</v>
      </c>
      <c r="Q29" s="95">
        <v>24</v>
      </c>
      <c r="R29" s="95">
        <v>18</v>
      </c>
      <c r="S29" s="95">
        <v>33</v>
      </c>
      <c r="T29" s="95">
        <v>11</v>
      </c>
      <c r="U29" s="95">
        <v>57</v>
      </c>
      <c r="V29" s="95">
        <v>34</v>
      </c>
      <c r="W29" s="95">
        <v>18</v>
      </c>
      <c r="X29" s="95">
        <v>78</v>
      </c>
      <c r="Y29" s="95">
        <v>16</v>
      </c>
      <c r="Z29" s="95">
        <v>63</v>
      </c>
      <c r="AA29" s="95">
        <v>20</v>
      </c>
      <c r="AB29" s="95">
        <v>52</v>
      </c>
      <c r="AC29" s="95">
        <v>55</v>
      </c>
      <c r="AD29" s="95">
        <v>15</v>
      </c>
      <c r="AE29" s="95">
        <v>23</v>
      </c>
      <c r="AF29" s="95">
        <v>5</v>
      </c>
      <c r="AG29" s="95">
        <v>12</v>
      </c>
      <c r="AH29" s="95">
        <v>17</v>
      </c>
      <c r="AI29" s="95">
        <v>1</v>
      </c>
      <c r="AJ29" s="95">
        <v>9</v>
      </c>
      <c r="AK29" s="95">
        <v>2</v>
      </c>
      <c r="AL29" s="95">
        <v>29</v>
      </c>
      <c r="AM29" s="95">
        <v>1691</v>
      </c>
      <c r="AN29" s="160">
        <v>1.6198388590816827E-3</v>
      </c>
    </row>
    <row r="30" spans="1:40">
      <c r="A30" s="100" t="s">
        <v>732</v>
      </c>
      <c r="B30" s="95">
        <v>474</v>
      </c>
      <c r="C30" s="95">
        <v>366</v>
      </c>
      <c r="D30" s="95">
        <v>207</v>
      </c>
      <c r="E30" s="95">
        <v>25</v>
      </c>
      <c r="F30" s="95">
        <v>73</v>
      </c>
      <c r="G30" s="95">
        <v>106</v>
      </c>
      <c r="H30" s="95">
        <v>44</v>
      </c>
      <c r="I30" s="95">
        <v>52</v>
      </c>
      <c r="J30" s="95">
        <v>54</v>
      </c>
      <c r="K30" s="95">
        <v>44</v>
      </c>
      <c r="L30" s="95">
        <v>12</v>
      </c>
      <c r="M30" s="95">
        <v>23</v>
      </c>
      <c r="N30" s="95">
        <v>94</v>
      </c>
      <c r="O30" s="95">
        <v>58</v>
      </c>
      <c r="P30" s="95">
        <v>21</v>
      </c>
      <c r="Q30" s="95">
        <v>21</v>
      </c>
      <c r="R30" s="95">
        <v>35</v>
      </c>
      <c r="S30" s="95">
        <v>95</v>
      </c>
      <c r="T30" s="95">
        <v>30</v>
      </c>
      <c r="U30" s="95">
        <v>115</v>
      </c>
      <c r="V30" s="95">
        <v>75</v>
      </c>
      <c r="W30" s="95">
        <v>55</v>
      </c>
      <c r="X30" s="95">
        <v>123</v>
      </c>
      <c r="Y30" s="95">
        <v>31</v>
      </c>
      <c r="Z30" s="95">
        <v>92</v>
      </c>
      <c r="AA30" s="95">
        <v>34</v>
      </c>
      <c r="AB30" s="95">
        <v>94</v>
      </c>
      <c r="AC30" s="95">
        <v>119</v>
      </c>
      <c r="AD30" s="95">
        <v>33</v>
      </c>
      <c r="AE30" s="95">
        <v>34</v>
      </c>
      <c r="AF30" s="95">
        <v>6</v>
      </c>
      <c r="AG30" s="95">
        <v>17</v>
      </c>
      <c r="AH30" s="95">
        <v>29</v>
      </c>
      <c r="AI30" s="95">
        <v>6</v>
      </c>
      <c r="AJ30" s="95">
        <v>15</v>
      </c>
      <c r="AK30" s="95">
        <v>5</v>
      </c>
      <c r="AL30" s="95">
        <v>65</v>
      </c>
      <c r="AM30" s="95">
        <v>2782</v>
      </c>
      <c r="AN30" s="160">
        <v>2.664927088092987E-3</v>
      </c>
    </row>
    <row r="31" spans="1:40">
      <c r="A31" s="100" t="s">
        <v>733</v>
      </c>
      <c r="B31" s="95">
        <v>498</v>
      </c>
      <c r="C31" s="95">
        <v>444</v>
      </c>
      <c r="D31" s="95">
        <v>246</v>
      </c>
      <c r="E31" s="95">
        <v>56</v>
      </c>
      <c r="F31" s="95">
        <v>95</v>
      </c>
      <c r="G31" s="95">
        <v>189</v>
      </c>
      <c r="H31" s="95">
        <v>95</v>
      </c>
      <c r="I31" s="95">
        <v>111</v>
      </c>
      <c r="J31" s="95">
        <v>88</v>
      </c>
      <c r="K31" s="95">
        <v>84</v>
      </c>
      <c r="L31" s="95">
        <v>45</v>
      </c>
      <c r="M31" s="95">
        <v>59</v>
      </c>
      <c r="N31" s="95">
        <v>173</v>
      </c>
      <c r="O31" s="95">
        <v>91</v>
      </c>
      <c r="P31" s="95">
        <v>77</v>
      </c>
      <c r="Q31" s="95">
        <v>31</v>
      </c>
      <c r="R31" s="95">
        <v>67</v>
      </c>
      <c r="S31" s="95">
        <v>141</v>
      </c>
      <c r="T31" s="95">
        <v>36</v>
      </c>
      <c r="U31" s="95">
        <v>189</v>
      </c>
      <c r="V31" s="95">
        <v>164</v>
      </c>
      <c r="W31" s="95">
        <v>56</v>
      </c>
      <c r="X31" s="95">
        <v>169</v>
      </c>
      <c r="Y31" s="95">
        <v>71</v>
      </c>
      <c r="Z31" s="95">
        <v>130</v>
      </c>
      <c r="AA31" s="95">
        <v>43</v>
      </c>
      <c r="AB31" s="95">
        <v>219</v>
      </c>
      <c r="AC31" s="95">
        <v>187</v>
      </c>
      <c r="AD31" s="95">
        <v>36</v>
      </c>
      <c r="AE31" s="95">
        <v>146</v>
      </c>
      <c r="AF31" s="95">
        <v>14</v>
      </c>
      <c r="AG31" s="95">
        <v>35</v>
      </c>
      <c r="AH31" s="95">
        <v>47</v>
      </c>
      <c r="AI31" s="95">
        <v>20</v>
      </c>
      <c r="AJ31" s="95">
        <v>33</v>
      </c>
      <c r="AK31" s="95">
        <v>4</v>
      </c>
      <c r="AL31" s="95">
        <v>80</v>
      </c>
      <c r="AM31" s="95">
        <v>4269</v>
      </c>
      <c r="AN31" s="160">
        <v>4.0893507329507412E-3</v>
      </c>
    </row>
    <row r="32" spans="1:40">
      <c r="A32" s="100" t="s">
        <v>734</v>
      </c>
      <c r="B32" s="95">
        <v>436</v>
      </c>
      <c r="C32" s="95">
        <v>346</v>
      </c>
      <c r="D32" s="95">
        <v>183</v>
      </c>
      <c r="E32" s="95">
        <v>38</v>
      </c>
      <c r="F32" s="95">
        <v>99</v>
      </c>
      <c r="G32" s="95">
        <v>149</v>
      </c>
      <c r="H32" s="95">
        <v>80</v>
      </c>
      <c r="I32" s="95">
        <v>102</v>
      </c>
      <c r="J32" s="95">
        <v>67</v>
      </c>
      <c r="K32" s="95">
        <v>90</v>
      </c>
      <c r="L32" s="95">
        <v>23</v>
      </c>
      <c r="M32" s="95">
        <v>36</v>
      </c>
      <c r="N32" s="95">
        <v>151</v>
      </c>
      <c r="O32" s="95">
        <v>75</v>
      </c>
      <c r="P32" s="95">
        <v>33</v>
      </c>
      <c r="Q32" s="95">
        <v>11</v>
      </c>
      <c r="R32" s="95">
        <v>54</v>
      </c>
      <c r="S32" s="95">
        <v>107</v>
      </c>
      <c r="T32" s="95">
        <v>31</v>
      </c>
      <c r="U32" s="95">
        <v>140</v>
      </c>
      <c r="V32" s="95">
        <v>171</v>
      </c>
      <c r="W32" s="95">
        <v>59</v>
      </c>
      <c r="X32" s="95">
        <v>140</v>
      </c>
      <c r="Y32" s="95">
        <v>67</v>
      </c>
      <c r="Z32" s="95">
        <v>100</v>
      </c>
      <c r="AA32" s="95">
        <v>35</v>
      </c>
      <c r="AB32" s="95">
        <v>150</v>
      </c>
      <c r="AC32" s="95">
        <v>145</v>
      </c>
      <c r="AD32" s="95">
        <v>20</v>
      </c>
      <c r="AE32" s="95">
        <v>200</v>
      </c>
      <c r="AF32" s="95">
        <v>14</v>
      </c>
      <c r="AG32" s="95">
        <v>38</v>
      </c>
      <c r="AH32" s="95">
        <v>25</v>
      </c>
      <c r="AI32" s="95">
        <v>5</v>
      </c>
      <c r="AJ32" s="95">
        <v>16</v>
      </c>
      <c r="AK32" s="95">
        <v>2</v>
      </c>
      <c r="AL32" s="95">
        <v>81</v>
      </c>
      <c r="AM32" s="95">
        <v>3519</v>
      </c>
      <c r="AN32" s="160">
        <v>3.3709124453627681E-3</v>
      </c>
    </row>
    <row r="33" spans="1:40">
      <c r="A33" s="100" t="s">
        <v>735</v>
      </c>
      <c r="B33" s="95">
        <v>920</v>
      </c>
      <c r="C33" s="95">
        <v>698</v>
      </c>
      <c r="D33" s="95">
        <v>368</v>
      </c>
      <c r="E33" s="95">
        <v>74</v>
      </c>
      <c r="F33" s="95">
        <v>190</v>
      </c>
      <c r="G33" s="95">
        <v>454</v>
      </c>
      <c r="H33" s="95">
        <v>249</v>
      </c>
      <c r="I33" s="95">
        <v>294</v>
      </c>
      <c r="J33" s="95">
        <v>225</v>
      </c>
      <c r="K33" s="95">
        <v>253</v>
      </c>
      <c r="L33" s="95">
        <v>115</v>
      </c>
      <c r="M33" s="95">
        <v>131</v>
      </c>
      <c r="N33" s="95">
        <v>381</v>
      </c>
      <c r="O33" s="95">
        <v>192</v>
      </c>
      <c r="P33" s="95">
        <v>192</v>
      </c>
      <c r="Q33" s="95">
        <v>22</v>
      </c>
      <c r="R33" s="95">
        <v>184</v>
      </c>
      <c r="S33" s="95">
        <v>346</v>
      </c>
      <c r="T33" s="95">
        <v>114</v>
      </c>
      <c r="U33" s="95">
        <v>439</v>
      </c>
      <c r="V33" s="95">
        <v>531</v>
      </c>
      <c r="W33" s="95">
        <v>161</v>
      </c>
      <c r="X33" s="95">
        <v>346</v>
      </c>
      <c r="Y33" s="95">
        <v>206</v>
      </c>
      <c r="Z33" s="95">
        <v>204</v>
      </c>
      <c r="AA33" s="95">
        <v>111</v>
      </c>
      <c r="AB33" s="95">
        <v>591</v>
      </c>
      <c r="AC33" s="95">
        <v>359</v>
      </c>
      <c r="AD33" s="95">
        <v>88</v>
      </c>
      <c r="AE33" s="95">
        <v>741</v>
      </c>
      <c r="AF33" s="95">
        <v>37</v>
      </c>
      <c r="AG33" s="95">
        <v>102</v>
      </c>
      <c r="AH33" s="95">
        <v>89</v>
      </c>
      <c r="AI33" s="95">
        <v>35</v>
      </c>
      <c r="AJ33" s="95">
        <v>59</v>
      </c>
      <c r="AK33" s="95">
        <v>3</v>
      </c>
      <c r="AL33" s="95">
        <v>203</v>
      </c>
      <c r="AM33" s="95">
        <v>9707</v>
      </c>
      <c r="AN33" s="160">
        <v>9.2985072768219362E-3</v>
      </c>
    </row>
    <row r="34" spans="1:40">
      <c r="A34" s="100" t="s">
        <v>736</v>
      </c>
      <c r="B34" s="95">
        <v>1946</v>
      </c>
      <c r="C34" s="95">
        <v>1184</v>
      </c>
      <c r="D34" s="95">
        <v>695</v>
      </c>
      <c r="E34" s="95">
        <v>205</v>
      </c>
      <c r="F34" s="95">
        <v>381</v>
      </c>
      <c r="G34" s="95">
        <v>867</v>
      </c>
      <c r="H34" s="95">
        <v>500</v>
      </c>
      <c r="I34" s="95">
        <v>625</v>
      </c>
      <c r="J34" s="95">
        <v>446</v>
      </c>
      <c r="K34" s="95">
        <v>482</v>
      </c>
      <c r="L34" s="95">
        <v>295</v>
      </c>
      <c r="M34" s="95">
        <v>184</v>
      </c>
      <c r="N34" s="95">
        <v>834</v>
      </c>
      <c r="O34" s="95">
        <v>466</v>
      </c>
      <c r="P34" s="95">
        <v>356</v>
      </c>
      <c r="Q34" s="95">
        <v>78</v>
      </c>
      <c r="R34" s="95">
        <v>337</v>
      </c>
      <c r="S34" s="95">
        <v>568</v>
      </c>
      <c r="T34" s="95">
        <v>256</v>
      </c>
      <c r="U34" s="95">
        <v>869</v>
      </c>
      <c r="V34" s="95">
        <v>1368</v>
      </c>
      <c r="W34" s="95">
        <v>308</v>
      </c>
      <c r="X34" s="95">
        <v>549</v>
      </c>
      <c r="Y34" s="95">
        <v>458</v>
      </c>
      <c r="Z34" s="95">
        <v>417</v>
      </c>
      <c r="AA34" s="95">
        <v>228</v>
      </c>
      <c r="AB34" s="95">
        <v>789</v>
      </c>
      <c r="AC34" s="95">
        <v>680</v>
      </c>
      <c r="AD34" s="95">
        <v>158</v>
      </c>
      <c r="AE34" s="95">
        <v>1134</v>
      </c>
      <c r="AF34" s="95">
        <v>88</v>
      </c>
      <c r="AG34" s="95">
        <v>226</v>
      </c>
      <c r="AH34" s="95">
        <v>156</v>
      </c>
      <c r="AI34" s="95">
        <v>35</v>
      </c>
      <c r="AJ34" s="95">
        <v>79</v>
      </c>
      <c r="AK34" s="95">
        <v>8</v>
      </c>
      <c r="AL34" s="95">
        <v>403</v>
      </c>
      <c r="AM34" s="95">
        <v>18658</v>
      </c>
      <c r="AN34" s="160">
        <v>1.7872828759755193E-2</v>
      </c>
    </row>
    <row r="35" spans="1:40">
      <c r="A35" s="100" t="s">
        <v>737</v>
      </c>
      <c r="B35" s="95">
        <v>7228</v>
      </c>
      <c r="C35" s="95">
        <v>3321</v>
      </c>
      <c r="D35" s="95">
        <v>1844</v>
      </c>
      <c r="E35" s="95">
        <v>693</v>
      </c>
      <c r="F35" s="95">
        <v>1123</v>
      </c>
      <c r="G35" s="95">
        <v>3067</v>
      </c>
      <c r="H35" s="95">
        <v>1376</v>
      </c>
      <c r="I35" s="95">
        <v>1570</v>
      </c>
      <c r="J35" s="95">
        <v>1329</v>
      </c>
      <c r="K35" s="95">
        <v>1265</v>
      </c>
      <c r="L35" s="95">
        <v>1227</v>
      </c>
      <c r="M35" s="95">
        <v>601</v>
      </c>
      <c r="N35" s="95">
        <v>2780</v>
      </c>
      <c r="O35" s="95">
        <v>1480</v>
      </c>
      <c r="P35" s="95">
        <v>970</v>
      </c>
      <c r="Q35" s="95">
        <v>357</v>
      </c>
      <c r="R35" s="95">
        <v>860</v>
      </c>
      <c r="S35" s="95">
        <v>1570</v>
      </c>
      <c r="T35" s="95">
        <v>940</v>
      </c>
      <c r="U35" s="95">
        <v>3254</v>
      </c>
      <c r="V35" s="95">
        <v>5715</v>
      </c>
      <c r="W35" s="95">
        <v>1000</v>
      </c>
      <c r="X35" s="95">
        <v>1399</v>
      </c>
      <c r="Y35" s="95">
        <v>1241</v>
      </c>
      <c r="Z35" s="95">
        <v>777</v>
      </c>
      <c r="AA35" s="95">
        <v>750</v>
      </c>
      <c r="AB35" s="95">
        <v>2986</v>
      </c>
      <c r="AC35" s="95">
        <v>2144</v>
      </c>
      <c r="AD35" s="95">
        <v>337</v>
      </c>
      <c r="AE35" s="95">
        <v>3746</v>
      </c>
      <c r="AF35" s="95">
        <v>427</v>
      </c>
      <c r="AG35" s="95">
        <v>984</v>
      </c>
      <c r="AH35" s="95">
        <v>424</v>
      </c>
      <c r="AI35" s="95">
        <v>93</v>
      </c>
      <c r="AJ35" s="95">
        <v>192</v>
      </c>
      <c r="AK35" s="95">
        <v>32</v>
      </c>
      <c r="AL35" s="95">
        <v>851</v>
      </c>
      <c r="AM35" s="95">
        <v>59953</v>
      </c>
      <c r="AN35" s="160">
        <v>5.7430040874348977E-2</v>
      </c>
    </row>
    <row r="36" spans="1:40">
      <c r="A36" s="100" t="s">
        <v>738</v>
      </c>
      <c r="B36" s="95">
        <v>4954</v>
      </c>
      <c r="C36" s="95">
        <v>1677</v>
      </c>
      <c r="D36" s="95">
        <v>843</v>
      </c>
      <c r="E36" s="95">
        <v>345</v>
      </c>
      <c r="F36" s="95">
        <v>460</v>
      </c>
      <c r="G36" s="95">
        <v>1806</v>
      </c>
      <c r="H36" s="95">
        <v>671</v>
      </c>
      <c r="I36" s="95">
        <v>612</v>
      </c>
      <c r="J36" s="95">
        <v>667</v>
      </c>
      <c r="K36" s="95">
        <v>478</v>
      </c>
      <c r="L36" s="95">
        <v>835</v>
      </c>
      <c r="M36" s="95">
        <v>284</v>
      </c>
      <c r="N36" s="95">
        <v>1363</v>
      </c>
      <c r="O36" s="95">
        <v>566</v>
      </c>
      <c r="P36" s="95">
        <v>411</v>
      </c>
      <c r="Q36" s="95">
        <v>255</v>
      </c>
      <c r="R36" s="95">
        <v>612</v>
      </c>
      <c r="S36" s="95">
        <v>616</v>
      </c>
      <c r="T36" s="95">
        <v>421</v>
      </c>
      <c r="U36" s="95">
        <v>1644</v>
      </c>
      <c r="V36" s="95">
        <v>3114</v>
      </c>
      <c r="W36" s="95">
        <v>466</v>
      </c>
      <c r="X36" s="95">
        <v>443</v>
      </c>
      <c r="Y36" s="95">
        <v>498</v>
      </c>
      <c r="Z36" s="95">
        <v>396</v>
      </c>
      <c r="AA36" s="95">
        <v>361</v>
      </c>
      <c r="AB36" s="95">
        <v>1417</v>
      </c>
      <c r="AC36" s="95">
        <v>1083</v>
      </c>
      <c r="AD36" s="95">
        <v>137</v>
      </c>
      <c r="AE36" s="95">
        <v>1228</v>
      </c>
      <c r="AF36" s="95">
        <v>325</v>
      </c>
      <c r="AG36" s="95">
        <v>613</v>
      </c>
      <c r="AH36" s="95">
        <v>186</v>
      </c>
      <c r="AI36" s="95">
        <v>53</v>
      </c>
      <c r="AJ36" s="95">
        <v>135</v>
      </c>
      <c r="AK36" s="95">
        <v>25</v>
      </c>
      <c r="AL36" s="95">
        <v>292</v>
      </c>
      <c r="AM36" s="95">
        <v>30292</v>
      </c>
      <c r="AN36" s="160">
        <v>2.9017243476819828E-2</v>
      </c>
    </row>
    <row r="37" spans="1:40">
      <c r="A37" s="100" t="s">
        <v>739</v>
      </c>
      <c r="B37" s="95">
        <v>174165</v>
      </c>
      <c r="C37" s="95">
        <v>88791</v>
      </c>
      <c r="D37" s="95">
        <v>32279</v>
      </c>
      <c r="E37" s="95">
        <v>14590</v>
      </c>
      <c r="F37" s="95">
        <v>11414</v>
      </c>
      <c r="G37" s="95">
        <v>40607</v>
      </c>
      <c r="H37" s="95">
        <v>18342</v>
      </c>
      <c r="I37" s="95">
        <v>19737</v>
      </c>
      <c r="J37" s="95">
        <v>25157</v>
      </c>
      <c r="K37" s="95">
        <v>13030</v>
      </c>
      <c r="L37" s="95">
        <v>18866</v>
      </c>
      <c r="M37" s="95">
        <v>11474</v>
      </c>
      <c r="N37" s="95">
        <v>24541</v>
      </c>
      <c r="O37" s="95">
        <v>15636</v>
      </c>
      <c r="P37" s="95">
        <v>10974</v>
      </c>
      <c r="Q37" s="95">
        <v>30134</v>
      </c>
      <c r="R37" s="95">
        <v>13526</v>
      </c>
      <c r="S37" s="95">
        <v>16531</v>
      </c>
      <c r="T37" s="95">
        <v>9956</v>
      </c>
      <c r="U37" s="95">
        <v>29990</v>
      </c>
      <c r="V37" s="95">
        <v>43790</v>
      </c>
      <c r="W37" s="95">
        <v>13923</v>
      </c>
      <c r="X37" s="95">
        <v>13973</v>
      </c>
      <c r="Y37" s="95">
        <v>14450</v>
      </c>
      <c r="Z37" s="95">
        <v>18955</v>
      </c>
      <c r="AA37" s="95">
        <v>8574</v>
      </c>
      <c r="AB37" s="95">
        <v>28348</v>
      </c>
      <c r="AC37" s="95">
        <v>41568</v>
      </c>
      <c r="AD37" s="95">
        <v>23995</v>
      </c>
      <c r="AE37" s="95">
        <v>25158</v>
      </c>
      <c r="AF37" s="95">
        <v>7279</v>
      </c>
      <c r="AG37" s="95">
        <v>6876</v>
      </c>
      <c r="AH37" s="95">
        <v>17309</v>
      </c>
      <c r="AI37" s="95">
        <v>4887</v>
      </c>
      <c r="AJ37" s="95">
        <v>4571</v>
      </c>
      <c r="AK37" s="95">
        <v>3731</v>
      </c>
      <c r="AL37" s="95">
        <v>14957</v>
      </c>
      <c r="AM37" s="95">
        <v>912084</v>
      </c>
      <c r="AN37" s="160">
        <v>0.8737014227951847</v>
      </c>
    </row>
    <row r="38" spans="1:40">
      <c r="A38" s="72" t="s">
        <v>160</v>
      </c>
      <c r="B38" s="57">
        <v>191127</v>
      </c>
      <c r="C38" s="57">
        <v>97294</v>
      </c>
      <c r="D38" s="57">
        <v>36852</v>
      </c>
      <c r="E38" s="57">
        <v>16084</v>
      </c>
      <c r="F38" s="57">
        <v>13977</v>
      </c>
      <c r="G38" s="57">
        <v>47318</v>
      </c>
      <c r="H38" s="57">
        <v>21431</v>
      </c>
      <c r="I38" s="57">
        <v>23158</v>
      </c>
      <c r="J38" s="57">
        <v>28096</v>
      </c>
      <c r="K38" s="57">
        <v>15736</v>
      </c>
      <c r="L38" s="57">
        <v>21428</v>
      </c>
      <c r="M38" s="57">
        <v>12813</v>
      </c>
      <c r="N38" s="57">
        <v>30379</v>
      </c>
      <c r="O38" s="57">
        <v>18622</v>
      </c>
      <c r="P38" s="57">
        <v>13044</v>
      </c>
      <c r="Q38" s="57">
        <v>30943</v>
      </c>
      <c r="R38" s="57">
        <v>15701</v>
      </c>
      <c r="S38" s="57">
        <v>20013</v>
      </c>
      <c r="T38" s="57">
        <v>11796</v>
      </c>
      <c r="U38" s="57">
        <v>36712</v>
      </c>
      <c r="V38" s="57">
        <v>54966</v>
      </c>
      <c r="W38" s="57">
        <v>16061</v>
      </c>
      <c r="X38" s="57">
        <v>17267</v>
      </c>
      <c r="Y38" s="57">
        <v>17041</v>
      </c>
      <c r="Z38" s="57">
        <v>21190</v>
      </c>
      <c r="AA38" s="57">
        <v>10183</v>
      </c>
      <c r="AB38" s="57">
        <v>34670</v>
      </c>
      <c r="AC38" s="57">
        <v>46365</v>
      </c>
      <c r="AD38" s="57">
        <v>24830</v>
      </c>
      <c r="AE38" s="57">
        <v>32414</v>
      </c>
      <c r="AF38" s="57">
        <v>8195</v>
      </c>
      <c r="AG38" s="57">
        <v>8905</v>
      </c>
      <c r="AH38" s="57">
        <v>18286</v>
      </c>
      <c r="AI38" s="57">
        <v>5136</v>
      </c>
      <c r="AJ38" s="57">
        <v>5121</v>
      </c>
      <c r="AK38" s="57">
        <v>3812</v>
      </c>
      <c r="AL38" s="57">
        <v>16965</v>
      </c>
      <c r="AM38" s="57">
        <v>1043931</v>
      </c>
      <c r="AN38" s="161">
        <v>1</v>
      </c>
    </row>
    <row r="39" spans="1:40">
      <c r="A39" s="54" t="s">
        <v>740</v>
      </c>
      <c r="B39" s="160">
        <v>0.18308393945576862</v>
      </c>
      <c r="C39" s="160">
        <v>9.3199646336778963E-2</v>
      </c>
      <c r="D39" s="160">
        <v>3.5301183698922628E-2</v>
      </c>
      <c r="E39" s="160">
        <v>1.5407148556753273E-2</v>
      </c>
      <c r="F39" s="160">
        <v>1.338881592748946E-2</v>
      </c>
      <c r="G39" s="160">
        <v>4.5326750522783593E-2</v>
      </c>
      <c r="H39" s="160">
        <v>2.0529134588397127E-2</v>
      </c>
      <c r="I39" s="160">
        <v>2.2183458485283032E-2</v>
      </c>
      <c r="J39" s="160">
        <v>2.6913656170762242E-2</v>
      </c>
      <c r="K39" s="160">
        <v>1.5073793191312452E-2</v>
      </c>
      <c r="L39" s="160">
        <v>2.0526260835246776E-2</v>
      </c>
      <c r="M39" s="160">
        <v>1.2273799705152928E-2</v>
      </c>
      <c r="N39" s="160">
        <v>2.9100582318180034E-2</v>
      </c>
      <c r="O39" s="160">
        <v>1.7838343721950971E-2</v>
      </c>
      <c r="P39" s="160">
        <v>1.2495078697730023E-2</v>
      </c>
      <c r="Q39" s="160">
        <v>2.9640847910446189E-2</v>
      </c>
      <c r="R39" s="160">
        <v>1.5040266071225014E-2</v>
      </c>
      <c r="S39" s="160">
        <v>1.9170807265997465E-2</v>
      </c>
      <c r="T39" s="160">
        <v>1.1299597387183636E-2</v>
      </c>
      <c r="U39" s="160">
        <v>3.5167075218572874E-2</v>
      </c>
      <c r="V39" s="160">
        <v>5.2652905220747351E-2</v>
      </c>
      <c r="W39" s="160">
        <v>1.538511644926724E-2</v>
      </c>
      <c r="X39" s="160">
        <v>1.6540365215708702E-2</v>
      </c>
      <c r="Y39" s="160">
        <v>1.6323875811715526E-2</v>
      </c>
      <c r="Z39" s="160">
        <v>2.029827641865219E-2</v>
      </c>
      <c r="AA39" s="160">
        <v>9.7544761100111024E-3</v>
      </c>
      <c r="AB39" s="160">
        <v>3.3211007240900023E-2</v>
      </c>
      <c r="AC39" s="160">
        <v>4.4413854938688477E-2</v>
      </c>
      <c r="AD39" s="160">
        <v>2.3785096907745818E-2</v>
      </c>
      <c r="AE39" s="160">
        <v>3.1049944871835398E-2</v>
      </c>
      <c r="AF39" s="160">
        <v>7.8501356890445829E-3</v>
      </c>
      <c r="AG39" s="160">
        <v>8.5302572679611961E-3</v>
      </c>
      <c r="AH39" s="160">
        <v>1.751648336911156E-2</v>
      </c>
      <c r="AI39" s="160">
        <v>4.9198653934024372E-3</v>
      </c>
      <c r="AJ39" s="160">
        <v>4.9054966276506785E-3</v>
      </c>
      <c r="AK39" s="160">
        <v>3.6515823363804695E-3</v>
      </c>
      <c r="AL39" s="160">
        <v>1.6251074065239943E-2</v>
      </c>
      <c r="AM39" s="160">
        <v>1</v>
      </c>
      <c r="AN39" s="160"/>
    </row>
    <row r="40" spans="1:40" ht="15.75" thickBot="1">
      <c r="A40" s="532"/>
      <c r="B40" s="533"/>
      <c r="C40" s="533"/>
      <c r="D40" s="534"/>
      <c r="E40" s="534"/>
      <c r="F40" s="534"/>
      <c r="G40" s="534"/>
      <c r="H40" s="534"/>
      <c r="I40" s="533"/>
      <c r="J40" s="533"/>
      <c r="K40" s="533"/>
      <c r="L40" s="533"/>
      <c r="M40" s="533"/>
      <c r="N40" s="533"/>
      <c r="O40" s="533"/>
      <c r="P40" s="533"/>
      <c r="Q40" s="533"/>
      <c r="R40" s="535"/>
      <c r="S40" s="535"/>
      <c r="T40" s="535"/>
      <c r="U40" s="535"/>
      <c r="V40" s="535"/>
      <c r="W40" s="535"/>
      <c r="X40" s="535"/>
      <c r="Y40" s="535"/>
      <c r="Z40" s="535"/>
      <c r="AA40" s="536"/>
      <c r="AB40" s="536"/>
      <c r="AC40" s="536"/>
      <c r="AD40" s="536"/>
      <c r="AE40" s="536"/>
      <c r="AF40" s="536"/>
      <c r="AG40" s="536"/>
      <c r="AH40" s="536"/>
      <c r="AI40" s="536"/>
      <c r="AJ40" s="536"/>
      <c r="AK40" s="536"/>
      <c r="AL40" s="536"/>
      <c r="AM40" s="536"/>
      <c r="AN40" s="536"/>
    </row>
    <row r="41" spans="1:40" ht="30" customHeight="1">
      <c r="A41" s="780" t="s">
        <v>1451</v>
      </c>
      <c r="B41" s="780"/>
      <c r="C41" s="780"/>
      <c r="D41" s="780"/>
      <c r="E41" s="780"/>
      <c r="F41" s="780"/>
      <c r="G41" s="780"/>
      <c r="H41" s="780"/>
      <c r="I41" s="780"/>
      <c r="J41" s="780"/>
      <c r="K41" s="780"/>
      <c r="L41" s="780"/>
      <c r="M41" s="780"/>
      <c r="N41" s="780"/>
      <c r="O41" s="780"/>
      <c r="P41" s="780"/>
      <c r="Q41" s="780"/>
      <c r="R41" s="780"/>
      <c r="S41" s="780"/>
      <c r="T41" s="780"/>
      <c r="U41" s="780"/>
      <c r="V41" s="780"/>
      <c r="W41" s="780"/>
      <c r="X41" s="780"/>
      <c r="Y41" s="780"/>
      <c r="Z41" s="780"/>
      <c r="AA41" s="780"/>
      <c r="AB41" s="780"/>
      <c r="AC41" s="780"/>
      <c r="AD41" s="780"/>
      <c r="AE41" s="780"/>
      <c r="AF41" s="780"/>
      <c r="AG41" s="780"/>
      <c r="AH41" s="780"/>
      <c r="AI41" s="780"/>
      <c r="AJ41" s="780"/>
      <c r="AK41" s="780"/>
      <c r="AL41" s="780"/>
      <c r="AM41" s="780"/>
      <c r="AN41" s="780"/>
    </row>
    <row r="42" spans="1:40">
      <c r="A42" s="633"/>
      <c r="B42" s="633"/>
      <c r="C42" s="684"/>
      <c r="D42" s="633"/>
      <c r="E42" s="633"/>
      <c r="F42" s="633"/>
      <c r="G42" s="633"/>
      <c r="H42" s="633"/>
      <c r="I42" s="633"/>
      <c r="J42" s="633"/>
      <c r="K42" s="633"/>
      <c r="L42" s="633"/>
      <c r="M42" s="633"/>
      <c r="N42" s="633"/>
      <c r="O42" s="633"/>
      <c r="P42" s="633"/>
      <c r="Q42" s="633"/>
      <c r="R42" s="633"/>
      <c r="S42" s="633"/>
      <c r="T42" s="633"/>
      <c r="U42" s="633"/>
      <c r="V42" s="633"/>
      <c r="W42" s="633"/>
      <c r="X42" s="633"/>
      <c r="Y42" s="633"/>
      <c r="Z42" s="633"/>
      <c r="AA42" s="633"/>
      <c r="AB42" s="633"/>
      <c r="AC42" s="633"/>
      <c r="AD42" s="633"/>
      <c r="AE42" s="633"/>
      <c r="AF42" s="633"/>
      <c r="AG42" s="688"/>
      <c r="AH42" s="688"/>
      <c r="AI42" s="705"/>
      <c r="AJ42" s="705"/>
      <c r="AK42" s="720"/>
      <c r="AL42" s="633"/>
      <c r="AM42" s="633"/>
      <c r="AN42" s="633"/>
    </row>
    <row r="43" spans="1:40" ht="30" customHeight="1">
      <c r="A43" s="733" t="s">
        <v>962</v>
      </c>
      <c r="B43" s="733"/>
      <c r="C43" s="733"/>
      <c r="D43" s="733"/>
      <c r="E43" s="733"/>
      <c r="F43" s="733"/>
      <c r="G43" s="733"/>
      <c r="H43" s="733"/>
      <c r="I43" s="733"/>
      <c r="J43" s="733"/>
      <c r="K43" s="733"/>
      <c r="L43" s="733"/>
      <c r="M43" s="733"/>
      <c r="N43" s="733"/>
      <c r="O43" s="733"/>
      <c r="P43" s="733"/>
      <c r="Q43" s="733"/>
      <c r="R43" s="733"/>
      <c r="S43" s="733"/>
      <c r="T43" s="733"/>
      <c r="U43" s="733"/>
      <c r="V43" s="733"/>
      <c r="W43" s="733"/>
      <c r="X43" s="733"/>
      <c r="Y43" s="733"/>
      <c r="Z43" s="733"/>
      <c r="AA43" s="733"/>
      <c r="AB43" s="733"/>
      <c r="AC43" s="733"/>
      <c r="AD43" s="733"/>
      <c r="AE43" s="733"/>
      <c r="AF43" s="733"/>
      <c r="AG43" s="733"/>
      <c r="AH43" s="733"/>
      <c r="AI43" s="733"/>
      <c r="AJ43" s="733"/>
      <c r="AK43" s="733"/>
      <c r="AL43" s="733"/>
      <c r="AM43" s="733"/>
      <c r="AN43" s="733"/>
    </row>
    <row r="44" spans="1:40" ht="18">
      <c r="A44" s="734" t="s">
        <v>742</v>
      </c>
      <c r="B44" s="734"/>
      <c r="C44" s="734"/>
      <c r="D44" s="734"/>
      <c r="E44" s="734"/>
      <c r="F44" s="734"/>
      <c r="G44" s="734"/>
      <c r="H44" s="734"/>
      <c r="I44" s="734"/>
      <c r="J44" s="734"/>
      <c r="K44" s="734"/>
      <c r="L44" s="734"/>
      <c r="M44" s="734"/>
      <c r="N44" s="734"/>
      <c r="O44" s="734"/>
      <c r="P44" s="734"/>
      <c r="Q44" s="734"/>
      <c r="R44" s="734"/>
      <c r="S44" s="734"/>
      <c r="T44" s="734"/>
      <c r="U44" s="734"/>
      <c r="V44" s="734"/>
      <c r="W44" s="734"/>
      <c r="X44" s="734"/>
      <c r="Y44" s="734"/>
      <c r="Z44" s="734"/>
      <c r="AA44" s="734"/>
      <c r="AB44" s="734"/>
      <c r="AC44" s="734"/>
      <c r="AD44" s="734"/>
      <c r="AE44" s="734"/>
      <c r="AF44" s="734"/>
      <c r="AG44" s="734"/>
      <c r="AH44" s="734"/>
      <c r="AI44" s="734"/>
      <c r="AJ44" s="734"/>
      <c r="AK44" s="734"/>
      <c r="AL44" s="734"/>
      <c r="AM44" s="734"/>
      <c r="AN44" s="734"/>
    </row>
    <row r="45" spans="1:40" ht="18">
      <c r="A45" s="734" t="s">
        <v>1506</v>
      </c>
      <c r="B45" s="734"/>
      <c r="C45" s="734"/>
      <c r="D45" s="734"/>
      <c r="E45" s="734"/>
      <c r="F45" s="734"/>
      <c r="G45" s="734"/>
      <c r="H45" s="734"/>
      <c r="I45" s="734"/>
      <c r="J45" s="734"/>
      <c r="K45" s="734"/>
      <c r="L45" s="734"/>
      <c r="M45" s="734"/>
      <c r="N45" s="734"/>
      <c r="O45" s="734"/>
      <c r="P45" s="734"/>
      <c r="Q45" s="734"/>
      <c r="R45" s="734"/>
      <c r="S45" s="734"/>
      <c r="T45" s="734"/>
      <c r="U45" s="734"/>
      <c r="V45" s="734"/>
      <c r="W45" s="734"/>
      <c r="X45" s="734"/>
      <c r="Y45" s="734"/>
      <c r="Z45" s="734"/>
      <c r="AA45" s="734"/>
      <c r="AB45" s="734"/>
      <c r="AC45" s="734"/>
      <c r="AD45" s="734"/>
      <c r="AE45" s="734"/>
      <c r="AF45" s="734"/>
      <c r="AG45" s="734"/>
      <c r="AH45" s="734"/>
      <c r="AI45" s="734"/>
      <c r="AJ45" s="734"/>
      <c r="AK45" s="734"/>
      <c r="AL45" s="734"/>
      <c r="AM45" s="734"/>
      <c r="AN45" s="734"/>
    </row>
    <row r="46" spans="1:40" ht="30" customHeight="1">
      <c r="A46" s="738" t="s">
        <v>512</v>
      </c>
      <c r="B46" s="738"/>
      <c r="C46" s="738"/>
      <c r="D46" s="738"/>
      <c r="E46" s="738"/>
      <c r="F46" s="738"/>
      <c r="G46" s="738"/>
      <c r="H46" s="738"/>
      <c r="I46" s="738"/>
      <c r="J46" s="738"/>
      <c r="K46" s="738"/>
      <c r="L46" s="738"/>
      <c r="M46" s="738"/>
      <c r="N46" s="738"/>
      <c r="O46" s="738"/>
      <c r="P46" s="738"/>
      <c r="Q46" s="738"/>
      <c r="R46" s="738"/>
      <c r="S46" s="738"/>
      <c r="T46" s="738"/>
      <c r="U46" s="738"/>
      <c r="V46" s="738"/>
      <c r="W46" s="738"/>
      <c r="X46" s="738"/>
      <c r="Y46" s="738"/>
      <c r="Z46" s="738"/>
      <c r="AA46" s="738"/>
      <c r="AB46" s="738"/>
      <c r="AC46" s="738"/>
      <c r="AD46" s="738"/>
      <c r="AE46" s="738"/>
      <c r="AF46" s="738"/>
      <c r="AG46" s="738"/>
      <c r="AH46" s="738"/>
      <c r="AI46" s="738"/>
      <c r="AJ46" s="738"/>
      <c r="AK46" s="738"/>
      <c r="AL46" s="738"/>
      <c r="AM46" s="738"/>
      <c r="AN46" s="738"/>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1316</v>
      </c>
      <c r="AH48" s="73" t="s">
        <v>1331</v>
      </c>
      <c r="AI48" s="73" t="s">
        <v>1332</v>
      </c>
      <c r="AJ48" s="73" t="s">
        <v>1348</v>
      </c>
      <c r="AK48" s="73" t="s">
        <v>1349</v>
      </c>
      <c r="AL48" s="73" t="s">
        <v>1480</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5613.6049800000001</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5613.6049800000001</v>
      </c>
      <c r="AN51" s="313">
        <v>0.78758268353411853</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3">
        <v>0</v>
      </c>
    </row>
    <row r="54" spans="1:40">
      <c r="A54" s="311" t="s">
        <v>731</v>
      </c>
      <c r="B54" s="312">
        <v>0</v>
      </c>
      <c r="C54" s="312">
        <v>572.28184999999996</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572.28184999999996</v>
      </c>
      <c r="AN54" s="313">
        <v>8.0290522180787624E-2</v>
      </c>
    </row>
    <row r="55" spans="1:40">
      <c r="A55" s="311" t="s">
        <v>732</v>
      </c>
      <c r="B55" s="312">
        <v>0</v>
      </c>
      <c r="C55" s="312">
        <v>471.92935999999997</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471.92935999999997</v>
      </c>
      <c r="AN55" s="313">
        <v>6.6211176794869361E-2</v>
      </c>
    </row>
    <row r="56" spans="1:40">
      <c r="A56" s="311" t="s">
        <v>733</v>
      </c>
      <c r="B56" s="312">
        <v>0</v>
      </c>
      <c r="C56" s="312">
        <v>142.69999999999999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142.69999999999999</v>
      </c>
      <c r="AN56" s="313">
        <v>2.0020655058688989E-2</v>
      </c>
    </row>
    <row r="57" spans="1:40">
      <c r="A57" s="311" t="s">
        <v>734</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3">
        <v>0</v>
      </c>
    </row>
    <row r="58" spans="1:40">
      <c r="A58" s="311" t="s">
        <v>735</v>
      </c>
      <c r="B58" s="312">
        <v>0</v>
      </c>
      <c r="C58" s="312">
        <v>139.36618999999999</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139.36618999999999</v>
      </c>
      <c r="AN58" s="313">
        <v>1.9552925135485011E-2</v>
      </c>
    </row>
    <row r="59" spans="1:40">
      <c r="A59" s="311" t="s">
        <v>736</v>
      </c>
      <c r="B59" s="312">
        <v>0</v>
      </c>
      <c r="C59" s="312">
        <v>0</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3">
        <v>0</v>
      </c>
    </row>
    <row r="60" spans="1:40">
      <c r="A60" s="311" t="s">
        <v>737</v>
      </c>
      <c r="B60" s="312">
        <v>0</v>
      </c>
      <c r="C60" s="312">
        <v>148.64223000000001</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148.64223000000001</v>
      </c>
      <c r="AN60" s="313">
        <v>2.0854343475713473E-2</v>
      </c>
    </row>
    <row r="61" spans="1:40">
      <c r="A61" s="311" t="s">
        <v>738</v>
      </c>
      <c r="B61" s="312">
        <v>0</v>
      </c>
      <c r="C61" s="312">
        <v>15.107290000000001</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15.107290000000001</v>
      </c>
      <c r="AN61" s="313">
        <v>2.1195363837531998E-3</v>
      </c>
    </row>
    <row r="62" spans="1:40">
      <c r="A62" s="311" t="s">
        <v>739</v>
      </c>
      <c r="B62" s="312">
        <v>0</v>
      </c>
      <c r="C62" s="312">
        <v>24.007009999999998</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24.007009999999998</v>
      </c>
      <c r="AN62" s="313">
        <v>3.368157436583722E-3</v>
      </c>
    </row>
    <row r="63" spans="1:40">
      <c r="A63" s="314" t="s">
        <v>160</v>
      </c>
      <c r="B63" s="315">
        <v>0</v>
      </c>
      <c r="C63" s="315">
        <v>7127.6389100000006</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7127.6389100000006</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1316</v>
      </c>
      <c r="AH65" s="73" t="s">
        <v>1331</v>
      </c>
      <c r="AI65" s="73" t="s">
        <v>1332</v>
      </c>
      <c r="AJ65" s="73" t="s">
        <v>1348</v>
      </c>
      <c r="AK65" s="73" t="s">
        <v>1349</v>
      </c>
      <c r="AL65" s="73" t="s">
        <v>1480</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1.3157894736842105E-2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3">
        <v>0</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1.3157894736842105E-2</v>
      </c>
    </row>
    <row r="72" spans="1:40">
      <c r="A72" s="311" t="s">
        <v>732</v>
      </c>
      <c r="B72" s="312">
        <v>0</v>
      </c>
      <c r="C72" s="312">
        <v>2</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2</v>
      </c>
      <c r="AN72" s="313">
        <v>2.6315789473684209E-2</v>
      </c>
    </row>
    <row r="73" spans="1:40">
      <c r="A73" s="311" t="s">
        <v>733</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1.3157894736842105E-2</v>
      </c>
    </row>
    <row r="74" spans="1:40">
      <c r="A74" s="311" t="s">
        <v>734</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3">
        <v>0</v>
      </c>
    </row>
    <row r="75" spans="1:40">
      <c r="A75" s="311" t="s">
        <v>735</v>
      </c>
      <c r="B75" s="312">
        <v>0</v>
      </c>
      <c r="C75" s="312">
        <v>2</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2</v>
      </c>
      <c r="AN75" s="313">
        <v>2.6315789473684209E-2</v>
      </c>
    </row>
    <row r="76" spans="1:40">
      <c r="A76" s="311" t="s">
        <v>736</v>
      </c>
      <c r="B76" s="312">
        <v>0</v>
      </c>
      <c r="C76" s="312">
        <v>0</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3">
        <v>0</v>
      </c>
    </row>
    <row r="77" spans="1:40">
      <c r="A77" s="311" t="s">
        <v>737</v>
      </c>
      <c r="B77" s="312">
        <v>0</v>
      </c>
      <c r="C77" s="312">
        <v>10</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10</v>
      </c>
      <c r="AN77" s="313">
        <v>0.13157894736842105</v>
      </c>
    </row>
    <row r="78" spans="1:40">
      <c r="A78" s="311" t="s">
        <v>738</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3</v>
      </c>
      <c r="AN78" s="313">
        <v>3.9473684210526314E-2</v>
      </c>
    </row>
    <row r="79" spans="1:40">
      <c r="A79" s="311" t="s">
        <v>739</v>
      </c>
      <c r="B79" s="312">
        <v>0</v>
      </c>
      <c r="C79" s="312">
        <v>56</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56</v>
      </c>
      <c r="AN79" s="313">
        <v>0.73684210526315785</v>
      </c>
    </row>
    <row r="80" spans="1:40">
      <c r="A80" s="314" t="s">
        <v>160</v>
      </c>
      <c r="B80" s="315">
        <v>0</v>
      </c>
      <c r="C80" s="315">
        <v>76</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76</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90" t="s">
        <v>1452</v>
      </c>
      <c r="B83" s="791"/>
      <c r="C83" s="791"/>
      <c r="D83" s="791"/>
      <c r="E83" s="791"/>
      <c r="F83" s="791"/>
      <c r="G83" s="791"/>
      <c r="H83" s="791"/>
      <c r="I83" s="791"/>
      <c r="J83" s="791"/>
      <c r="K83" s="791"/>
      <c r="L83" s="791"/>
      <c r="M83" s="791"/>
      <c r="N83" s="791"/>
      <c r="O83" s="791"/>
      <c r="P83" s="791"/>
      <c r="Q83" s="791"/>
      <c r="R83" s="791"/>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3"/>
      <c r="B84" s="633"/>
      <c r="C84" s="684"/>
      <c r="D84" s="633"/>
      <c r="E84" s="633"/>
      <c r="F84" s="633"/>
      <c r="G84" s="633"/>
      <c r="H84" s="633"/>
      <c r="I84" s="633"/>
      <c r="J84" s="633"/>
      <c r="K84" s="633"/>
      <c r="L84" s="633"/>
      <c r="M84" s="633"/>
      <c r="N84" s="633"/>
      <c r="O84" s="633"/>
      <c r="P84" s="633"/>
      <c r="Q84" s="633"/>
      <c r="R84" s="633"/>
      <c r="S84" s="633"/>
      <c r="T84" s="633"/>
      <c r="U84" s="633"/>
      <c r="V84" s="633"/>
      <c r="W84" s="633"/>
      <c r="X84" s="633"/>
      <c r="Y84" s="633"/>
      <c r="Z84" s="633"/>
      <c r="AA84" s="633"/>
      <c r="AB84" s="633"/>
      <c r="AC84" s="633"/>
      <c r="AD84" s="633"/>
      <c r="AE84" s="633"/>
      <c r="AF84" s="633"/>
      <c r="AG84" s="688"/>
      <c r="AH84" s="688"/>
      <c r="AI84" s="705"/>
      <c r="AJ84" s="705"/>
      <c r="AK84" s="720"/>
      <c r="AL84" s="633"/>
      <c r="AM84" s="633"/>
      <c r="AN84" s="633"/>
    </row>
    <row r="85" spans="1:40" ht="30" customHeight="1">
      <c r="A85" s="733" t="s">
        <v>962</v>
      </c>
      <c r="B85" s="733"/>
      <c r="C85" s="733"/>
      <c r="D85" s="733"/>
      <c r="E85" s="733"/>
      <c r="F85" s="733"/>
      <c r="G85" s="733"/>
      <c r="H85" s="733"/>
      <c r="I85" s="733"/>
      <c r="J85" s="733"/>
      <c r="K85" s="733"/>
      <c r="L85" s="733"/>
      <c r="M85" s="733"/>
      <c r="N85" s="733"/>
      <c r="O85" s="733"/>
      <c r="P85" s="733"/>
      <c r="Q85" s="733"/>
      <c r="R85" s="733"/>
      <c r="S85" s="733"/>
      <c r="T85" s="733"/>
      <c r="U85" s="733"/>
      <c r="V85" s="733"/>
      <c r="W85" s="733"/>
      <c r="X85" s="733"/>
      <c r="Y85" s="733"/>
      <c r="Z85" s="733"/>
      <c r="AA85" s="733"/>
      <c r="AB85" s="733"/>
      <c r="AC85" s="733"/>
      <c r="AD85" s="733"/>
      <c r="AE85" s="733"/>
      <c r="AF85" s="733"/>
      <c r="AG85" s="733"/>
      <c r="AH85" s="733"/>
      <c r="AI85" s="733"/>
      <c r="AJ85" s="733"/>
      <c r="AK85" s="733"/>
      <c r="AL85" s="733"/>
      <c r="AM85" s="733"/>
      <c r="AN85" s="733"/>
    </row>
    <row r="86" spans="1:40" ht="18">
      <c r="A86" s="734" t="s">
        <v>1008</v>
      </c>
      <c r="B86" s="734"/>
      <c r="C86" s="734"/>
      <c r="D86" s="734"/>
      <c r="E86" s="734"/>
      <c r="F86" s="734"/>
      <c r="G86" s="734"/>
      <c r="H86" s="734"/>
      <c r="I86" s="734"/>
      <c r="J86" s="734"/>
      <c r="K86" s="734"/>
      <c r="L86" s="734"/>
      <c r="M86" s="734"/>
      <c r="N86" s="734"/>
      <c r="O86" s="734"/>
      <c r="P86" s="734"/>
      <c r="Q86" s="734"/>
      <c r="R86" s="734"/>
      <c r="S86" s="734"/>
      <c r="T86" s="734"/>
      <c r="U86" s="734"/>
      <c r="V86" s="734"/>
      <c r="W86" s="734"/>
      <c r="X86" s="734"/>
      <c r="Y86" s="734"/>
      <c r="Z86" s="734"/>
      <c r="AA86" s="734"/>
      <c r="AB86" s="734"/>
      <c r="AC86" s="734"/>
      <c r="AD86" s="734"/>
      <c r="AE86" s="734"/>
      <c r="AF86" s="734"/>
      <c r="AG86" s="734"/>
      <c r="AH86" s="734"/>
      <c r="AI86" s="734"/>
      <c r="AJ86" s="734"/>
      <c r="AK86" s="734"/>
      <c r="AL86" s="734"/>
      <c r="AM86" s="734"/>
      <c r="AN86" s="734"/>
    </row>
    <row r="87" spans="1:40" ht="18">
      <c r="A87" s="734" t="s">
        <v>1506</v>
      </c>
      <c r="B87" s="734"/>
      <c r="C87" s="734"/>
      <c r="D87" s="734"/>
      <c r="E87" s="734"/>
      <c r="F87" s="734"/>
      <c r="G87" s="734"/>
      <c r="H87" s="734"/>
      <c r="I87" s="734"/>
      <c r="J87" s="734"/>
      <c r="K87" s="734"/>
      <c r="L87" s="734"/>
      <c r="M87" s="734"/>
      <c r="N87" s="734"/>
      <c r="O87" s="734"/>
      <c r="P87" s="734"/>
      <c r="Q87" s="734"/>
      <c r="R87" s="734"/>
      <c r="S87" s="734"/>
      <c r="T87" s="734"/>
      <c r="U87" s="734"/>
      <c r="V87" s="734"/>
      <c r="W87" s="734"/>
      <c r="X87" s="734"/>
      <c r="Y87" s="734"/>
      <c r="Z87" s="734"/>
      <c r="AA87" s="734"/>
      <c r="AB87" s="734"/>
      <c r="AC87" s="734"/>
      <c r="AD87" s="734"/>
      <c r="AE87" s="734"/>
      <c r="AF87" s="734"/>
      <c r="AG87" s="734"/>
      <c r="AH87" s="734"/>
      <c r="AI87" s="734"/>
      <c r="AJ87" s="734"/>
      <c r="AK87" s="734"/>
      <c r="AL87" s="734"/>
      <c r="AM87" s="734"/>
      <c r="AN87" s="734"/>
    </row>
    <row r="88" spans="1:40" ht="30" customHeight="1">
      <c r="A88" s="738" t="s">
        <v>512</v>
      </c>
      <c r="B88" s="738"/>
      <c r="C88" s="738"/>
      <c r="D88" s="738"/>
      <c r="E88" s="738"/>
      <c r="F88" s="738"/>
      <c r="G88" s="738"/>
      <c r="H88" s="738"/>
      <c r="I88" s="738"/>
      <c r="J88" s="738"/>
      <c r="K88" s="738"/>
      <c r="L88" s="738"/>
      <c r="M88" s="738"/>
      <c r="N88" s="738"/>
      <c r="O88" s="738"/>
      <c r="P88" s="738"/>
      <c r="Q88" s="738"/>
      <c r="R88" s="738"/>
      <c r="S88" s="738"/>
      <c r="T88" s="738"/>
      <c r="U88" s="738"/>
      <c r="V88" s="738"/>
      <c r="W88" s="738"/>
      <c r="X88" s="738"/>
      <c r="Y88" s="738"/>
      <c r="Z88" s="738"/>
      <c r="AA88" s="738"/>
      <c r="AB88" s="738"/>
      <c r="AC88" s="738"/>
      <c r="AD88" s="738"/>
      <c r="AE88" s="738"/>
      <c r="AF88" s="738"/>
      <c r="AG88" s="738"/>
      <c r="AH88" s="738"/>
      <c r="AI88" s="738"/>
      <c r="AJ88" s="738"/>
      <c r="AK88" s="738"/>
      <c r="AL88" s="738"/>
      <c r="AM88" s="738"/>
      <c r="AN88" s="738"/>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1316</v>
      </c>
      <c r="AH90" s="73" t="s">
        <v>1331</v>
      </c>
      <c r="AI90" s="73" t="s">
        <v>1332</v>
      </c>
      <c r="AJ90" s="73" t="s">
        <v>1348</v>
      </c>
      <c r="AK90" s="73" t="s">
        <v>1349</v>
      </c>
      <c r="AL90" s="73" t="s">
        <v>1480</v>
      </c>
      <c r="AM90" s="176" t="s">
        <v>519</v>
      </c>
      <c r="AN90" s="309" t="s">
        <v>682</v>
      </c>
    </row>
    <row r="91" spans="1:40">
      <c r="A91" s="100" t="s">
        <v>726</v>
      </c>
      <c r="B91" s="95">
        <v>0</v>
      </c>
      <c r="C91" s="95">
        <v>25099.555989999997</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25099.555989999997</v>
      </c>
      <c r="AN91" s="160">
        <v>1.1105682211068529E-2</v>
      </c>
    </row>
    <row r="92" spans="1:40">
      <c r="A92" s="100" t="s">
        <v>727</v>
      </c>
      <c r="B92" s="95">
        <v>10514.96344</v>
      </c>
      <c r="C92" s="95">
        <v>7691.1622600000001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18206.125700000001</v>
      </c>
      <c r="AN92" s="160">
        <v>8.0555786086225351E-3</v>
      </c>
    </row>
    <row r="93" spans="1:40">
      <c r="A93" s="100" t="s">
        <v>728</v>
      </c>
      <c r="B93" s="95">
        <v>3841.2976800000001</v>
      </c>
      <c r="C93" s="95">
        <v>25627.664510000002</v>
      </c>
      <c r="D93" s="95">
        <v>0</v>
      </c>
      <c r="E93" s="95">
        <v>0</v>
      </c>
      <c r="F93" s="95">
        <v>0</v>
      </c>
      <c r="G93" s="95">
        <v>8453.8183300000001</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3682.6362200000003</v>
      </c>
      <c r="AB93" s="95">
        <v>0</v>
      </c>
      <c r="AC93" s="95">
        <v>0</v>
      </c>
      <c r="AD93" s="95">
        <v>0</v>
      </c>
      <c r="AE93" s="95">
        <v>0</v>
      </c>
      <c r="AF93" s="95">
        <v>0</v>
      </c>
      <c r="AG93" s="95">
        <v>0</v>
      </c>
      <c r="AH93" s="95">
        <v>0</v>
      </c>
      <c r="AI93" s="95">
        <v>0</v>
      </c>
      <c r="AJ93" s="95">
        <v>0</v>
      </c>
      <c r="AK93" s="95">
        <v>0</v>
      </c>
      <c r="AL93" s="95">
        <v>0</v>
      </c>
      <c r="AM93" s="95">
        <v>41605.416740000001</v>
      </c>
      <c r="AN93" s="160">
        <v>1.8408952602890681E-2</v>
      </c>
    </row>
    <row r="94" spans="1:40">
      <c r="A94" s="100" t="s">
        <v>729</v>
      </c>
      <c r="B94" s="95">
        <v>10732.028560000001</v>
      </c>
      <c r="C94" s="95">
        <v>13542.840789999998</v>
      </c>
      <c r="D94" s="95">
        <v>1423.4213300000001</v>
      </c>
      <c r="E94" s="95">
        <v>0</v>
      </c>
      <c r="F94" s="95">
        <v>1373.2571599999999</v>
      </c>
      <c r="G94" s="95">
        <v>0</v>
      </c>
      <c r="H94" s="95">
        <v>1552.1930400000001</v>
      </c>
      <c r="I94" s="95">
        <v>0</v>
      </c>
      <c r="J94" s="95">
        <v>0</v>
      </c>
      <c r="K94" s="95">
        <v>0</v>
      </c>
      <c r="L94" s="95">
        <v>0</v>
      </c>
      <c r="M94" s="95">
        <v>0</v>
      </c>
      <c r="N94" s="95">
        <v>0</v>
      </c>
      <c r="O94" s="95">
        <v>0</v>
      </c>
      <c r="P94" s="95">
        <v>0</v>
      </c>
      <c r="Q94" s="95">
        <v>1951.91202</v>
      </c>
      <c r="R94" s="95">
        <v>0</v>
      </c>
      <c r="S94" s="95">
        <v>0</v>
      </c>
      <c r="T94" s="95">
        <v>0</v>
      </c>
      <c r="U94" s="95">
        <v>0</v>
      </c>
      <c r="V94" s="95">
        <v>0</v>
      </c>
      <c r="W94" s="95">
        <v>0</v>
      </c>
      <c r="X94" s="95">
        <v>0</v>
      </c>
      <c r="Y94" s="95">
        <v>0</v>
      </c>
      <c r="Z94" s="95">
        <v>0</v>
      </c>
      <c r="AA94" s="95">
        <v>5316.70586</v>
      </c>
      <c r="AB94" s="95">
        <v>2778.5105099999996</v>
      </c>
      <c r="AC94" s="95">
        <v>0</v>
      </c>
      <c r="AD94" s="95">
        <v>0</v>
      </c>
      <c r="AE94" s="95">
        <v>0</v>
      </c>
      <c r="AF94" s="95">
        <v>0</v>
      </c>
      <c r="AG94" s="95">
        <v>0</v>
      </c>
      <c r="AH94" s="95">
        <v>0</v>
      </c>
      <c r="AI94" s="95">
        <v>0</v>
      </c>
      <c r="AJ94" s="95">
        <v>0</v>
      </c>
      <c r="AK94" s="95">
        <v>0</v>
      </c>
      <c r="AL94" s="95">
        <v>0</v>
      </c>
      <c r="AM94" s="95">
        <v>38670.869270000003</v>
      </c>
      <c r="AN94" s="160">
        <v>1.7110517218292664E-2</v>
      </c>
    </row>
    <row r="95" spans="1:40">
      <c r="A95" s="100" t="s">
        <v>730</v>
      </c>
      <c r="B95" s="95">
        <v>19411.14186</v>
      </c>
      <c r="C95" s="95">
        <v>13467.167820000001</v>
      </c>
      <c r="D95" s="95">
        <v>2438.4925899999998</v>
      </c>
      <c r="E95" s="95">
        <v>0</v>
      </c>
      <c r="F95" s="95">
        <v>5347.7777100000003</v>
      </c>
      <c r="G95" s="95">
        <v>4609.7127699999992</v>
      </c>
      <c r="H95" s="95">
        <v>876.51055000000008</v>
      </c>
      <c r="I95" s="95">
        <v>0</v>
      </c>
      <c r="J95" s="95">
        <v>1721.8048999999999</v>
      </c>
      <c r="K95" s="95">
        <v>0</v>
      </c>
      <c r="L95" s="95">
        <v>0</v>
      </c>
      <c r="M95" s="95">
        <v>0</v>
      </c>
      <c r="N95" s="95">
        <v>0</v>
      </c>
      <c r="O95" s="95">
        <v>912.83207999999991</v>
      </c>
      <c r="P95" s="95">
        <v>0</v>
      </c>
      <c r="Q95" s="95">
        <v>0</v>
      </c>
      <c r="R95" s="95">
        <v>2100.79783</v>
      </c>
      <c r="S95" s="95">
        <v>0</v>
      </c>
      <c r="T95" s="95">
        <v>0</v>
      </c>
      <c r="U95" s="95">
        <v>1029.51397</v>
      </c>
      <c r="V95" s="95">
        <v>0</v>
      </c>
      <c r="W95" s="95">
        <v>0</v>
      </c>
      <c r="X95" s="95">
        <v>0</v>
      </c>
      <c r="Y95" s="95">
        <v>0</v>
      </c>
      <c r="Z95" s="95">
        <v>1216.5941799999998</v>
      </c>
      <c r="AA95" s="95">
        <v>890.16034999999999</v>
      </c>
      <c r="AB95" s="95">
        <v>2115.72867</v>
      </c>
      <c r="AC95" s="95">
        <v>4837.5911500000002</v>
      </c>
      <c r="AD95" s="95">
        <v>3576.5037299999999</v>
      </c>
      <c r="AE95" s="95">
        <v>0</v>
      </c>
      <c r="AF95" s="95">
        <v>0</v>
      </c>
      <c r="AG95" s="95">
        <v>707.04674999999997</v>
      </c>
      <c r="AH95" s="95">
        <v>0</v>
      </c>
      <c r="AI95" s="95">
        <v>0</v>
      </c>
      <c r="AJ95" s="95">
        <v>851.49175000000002</v>
      </c>
      <c r="AK95" s="95">
        <v>0</v>
      </c>
      <c r="AL95" s="95">
        <v>0</v>
      </c>
      <c r="AM95" s="95">
        <v>66110.868659999993</v>
      </c>
      <c r="AN95" s="160">
        <v>2.9251764386914559E-2</v>
      </c>
    </row>
    <row r="96" spans="1:40">
      <c r="A96" s="100" t="s">
        <v>731</v>
      </c>
      <c r="B96" s="95">
        <v>28627.595379999999</v>
      </c>
      <c r="C96" s="95">
        <v>19746.95577</v>
      </c>
      <c r="D96" s="95">
        <v>6671.8206100000007</v>
      </c>
      <c r="E96" s="95">
        <v>4322.7676300000003</v>
      </c>
      <c r="F96" s="95">
        <v>2584.0723399999997</v>
      </c>
      <c r="G96" s="95">
        <v>2972.8926000000001</v>
      </c>
      <c r="H96" s="95">
        <v>715.62218000000007</v>
      </c>
      <c r="I96" s="95">
        <v>948.46087999999997</v>
      </c>
      <c r="J96" s="95">
        <v>0</v>
      </c>
      <c r="K96" s="95">
        <v>0</v>
      </c>
      <c r="L96" s="95">
        <v>393.70913000000002</v>
      </c>
      <c r="M96" s="95">
        <v>0</v>
      </c>
      <c r="N96" s="95">
        <v>2655.8071600000003</v>
      </c>
      <c r="O96" s="95">
        <v>4250.27585</v>
      </c>
      <c r="P96" s="95">
        <v>788.49838</v>
      </c>
      <c r="Q96" s="95">
        <v>0</v>
      </c>
      <c r="R96" s="95">
        <v>923.01232999999991</v>
      </c>
      <c r="S96" s="95">
        <v>876.04181000000005</v>
      </c>
      <c r="T96" s="95">
        <v>541.58749</v>
      </c>
      <c r="U96" s="95">
        <v>3639.2954199999999</v>
      </c>
      <c r="V96" s="95">
        <v>4337.2590999999993</v>
      </c>
      <c r="W96" s="95">
        <v>1295.9278700000002</v>
      </c>
      <c r="X96" s="95">
        <v>413.03690999999998</v>
      </c>
      <c r="Y96" s="95">
        <v>713.94051000000002</v>
      </c>
      <c r="Z96" s="95">
        <v>2094.61933</v>
      </c>
      <c r="AA96" s="95">
        <v>987.50954999999999</v>
      </c>
      <c r="AB96" s="95">
        <v>4479.5599299999994</v>
      </c>
      <c r="AC96" s="95">
        <v>5372.9612999999999</v>
      </c>
      <c r="AD96" s="95">
        <v>1391.8275100000001</v>
      </c>
      <c r="AE96" s="95">
        <v>3426.4803900000002</v>
      </c>
      <c r="AF96" s="95">
        <v>688.44119999999998</v>
      </c>
      <c r="AG96" s="95">
        <v>0</v>
      </c>
      <c r="AH96" s="95">
        <v>496.25400999999999</v>
      </c>
      <c r="AI96" s="95">
        <v>0</v>
      </c>
      <c r="AJ96" s="95">
        <v>507.20940999999999</v>
      </c>
      <c r="AK96" s="95">
        <v>0</v>
      </c>
      <c r="AL96" s="95">
        <v>1648.6401699999999</v>
      </c>
      <c r="AM96" s="95">
        <v>108512.08215</v>
      </c>
      <c r="AN96" s="160">
        <v>4.8012829426121735E-2</v>
      </c>
    </row>
    <row r="97" spans="1:40">
      <c r="A97" s="100" t="s">
        <v>732</v>
      </c>
      <c r="B97" s="95">
        <v>30816.731039999999</v>
      </c>
      <c r="C97" s="95">
        <v>19002.580839999999</v>
      </c>
      <c r="D97" s="95">
        <v>9712.4732100000001</v>
      </c>
      <c r="E97" s="95">
        <v>2386.25182</v>
      </c>
      <c r="F97" s="95">
        <v>3651.3923999999997</v>
      </c>
      <c r="G97" s="95">
        <v>9364.4672100000007</v>
      </c>
      <c r="H97" s="95">
        <v>1568.83313</v>
      </c>
      <c r="I97" s="95">
        <v>1869.2513600000002</v>
      </c>
      <c r="J97" s="95">
        <v>1581.00839</v>
      </c>
      <c r="K97" s="95">
        <v>1606.02502</v>
      </c>
      <c r="L97" s="95">
        <v>444.61126999999999</v>
      </c>
      <c r="M97" s="95">
        <v>1258.5999099999999</v>
      </c>
      <c r="N97" s="95">
        <v>3703.4002700000001</v>
      </c>
      <c r="O97" s="95">
        <v>3758.2515699999999</v>
      </c>
      <c r="P97" s="95">
        <v>1023.38288</v>
      </c>
      <c r="Q97" s="95">
        <v>0</v>
      </c>
      <c r="R97" s="95">
        <v>1463.9637299999999</v>
      </c>
      <c r="S97" s="95">
        <v>3839.4363800000001</v>
      </c>
      <c r="T97" s="95">
        <v>566.41466000000003</v>
      </c>
      <c r="U97" s="95">
        <v>4988.7440999999999</v>
      </c>
      <c r="V97" s="95">
        <v>8194.2885700000006</v>
      </c>
      <c r="W97" s="95">
        <v>2425.7021299999997</v>
      </c>
      <c r="X97" s="95">
        <v>1300.9787200000001</v>
      </c>
      <c r="Y97" s="95">
        <v>964.09266000000002</v>
      </c>
      <c r="Z97" s="95">
        <v>3574.8966</v>
      </c>
      <c r="AA97" s="95">
        <v>1791.2637099999999</v>
      </c>
      <c r="AB97" s="95">
        <v>2873.33655</v>
      </c>
      <c r="AC97" s="95">
        <v>7401.2683999999999</v>
      </c>
      <c r="AD97" s="95">
        <v>1891.38265</v>
      </c>
      <c r="AE97" s="95">
        <v>2654.6026699999998</v>
      </c>
      <c r="AF97" s="95">
        <v>556.88801999999998</v>
      </c>
      <c r="AG97" s="95">
        <v>450.18331000000001</v>
      </c>
      <c r="AH97" s="95">
        <v>583.17493000000002</v>
      </c>
      <c r="AI97" s="95">
        <v>0</v>
      </c>
      <c r="AJ97" s="95">
        <v>253.2158</v>
      </c>
      <c r="AK97" s="95">
        <v>0</v>
      </c>
      <c r="AL97" s="95">
        <v>1782.5641599999999</v>
      </c>
      <c r="AM97" s="95">
        <v>139303.65807</v>
      </c>
      <c r="AN97" s="160">
        <v>6.1637032861503308E-2</v>
      </c>
    </row>
    <row r="98" spans="1:40">
      <c r="A98" s="100" t="s">
        <v>733</v>
      </c>
      <c r="B98" s="95">
        <v>30378.2582</v>
      </c>
      <c r="C98" s="95">
        <v>15443.58222</v>
      </c>
      <c r="D98" s="95">
        <v>7467.0275099999999</v>
      </c>
      <c r="E98" s="95">
        <v>4579.6820800000005</v>
      </c>
      <c r="F98" s="95">
        <v>3699.1380800000002</v>
      </c>
      <c r="G98" s="95">
        <v>8693.4591</v>
      </c>
      <c r="H98" s="95">
        <v>1600.98136</v>
      </c>
      <c r="I98" s="95">
        <v>2906.4235600000002</v>
      </c>
      <c r="J98" s="95">
        <v>1054.7973300000001</v>
      </c>
      <c r="K98" s="95">
        <v>3112.2632599999997</v>
      </c>
      <c r="L98" s="95">
        <v>865.62618000000009</v>
      </c>
      <c r="M98" s="95">
        <v>602.51817000000005</v>
      </c>
      <c r="N98" s="95">
        <v>3931.1688899999999</v>
      </c>
      <c r="O98" s="95">
        <v>4088.5371600000003</v>
      </c>
      <c r="P98" s="95">
        <v>2759.4672700000001</v>
      </c>
      <c r="Q98" s="95">
        <v>1345.73579</v>
      </c>
      <c r="R98" s="95">
        <v>595.37522000000001</v>
      </c>
      <c r="S98" s="95">
        <v>3427.3448599999997</v>
      </c>
      <c r="T98" s="95">
        <v>0</v>
      </c>
      <c r="U98" s="95">
        <v>4366.2819900000004</v>
      </c>
      <c r="V98" s="95">
        <v>8661.2247899999984</v>
      </c>
      <c r="W98" s="95">
        <v>1448.30943</v>
      </c>
      <c r="X98" s="95">
        <v>1531.3483999999999</v>
      </c>
      <c r="Y98" s="95">
        <v>1162.97729</v>
      </c>
      <c r="Z98" s="95">
        <v>3071.65364</v>
      </c>
      <c r="AA98" s="95">
        <v>1888.13878</v>
      </c>
      <c r="AB98" s="95">
        <v>3822.1513100000002</v>
      </c>
      <c r="AC98" s="95">
        <v>7648.4341699999995</v>
      </c>
      <c r="AD98" s="95">
        <v>708.81276000000003</v>
      </c>
      <c r="AE98" s="95">
        <v>5623.0762199999999</v>
      </c>
      <c r="AF98" s="95">
        <v>826.69143999999994</v>
      </c>
      <c r="AG98" s="95">
        <v>2050.4338000000002</v>
      </c>
      <c r="AH98" s="95">
        <v>736.1259399999999</v>
      </c>
      <c r="AI98" s="95">
        <v>185.12729000000002</v>
      </c>
      <c r="AJ98" s="95">
        <v>338.05342999999999</v>
      </c>
      <c r="AK98" s="95">
        <v>0</v>
      </c>
      <c r="AL98" s="95">
        <v>1407.21273</v>
      </c>
      <c r="AM98" s="95">
        <v>142027.43965000001</v>
      </c>
      <c r="AN98" s="160">
        <v>6.2842211656374977E-2</v>
      </c>
    </row>
    <row r="99" spans="1:40">
      <c r="A99" s="100" t="s">
        <v>734</v>
      </c>
      <c r="B99" s="95">
        <v>24801.80587</v>
      </c>
      <c r="C99" s="95">
        <v>11064.207630000001</v>
      </c>
      <c r="D99" s="95">
        <v>6643.2210500000001</v>
      </c>
      <c r="E99" s="95">
        <v>2204.76082</v>
      </c>
      <c r="F99" s="95">
        <v>4639.2581100000007</v>
      </c>
      <c r="G99" s="95">
        <v>5136.80537</v>
      </c>
      <c r="H99" s="95">
        <v>1928.8353999999999</v>
      </c>
      <c r="I99" s="95">
        <v>1680.7969599999999</v>
      </c>
      <c r="J99" s="95">
        <v>1021.7835200000001</v>
      </c>
      <c r="K99" s="95">
        <v>3034.0485099999996</v>
      </c>
      <c r="L99" s="95">
        <v>491.43245000000002</v>
      </c>
      <c r="M99" s="95">
        <v>740.12583999999993</v>
      </c>
      <c r="N99" s="95">
        <v>5775.0902400000004</v>
      </c>
      <c r="O99" s="95">
        <v>4210.3758799999996</v>
      </c>
      <c r="P99" s="95">
        <v>1548.3568700000001</v>
      </c>
      <c r="Q99" s="95">
        <v>582.9046800000001</v>
      </c>
      <c r="R99" s="95">
        <v>1495.65491</v>
      </c>
      <c r="S99" s="95">
        <v>2268.12345</v>
      </c>
      <c r="T99" s="95">
        <v>234.42580999999998</v>
      </c>
      <c r="U99" s="95">
        <v>4168.5346</v>
      </c>
      <c r="V99" s="95">
        <v>11417.23229</v>
      </c>
      <c r="W99" s="95">
        <v>2458.8676399999999</v>
      </c>
      <c r="X99" s="95">
        <v>1722.4093400000002</v>
      </c>
      <c r="Y99" s="95">
        <v>1944.3001499999998</v>
      </c>
      <c r="Z99" s="95">
        <v>1847.0122699999999</v>
      </c>
      <c r="AA99" s="95">
        <v>1195.47552</v>
      </c>
      <c r="AB99" s="95">
        <v>4007.9256399999999</v>
      </c>
      <c r="AC99" s="95">
        <v>7374.9865999999993</v>
      </c>
      <c r="AD99" s="95">
        <v>573.67611999999997</v>
      </c>
      <c r="AE99" s="95">
        <v>5244.6760100000001</v>
      </c>
      <c r="AF99" s="95">
        <v>495.33075000000002</v>
      </c>
      <c r="AG99" s="95">
        <v>1888.4398100000001</v>
      </c>
      <c r="AH99" s="95">
        <v>485.09959999999995</v>
      </c>
      <c r="AI99" s="95">
        <v>115.65058000000001</v>
      </c>
      <c r="AJ99" s="95">
        <v>103.58513000000001</v>
      </c>
      <c r="AK99" s="95">
        <v>129.16782000000001</v>
      </c>
      <c r="AL99" s="95">
        <v>2555.9528700000001</v>
      </c>
      <c r="AM99" s="95">
        <v>127230.33611</v>
      </c>
      <c r="AN99" s="160">
        <v>5.6295007011600014E-2</v>
      </c>
    </row>
    <row r="100" spans="1:40">
      <c r="A100" s="100" t="s">
        <v>735</v>
      </c>
      <c r="B100" s="95">
        <v>35880.240109999999</v>
      </c>
      <c r="C100" s="95">
        <v>18274.182140000001</v>
      </c>
      <c r="D100" s="95">
        <v>10927.449720000001</v>
      </c>
      <c r="E100" s="95">
        <v>3323.1777400000001</v>
      </c>
      <c r="F100" s="95">
        <v>4835.3498200000004</v>
      </c>
      <c r="G100" s="95">
        <v>10125.05593</v>
      </c>
      <c r="H100" s="95">
        <v>2956.8722900000002</v>
      </c>
      <c r="I100" s="95">
        <v>4444.7821100000001</v>
      </c>
      <c r="J100" s="95">
        <v>3432.0840099999996</v>
      </c>
      <c r="K100" s="95">
        <v>5103.3333300000004</v>
      </c>
      <c r="L100" s="95">
        <v>1692.5412900000001</v>
      </c>
      <c r="M100" s="95">
        <v>2384.4447200000004</v>
      </c>
      <c r="N100" s="95">
        <v>7767.4606299999996</v>
      </c>
      <c r="O100" s="95">
        <v>4453.5307699999994</v>
      </c>
      <c r="P100" s="95">
        <v>4064.44031</v>
      </c>
      <c r="Q100" s="95">
        <v>1155.96003</v>
      </c>
      <c r="R100" s="95">
        <v>3122.3823500000003</v>
      </c>
      <c r="S100" s="95">
        <v>7333.9790499999999</v>
      </c>
      <c r="T100" s="95">
        <v>1253.0575900000001</v>
      </c>
      <c r="U100" s="95">
        <v>8525.5069199999998</v>
      </c>
      <c r="V100" s="95">
        <v>16859.48043</v>
      </c>
      <c r="W100" s="95">
        <v>4017.14057</v>
      </c>
      <c r="X100" s="95">
        <v>3313.3509900000004</v>
      </c>
      <c r="Y100" s="95">
        <v>3517.2224799999999</v>
      </c>
      <c r="Z100" s="95">
        <v>2499.3349500000004</v>
      </c>
      <c r="AA100" s="95">
        <v>2229.7679800000001</v>
      </c>
      <c r="AB100" s="95">
        <v>6295.0816599999998</v>
      </c>
      <c r="AC100" s="95">
        <v>10359.041439999999</v>
      </c>
      <c r="AD100" s="95">
        <v>984.27062000000001</v>
      </c>
      <c r="AE100" s="95">
        <v>10932.530269999999</v>
      </c>
      <c r="AF100" s="95">
        <v>1418.9341200000001</v>
      </c>
      <c r="AG100" s="95">
        <v>1940.2500400000001</v>
      </c>
      <c r="AH100" s="95">
        <v>1315.9344199999998</v>
      </c>
      <c r="AI100" s="95">
        <v>682.72582</v>
      </c>
      <c r="AJ100" s="95">
        <v>582.54003</v>
      </c>
      <c r="AK100" s="95">
        <v>101.42299</v>
      </c>
      <c r="AL100" s="95">
        <v>2444.81423</v>
      </c>
      <c r="AM100" s="95">
        <v>210549.67389999999</v>
      </c>
      <c r="AN100" s="160">
        <v>9.3160921607900932E-2</v>
      </c>
    </row>
    <row r="101" spans="1:40">
      <c r="A101" s="100" t="s">
        <v>736</v>
      </c>
      <c r="B101" s="95">
        <v>56608.486149999997</v>
      </c>
      <c r="C101" s="95">
        <v>23161.865289999998</v>
      </c>
      <c r="D101" s="95">
        <v>17491.01614</v>
      </c>
      <c r="E101" s="95">
        <v>6503.6712900000002</v>
      </c>
      <c r="F101" s="95">
        <v>7666.1709600000004</v>
      </c>
      <c r="G101" s="95">
        <v>19245.774239999999</v>
      </c>
      <c r="H101" s="95">
        <v>7228.02585</v>
      </c>
      <c r="I101" s="95">
        <v>8372.0958300000002</v>
      </c>
      <c r="J101" s="95">
        <v>6454.0640100000001</v>
      </c>
      <c r="K101" s="95">
        <v>9202.7174900000009</v>
      </c>
      <c r="L101" s="95">
        <v>4584.2785199999998</v>
      </c>
      <c r="M101" s="95">
        <v>3306.15319</v>
      </c>
      <c r="N101" s="95">
        <v>16486.083900000001</v>
      </c>
      <c r="O101" s="95">
        <v>11312.20131</v>
      </c>
      <c r="P101" s="95">
        <v>6738.8862199999994</v>
      </c>
      <c r="Q101" s="95">
        <v>2912.7952500000001</v>
      </c>
      <c r="R101" s="95">
        <v>4373.2127300000002</v>
      </c>
      <c r="S101" s="95">
        <v>9968.9859800000013</v>
      </c>
      <c r="T101" s="95">
        <v>4091.52493</v>
      </c>
      <c r="U101" s="95">
        <v>16901.520359999999</v>
      </c>
      <c r="V101" s="95">
        <v>36332.403610000001</v>
      </c>
      <c r="W101" s="95">
        <v>6140.2682400000003</v>
      </c>
      <c r="X101" s="95">
        <v>4229.9121299999997</v>
      </c>
      <c r="Y101" s="95">
        <v>6734.8495999999996</v>
      </c>
      <c r="Z101" s="95">
        <v>6491.1116300000003</v>
      </c>
      <c r="AA101" s="95">
        <v>4809.9221100000004</v>
      </c>
      <c r="AB101" s="95">
        <v>12648.538189999999</v>
      </c>
      <c r="AC101" s="95">
        <v>14714.13247</v>
      </c>
      <c r="AD101" s="95">
        <v>1024.69606</v>
      </c>
      <c r="AE101" s="95">
        <v>24724.24583</v>
      </c>
      <c r="AF101" s="95">
        <v>2179.95309</v>
      </c>
      <c r="AG101" s="95">
        <v>4642.3175700000002</v>
      </c>
      <c r="AH101" s="95">
        <v>2626.7389500000004</v>
      </c>
      <c r="AI101" s="95">
        <v>453.53564</v>
      </c>
      <c r="AJ101" s="95">
        <v>843.96106999999995</v>
      </c>
      <c r="AK101" s="95">
        <v>98.406199999999998</v>
      </c>
      <c r="AL101" s="95">
        <v>5090.1993300000004</v>
      </c>
      <c r="AM101" s="95">
        <v>376394.72136000003</v>
      </c>
      <c r="AN101" s="160">
        <v>0.16654159790767872</v>
      </c>
    </row>
    <row r="102" spans="1:40">
      <c r="A102" s="100" t="s">
        <v>737</v>
      </c>
      <c r="B102" s="95">
        <v>89861.707829999999</v>
      </c>
      <c r="C102" s="95">
        <v>36235.185100000002</v>
      </c>
      <c r="D102" s="95">
        <v>22339.608459999999</v>
      </c>
      <c r="E102" s="95">
        <v>8850.3197700000001</v>
      </c>
      <c r="F102" s="95">
        <v>11855.35188</v>
      </c>
      <c r="G102" s="95">
        <v>34923.486320000004</v>
      </c>
      <c r="H102" s="95">
        <v>12082.82834</v>
      </c>
      <c r="I102" s="95">
        <v>13044.70535</v>
      </c>
      <c r="J102" s="95">
        <v>11666.578750000001</v>
      </c>
      <c r="K102" s="95">
        <v>12286.009599999999</v>
      </c>
      <c r="L102" s="95">
        <v>8587.1040299999986</v>
      </c>
      <c r="M102" s="95">
        <v>6372.1597400000001</v>
      </c>
      <c r="N102" s="95">
        <v>28473.532890000002</v>
      </c>
      <c r="O102" s="95">
        <v>14764.11687</v>
      </c>
      <c r="P102" s="95">
        <v>8943.2689499999997</v>
      </c>
      <c r="Q102" s="95">
        <v>4391.0184300000001</v>
      </c>
      <c r="R102" s="95">
        <v>8246.9625799999994</v>
      </c>
      <c r="S102" s="95">
        <v>14840.63027</v>
      </c>
      <c r="T102" s="95">
        <v>7607.7151800000001</v>
      </c>
      <c r="U102" s="95">
        <v>30537.209770000001</v>
      </c>
      <c r="V102" s="95">
        <v>62837.613219999999</v>
      </c>
      <c r="W102" s="95">
        <v>10847.512919999999</v>
      </c>
      <c r="X102" s="95">
        <v>6722.6570099999999</v>
      </c>
      <c r="Y102" s="95">
        <v>10992.92389</v>
      </c>
      <c r="Z102" s="95">
        <v>7877.85275</v>
      </c>
      <c r="AA102" s="95">
        <v>7560.3948799999998</v>
      </c>
      <c r="AB102" s="95">
        <v>22473.106879999999</v>
      </c>
      <c r="AC102" s="95">
        <v>21972.316739999998</v>
      </c>
      <c r="AD102" s="95">
        <v>1714.3151699999999</v>
      </c>
      <c r="AE102" s="95">
        <v>44700.380119999994</v>
      </c>
      <c r="AF102" s="95">
        <v>4704.16291</v>
      </c>
      <c r="AG102" s="95">
        <v>9691.7944200000002</v>
      </c>
      <c r="AH102" s="95">
        <v>3667.8993599999999</v>
      </c>
      <c r="AI102" s="95">
        <v>937.57159999999999</v>
      </c>
      <c r="AJ102" s="95">
        <v>1397.1105500000001</v>
      </c>
      <c r="AK102" s="95">
        <v>397.10496000000001</v>
      </c>
      <c r="AL102" s="95">
        <v>7074.7281199999998</v>
      </c>
      <c r="AM102" s="95">
        <v>611478.94561000005</v>
      </c>
      <c r="AN102" s="160">
        <v>0.27055820634474576</v>
      </c>
    </row>
    <row r="103" spans="1:40">
      <c r="A103" s="100" t="s">
        <v>738</v>
      </c>
      <c r="B103" s="95">
        <v>23246.086609999998</v>
      </c>
      <c r="C103" s="95">
        <v>7353.0983200000001</v>
      </c>
      <c r="D103" s="95">
        <v>3715.3039700000004</v>
      </c>
      <c r="E103" s="95">
        <v>1580.89581</v>
      </c>
      <c r="F103" s="95">
        <v>1994.6224099999999</v>
      </c>
      <c r="G103" s="95">
        <v>8204.695389999999</v>
      </c>
      <c r="H103" s="95">
        <v>2822.3948700000001</v>
      </c>
      <c r="I103" s="95">
        <v>2615.6614599999998</v>
      </c>
      <c r="J103" s="95">
        <v>2708.8616699999998</v>
      </c>
      <c r="K103" s="95">
        <v>2180.0096000000003</v>
      </c>
      <c r="L103" s="95">
        <v>3200.9097700000002</v>
      </c>
      <c r="M103" s="95">
        <v>1340.87501</v>
      </c>
      <c r="N103" s="95">
        <v>5927.8005599999997</v>
      </c>
      <c r="O103" s="95">
        <v>2494.34249</v>
      </c>
      <c r="P103" s="95">
        <v>1558.83158</v>
      </c>
      <c r="Q103" s="95">
        <v>1179.9564499999999</v>
      </c>
      <c r="R103" s="95">
        <v>2708.87691</v>
      </c>
      <c r="S103" s="95">
        <v>2517.3271800000002</v>
      </c>
      <c r="T103" s="95">
        <v>1649.99739</v>
      </c>
      <c r="U103" s="95">
        <v>7615.7776100000001</v>
      </c>
      <c r="V103" s="95">
        <v>14572.832689999999</v>
      </c>
      <c r="W103" s="95">
        <v>2086.43426</v>
      </c>
      <c r="X103" s="95">
        <v>1360.8701899999999</v>
      </c>
      <c r="Y103" s="95">
        <v>2203.5494100000001</v>
      </c>
      <c r="Z103" s="95">
        <v>1735.14239</v>
      </c>
      <c r="AA103" s="95">
        <v>1587.7664399999999</v>
      </c>
      <c r="AB103" s="95">
        <v>5030.4708099999998</v>
      </c>
      <c r="AC103" s="95">
        <v>4555.3458899999996</v>
      </c>
      <c r="AD103" s="95">
        <v>410.87094000000002</v>
      </c>
      <c r="AE103" s="95">
        <v>5750.2981799999998</v>
      </c>
      <c r="AF103" s="95">
        <v>1408.5445500000001</v>
      </c>
      <c r="AG103" s="95">
        <v>2783.8027999999999</v>
      </c>
      <c r="AH103" s="95">
        <v>785.92696000000001</v>
      </c>
      <c r="AI103" s="95">
        <v>235.30848</v>
      </c>
      <c r="AJ103" s="95">
        <v>600.51655000000005</v>
      </c>
      <c r="AK103" s="95">
        <v>123.93503999999999</v>
      </c>
      <c r="AL103" s="95">
        <v>1184.4288700000002</v>
      </c>
      <c r="AM103" s="95">
        <v>133032.36951000002</v>
      </c>
      <c r="AN103" s="160">
        <v>5.8862205377343123E-2</v>
      </c>
    </row>
    <row r="104" spans="1:40">
      <c r="A104" s="100" t="s">
        <v>739</v>
      </c>
      <c r="B104" s="95">
        <v>29321.017510000001</v>
      </c>
      <c r="C104" s="95">
        <v>11460.755710000001</v>
      </c>
      <c r="D104" s="95">
        <v>7455.58716</v>
      </c>
      <c r="E104" s="95">
        <v>2905.5776299999998</v>
      </c>
      <c r="F104" s="95">
        <v>2853.57033</v>
      </c>
      <c r="G104" s="95">
        <v>20334.718699999998</v>
      </c>
      <c r="H104" s="95">
        <v>5238.9477200000001</v>
      </c>
      <c r="I104" s="95">
        <v>4453.9874300000001</v>
      </c>
      <c r="J104" s="95">
        <v>5504.4065999999993</v>
      </c>
      <c r="K104" s="95">
        <v>3296.5422899999999</v>
      </c>
      <c r="L104" s="95">
        <v>6043.86672</v>
      </c>
      <c r="M104" s="95">
        <v>2177.6006699999998</v>
      </c>
      <c r="N104" s="95">
        <v>8180.5285000000003</v>
      </c>
      <c r="O104" s="95">
        <v>3585.6800200000002</v>
      </c>
      <c r="P104" s="95">
        <v>2355.6377400000001</v>
      </c>
      <c r="Q104" s="95">
        <v>4560.3224500000006</v>
      </c>
      <c r="R104" s="95">
        <v>4125.1764199999998</v>
      </c>
      <c r="S104" s="95">
        <v>3718.5628099999999</v>
      </c>
      <c r="T104" s="95">
        <v>2959.6006699999998</v>
      </c>
      <c r="U104" s="95">
        <v>13607.850269999999</v>
      </c>
      <c r="V104" s="95">
        <v>24544.999789999998</v>
      </c>
      <c r="W104" s="95">
        <v>2729.13852</v>
      </c>
      <c r="X104" s="95">
        <v>2277.97507</v>
      </c>
      <c r="Y104" s="95">
        <v>3187.3813399999999</v>
      </c>
      <c r="Z104" s="95">
        <v>3426.7022900000002</v>
      </c>
      <c r="AA104" s="95">
        <v>2486.2289900000001</v>
      </c>
      <c r="AB104" s="95">
        <v>7574.7247600000001</v>
      </c>
      <c r="AC104" s="95">
        <v>6374.4465899999996</v>
      </c>
      <c r="AD104" s="95">
        <v>2166.1320900000001</v>
      </c>
      <c r="AE104" s="95">
        <v>7833.7412400000003</v>
      </c>
      <c r="AF104" s="95">
        <v>3128.43968</v>
      </c>
      <c r="AG104" s="95">
        <v>3229.9183599999997</v>
      </c>
      <c r="AH104" s="95">
        <v>2787.4455600000001</v>
      </c>
      <c r="AI104" s="95">
        <v>603.80979000000002</v>
      </c>
      <c r="AJ104" s="95">
        <v>2630.35556</v>
      </c>
      <c r="AK104" s="95">
        <v>417.69621999999998</v>
      </c>
      <c r="AL104" s="95">
        <v>2303.1728700000003</v>
      </c>
      <c r="AM104" s="95">
        <v>221842.24606999999</v>
      </c>
      <c r="AN104" s="160">
        <v>9.8157492778942451E-2</v>
      </c>
    </row>
    <row r="105" spans="1:40">
      <c r="A105" s="72" t="s">
        <v>160</v>
      </c>
      <c r="B105" s="57">
        <v>394041.36024000001</v>
      </c>
      <c r="C105" s="57">
        <v>247170.80438999995</v>
      </c>
      <c r="D105" s="57">
        <v>96285.421749999994</v>
      </c>
      <c r="E105" s="57">
        <v>36657.104590000003</v>
      </c>
      <c r="F105" s="57">
        <v>50499.961200000005</v>
      </c>
      <c r="G105" s="57">
        <v>132064.88595999999</v>
      </c>
      <c r="H105" s="57">
        <v>38572.044729999994</v>
      </c>
      <c r="I105" s="57">
        <v>40336.16494000001</v>
      </c>
      <c r="J105" s="57">
        <v>35145.389179999998</v>
      </c>
      <c r="K105" s="57">
        <v>39820.949099999991</v>
      </c>
      <c r="L105" s="57">
        <v>26304.079359999996</v>
      </c>
      <c r="M105" s="57">
        <v>18182.47725</v>
      </c>
      <c r="N105" s="57">
        <v>82900.873040000006</v>
      </c>
      <c r="O105" s="57">
        <v>53830.143999999993</v>
      </c>
      <c r="P105" s="57">
        <v>29780.770199999999</v>
      </c>
      <c r="Q105" s="57">
        <v>18080.605100000001</v>
      </c>
      <c r="R105" s="57">
        <v>29155.415010000001</v>
      </c>
      <c r="S105" s="57">
        <v>48790.431790000002</v>
      </c>
      <c r="T105" s="57">
        <v>18904.32372</v>
      </c>
      <c r="U105" s="57">
        <v>95380.235010000004</v>
      </c>
      <c r="V105" s="57">
        <v>187757.33449000001</v>
      </c>
      <c r="W105" s="57">
        <v>33449.301579999999</v>
      </c>
      <c r="X105" s="57">
        <v>22872.538759999999</v>
      </c>
      <c r="Y105" s="57">
        <v>31421.23733</v>
      </c>
      <c r="Z105" s="57">
        <v>33834.920030000001</v>
      </c>
      <c r="AA105" s="57">
        <v>34425.970390000002</v>
      </c>
      <c r="AB105" s="57">
        <v>74099.134910000008</v>
      </c>
      <c r="AC105" s="57">
        <v>90610.524749999982</v>
      </c>
      <c r="AD105" s="57">
        <v>14442.487649999999</v>
      </c>
      <c r="AE105" s="57">
        <v>110890.03092999999</v>
      </c>
      <c r="AF105" s="57">
        <v>15407.385759999999</v>
      </c>
      <c r="AG105" s="57">
        <v>27384.186860000002</v>
      </c>
      <c r="AH105" s="57">
        <v>13484.59973</v>
      </c>
      <c r="AI105" s="57">
        <v>3213.7291999999998</v>
      </c>
      <c r="AJ105" s="57">
        <v>8108.03928</v>
      </c>
      <c r="AK105" s="57">
        <v>1267.7332299999998</v>
      </c>
      <c r="AL105" s="57">
        <v>25491.713349999998</v>
      </c>
      <c r="AM105" s="57">
        <v>2260064.3087900002</v>
      </c>
      <c r="AN105" s="161">
        <v>1</v>
      </c>
    </row>
    <row r="106" spans="1:40">
      <c r="A106" s="54" t="s">
        <v>740</v>
      </c>
      <c r="B106" s="160">
        <v>0.17434962302066662</v>
      </c>
      <c r="C106" s="160">
        <v>0.10936450057137134</v>
      </c>
      <c r="D106" s="160">
        <v>4.2602956639561096E-2</v>
      </c>
      <c r="E106" s="160">
        <v>1.6219496253903318E-2</v>
      </c>
      <c r="F106" s="160">
        <v>2.2344479758205121E-2</v>
      </c>
      <c r="G106" s="160">
        <v>5.8434127492020468E-2</v>
      </c>
      <c r="H106" s="160">
        <v>1.7066790789971285E-2</v>
      </c>
      <c r="I106" s="160">
        <v>1.7847352742628508E-2</v>
      </c>
      <c r="J106" s="160">
        <v>1.5550614663180199E-2</v>
      </c>
      <c r="K106" s="160">
        <v>1.7619387618806055E-2</v>
      </c>
      <c r="L106" s="160">
        <v>1.1638641988060397E-2</v>
      </c>
      <c r="M106" s="160">
        <v>8.0451149904378558E-3</v>
      </c>
      <c r="N106" s="160">
        <v>3.6680758471153291E-2</v>
      </c>
      <c r="O106" s="160">
        <v>2.3817970042108994E-2</v>
      </c>
      <c r="P106" s="160">
        <v>1.3176956993734446E-2</v>
      </c>
      <c r="Q106" s="160">
        <v>8.0000401004872504E-3</v>
      </c>
      <c r="R106" s="160">
        <v>1.2900259030951784E-2</v>
      </c>
      <c r="S106" s="160">
        <v>2.1588072339464342E-2</v>
      </c>
      <c r="T106" s="160">
        <v>8.3645069949894717E-3</v>
      </c>
      <c r="U106" s="160">
        <v>4.2202442930070846E-2</v>
      </c>
      <c r="V106" s="160">
        <v>8.3076102639982871E-2</v>
      </c>
      <c r="W106" s="160">
        <v>1.4800154778740868E-2</v>
      </c>
      <c r="X106" s="160">
        <v>1.0120304396225596E-2</v>
      </c>
      <c r="Y106" s="160">
        <v>1.3902806751026653E-2</v>
      </c>
      <c r="Z106" s="160">
        <v>1.4970777556376101E-2</v>
      </c>
      <c r="AA106" s="160">
        <v>1.5232296822753278E-2</v>
      </c>
      <c r="AB106" s="160">
        <v>3.278629489515341E-2</v>
      </c>
      <c r="AC106" s="160">
        <v>4.009201171736184E-2</v>
      </c>
      <c r="AD106" s="160">
        <v>6.3902994237063368E-3</v>
      </c>
      <c r="AE106" s="160">
        <v>4.9064989212350606E-2</v>
      </c>
      <c r="AF106" s="160">
        <v>6.8172333415808199E-3</v>
      </c>
      <c r="AG106" s="160">
        <v>1.2116552061592012E-2</v>
      </c>
      <c r="AH106" s="160">
        <v>5.9664672715527391E-3</v>
      </c>
      <c r="AI106" s="160">
        <v>1.4219636085136779E-3</v>
      </c>
      <c r="AJ106" s="160">
        <v>3.5875259161722286E-3</v>
      </c>
      <c r="AK106" s="160">
        <v>5.6092794575333233E-4</v>
      </c>
      <c r="AL106" s="160">
        <v>1.1279198229384821E-2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1316</v>
      </c>
      <c r="AH107" s="73" t="s">
        <v>1331</v>
      </c>
      <c r="AI107" s="73" t="s">
        <v>1332</v>
      </c>
      <c r="AJ107" s="73" t="s">
        <v>1348</v>
      </c>
      <c r="AK107" s="73" t="s">
        <v>1349</v>
      </c>
      <c r="AL107" s="73" t="s">
        <v>1480</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1.0097654415855742E-6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2.0195308831711483E-6</v>
      </c>
    </row>
    <row r="110" spans="1:40">
      <c r="A110" s="100" t="s">
        <v>728</v>
      </c>
      <c r="B110" s="95">
        <v>1</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9</v>
      </c>
      <c r="AN110" s="160">
        <v>9.0878889742701661E-6</v>
      </c>
    </row>
    <row r="111" spans="1:40">
      <c r="A111" s="100" t="s">
        <v>729</v>
      </c>
      <c r="B111" s="95">
        <v>6</v>
      </c>
      <c r="C111" s="95">
        <v>7</v>
      </c>
      <c r="D111" s="95">
        <v>1</v>
      </c>
      <c r="E111" s="95">
        <v>0</v>
      </c>
      <c r="F111" s="95">
        <v>1</v>
      </c>
      <c r="G111" s="95">
        <v>0</v>
      </c>
      <c r="H111" s="95">
        <v>1</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2</v>
      </c>
      <c r="AB111" s="95">
        <v>1</v>
      </c>
      <c r="AC111" s="95">
        <v>0</v>
      </c>
      <c r="AD111" s="95">
        <v>0</v>
      </c>
      <c r="AE111" s="95">
        <v>0</v>
      </c>
      <c r="AF111" s="95">
        <v>0</v>
      </c>
      <c r="AG111" s="95">
        <v>0</v>
      </c>
      <c r="AH111" s="95">
        <v>0</v>
      </c>
      <c r="AI111" s="95">
        <v>0</v>
      </c>
      <c r="AJ111" s="95">
        <v>0</v>
      </c>
      <c r="AK111" s="95">
        <v>0</v>
      </c>
      <c r="AL111" s="95">
        <v>0</v>
      </c>
      <c r="AM111" s="95">
        <v>20</v>
      </c>
      <c r="AN111" s="160">
        <v>2.0195308831711481E-5</v>
      </c>
    </row>
    <row r="112" spans="1:40">
      <c r="A112" s="100" t="s">
        <v>730</v>
      </c>
      <c r="B112" s="95">
        <v>21</v>
      </c>
      <c r="C112" s="95">
        <v>14</v>
      </c>
      <c r="D112" s="95">
        <v>3</v>
      </c>
      <c r="E112" s="95">
        <v>0</v>
      </c>
      <c r="F112" s="95">
        <v>6</v>
      </c>
      <c r="G112" s="95">
        <v>5</v>
      </c>
      <c r="H112" s="95">
        <v>1</v>
      </c>
      <c r="I112" s="95">
        <v>0</v>
      </c>
      <c r="J112" s="95">
        <v>2</v>
      </c>
      <c r="K112" s="95">
        <v>0</v>
      </c>
      <c r="L112" s="95">
        <v>0</v>
      </c>
      <c r="M112" s="95">
        <v>0</v>
      </c>
      <c r="N112" s="95">
        <v>0</v>
      </c>
      <c r="O112" s="95">
        <v>1</v>
      </c>
      <c r="P112" s="95">
        <v>0</v>
      </c>
      <c r="Q112" s="95">
        <v>0</v>
      </c>
      <c r="R112" s="95">
        <v>2</v>
      </c>
      <c r="S112" s="95">
        <v>0</v>
      </c>
      <c r="T112" s="95">
        <v>0</v>
      </c>
      <c r="U112" s="95">
        <v>1</v>
      </c>
      <c r="V112" s="95">
        <v>0</v>
      </c>
      <c r="W112" s="95">
        <v>0</v>
      </c>
      <c r="X112" s="95">
        <v>0</v>
      </c>
      <c r="Y112" s="95">
        <v>0</v>
      </c>
      <c r="Z112" s="95">
        <v>1</v>
      </c>
      <c r="AA112" s="95">
        <v>1</v>
      </c>
      <c r="AB112" s="95">
        <v>2</v>
      </c>
      <c r="AC112" s="95">
        <v>6</v>
      </c>
      <c r="AD112" s="95">
        <v>4</v>
      </c>
      <c r="AE112" s="95">
        <v>0</v>
      </c>
      <c r="AF112" s="95">
        <v>0</v>
      </c>
      <c r="AG112" s="95">
        <v>1</v>
      </c>
      <c r="AH112" s="95">
        <v>0</v>
      </c>
      <c r="AI112" s="95">
        <v>0</v>
      </c>
      <c r="AJ112" s="95">
        <v>1</v>
      </c>
      <c r="AK112" s="95">
        <v>0</v>
      </c>
      <c r="AL112" s="95">
        <v>0</v>
      </c>
      <c r="AM112" s="95">
        <v>72</v>
      </c>
      <c r="AN112" s="160">
        <v>7.2703111794161329E-5</v>
      </c>
    </row>
    <row r="113" spans="1:40">
      <c r="A113" s="100" t="s">
        <v>731</v>
      </c>
      <c r="B113" s="95">
        <v>62</v>
      </c>
      <c r="C113" s="95">
        <v>41</v>
      </c>
      <c r="D113" s="95">
        <v>14</v>
      </c>
      <c r="E113" s="95">
        <v>10</v>
      </c>
      <c r="F113" s="95">
        <v>6</v>
      </c>
      <c r="G113" s="95">
        <v>6</v>
      </c>
      <c r="H113" s="95">
        <v>2</v>
      </c>
      <c r="I113" s="95">
        <v>2</v>
      </c>
      <c r="J113" s="95">
        <v>0</v>
      </c>
      <c r="K113" s="95">
        <v>0</v>
      </c>
      <c r="L113" s="95">
        <v>1</v>
      </c>
      <c r="M113" s="95">
        <v>0</v>
      </c>
      <c r="N113" s="95">
        <v>5</v>
      </c>
      <c r="O113" s="95">
        <v>10</v>
      </c>
      <c r="P113" s="95">
        <v>2</v>
      </c>
      <c r="Q113" s="95">
        <v>0</v>
      </c>
      <c r="R113" s="95">
        <v>2</v>
      </c>
      <c r="S113" s="95">
        <v>2</v>
      </c>
      <c r="T113" s="95">
        <v>1</v>
      </c>
      <c r="U113" s="95">
        <v>8</v>
      </c>
      <c r="V113" s="95">
        <v>10</v>
      </c>
      <c r="W113" s="95">
        <v>3</v>
      </c>
      <c r="X113" s="95">
        <v>1</v>
      </c>
      <c r="Y113" s="95">
        <v>2</v>
      </c>
      <c r="Z113" s="95">
        <v>4</v>
      </c>
      <c r="AA113" s="95">
        <v>2</v>
      </c>
      <c r="AB113" s="95">
        <v>9</v>
      </c>
      <c r="AC113" s="95">
        <v>11</v>
      </c>
      <c r="AD113" s="95">
        <v>3</v>
      </c>
      <c r="AE113" s="95">
        <v>7</v>
      </c>
      <c r="AF113" s="95">
        <v>2</v>
      </c>
      <c r="AG113" s="95">
        <v>0</v>
      </c>
      <c r="AH113" s="95">
        <v>1</v>
      </c>
      <c r="AI113" s="95">
        <v>0</v>
      </c>
      <c r="AJ113" s="95">
        <v>1</v>
      </c>
      <c r="AK113" s="95">
        <v>0</v>
      </c>
      <c r="AL113" s="95">
        <v>4</v>
      </c>
      <c r="AM113" s="95">
        <v>234</v>
      </c>
      <c r="AN113" s="160">
        <v>2.3628511333102434E-4</v>
      </c>
    </row>
    <row r="114" spans="1:40">
      <c r="A114" s="100" t="s">
        <v>732</v>
      </c>
      <c r="B114" s="95">
        <v>119</v>
      </c>
      <c r="C114" s="95">
        <v>71</v>
      </c>
      <c r="D114" s="95">
        <v>37</v>
      </c>
      <c r="E114" s="95">
        <v>8</v>
      </c>
      <c r="F114" s="95">
        <v>14</v>
      </c>
      <c r="G114" s="95">
        <v>36</v>
      </c>
      <c r="H114" s="95">
        <v>6</v>
      </c>
      <c r="I114" s="95">
        <v>8</v>
      </c>
      <c r="J114" s="95">
        <v>6</v>
      </c>
      <c r="K114" s="95">
        <v>6</v>
      </c>
      <c r="L114" s="95">
        <v>2</v>
      </c>
      <c r="M114" s="95">
        <v>5</v>
      </c>
      <c r="N114" s="95">
        <v>15</v>
      </c>
      <c r="O114" s="95">
        <v>14</v>
      </c>
      <c r="P114" s="95">
        <v>4</v>
      </c>
      <c r="Q114" s="95">
        <v>0</v>
      </c>
      <c r="R114" s="95">
        <v>6</v>
      </c>
      <c r="S114" s="95">
        <v>15</v>
      </c>
      <c r="T114" s="95">
        <v>2</v>
      </c>
      <c r="U114" s="95">
        <v>19</v>
      </c>
      <c r="V114" s="95">
        <v>34</v>
      </c>
      <c r="W114" s="95">
        <v>10</v>
      </c>
      <c r="X114" s="95">
        <v>5</v>
      </c>
      <c r="Y114" s="95">
        <v>4</v>
      </c>
      <c r="Z114" s="95">
        <v>13</v>
      </c>
      <c r="AA114" s="95">
        <v>7</v>
      </c>
      <c r="AB114" s="95">
        <v>12</v>
      </c>
      <c r="AC114" s="95">
        <v>28</v>
      </c>
      <c r="AD114" s="95">
        <v>7</v>
      </c>
      <c r="AE114" s="95">
        <v>10</v>
      </c>
      <c r="AF114" s="95">
        <v>2</v>
      </c>
      <c r="AG114" s="95">
        <v>2</v>
      </c>
      <c r="AH114" s="95">
        <v>2</v>
      </c>
      <c r="AI114" s="95">
        <v>0</v>
      </c>
      <c r="AJ114" s="95">
        <v>1</v>
      </c>
      <c r="AK114" s="95">
        <v>0</v>
      </c>
      <c r="AL114" s="95">
        <v>7</v>
      </c>
      <c r="AM114" s="95">
        <v>537</v>
      </c>
      <c r="AN114" s="160">
        <v>5.4224404213145327E-4</v>
      </c>
    </row>
    <row r="115" spans="1:40">
      <c r="A115" s="100" t="s">
        <v>733</v>
      </c>
      <c r="B115" s="95">
        <v>183</v>
      </c>
      <c r="C115" s="95">
        <v>92</v>
      </c>
      <c r="D115" s="95">
        <v>46</v>
      </c>
      <c r="E115" s="95">
        <v>28</v>
      </c>
      <c r="F115" s="95">
        <v>23</v>
      </c>
      <c r="G115" s="95">
        <v>52</v>
      </c>
      <c r="H115" s="95">
        <v>10</v>
      </c>
      <c r="I115" s="95">
        <v>17</v>
      </c>
      <c r="J115" s="95">
        <v>6</v>
      </c>
      <c r="K115" s="95">
        <v>19</v>
      </c>
      <c r="L115" s="95">
        <v>5</v>
      </c>
      <c r="M115" s="95">
        <v>4</v>
      </c>
      <c r="N115" s="95">
        <v>25</v>
      </c>
      <c r="O115" s="95">
        <v>25</v>
      </c>
      <c r="P115" s="95">
        <v>16</v>
      </c>
      <c r="Q115" s="95">
        <v>8</v>
      </c>
      <c r="R115" s="95">
        <v>4</v>
      </c>
      <c r="S115" s="95">
        <v>20</v>
      </c>
      <c r="T115" s="95">
        <v>0</v>
      </c>
      <c r="U115" s="95">
        <v>26</v>
      </c>
      <c r="V115" s="95">
        <v>54</v>
      </c>
      <c r="W115" s="95">
        <v>9</v>
      </c>
      <c r="X115" s="95">
        <v>9</v>
      </c>
      <c r="Y115" s="95">
        <v>7</v>
      </c>
      <c r="Z115" s="95">
        <v>19</v>
      </c>
      <c r="AA115" s="95">
        <v>12</v>
      </c>
      <c r="AB115" s="95">
        <v>23</v>
      </c>
      <c r="AC115" s="95">
        <v>46</v>
      </c>
      <c r="AD115" s="95">
        <v>4</v>
      </c>
      <c r="AE115" s="95">
        <v>35</v>
      </c>
      <c r="AF115" s="95">
        <v>5</v>
      </c>
      <c r="AG115" s="95">
        <v>13</v>
      </c>
      <c r="AH115" s="95">
        <v>4</v>
      </c>
      <c r="AI115" s="95">
        <v>1</v>
      </c>
      <c r="AJ115" s="95">
        <v>2</v>
      </c>
      <c r="AK115" s="95">
        <v>0</v>
      </c>
      <c r="AL115" s="95">
        <v>9</v>
      </c>
      <c r="AM115" s="95">
        <v>861</v>
      </c>
      <c r="AN115" s="160">
        <v>8.6940804520517923E-4</v>
      </c>
    </row>
    <row r="116" spans="1:40">
      <c r="A116" s="100" t="s">
        <v>734</v>
      </c>
      <c r="B116" s="95">
        <v>209</v>
      </c>
      <c r="C116" s="95">
        <v>94</v>
      </c>
      <c r="D116" s="95">
        <v>56</v>
      </c>
      <c r="E116" s="95">
        <v>19</v>
      </c>
      <c r="F116" s="95">
        <v>39</v>
      </c>
      <c r="G116" s="95">
        <v>43</v>
      </c>
      <c r="H116" s="95">
        <v>16</v>
      </c>
      <c r="I116" s="95">
        <v>14</v>
      </c>
      <c r="J116" s="95">
        <v>9</v>
      </c>
      <c r="K116" s="95">
        <v>26</v>
      </c>
      <c r="L116" s="95">
        <v>4</v>
      </c>
      <c r="M116" s="95">
        <v>6</v>
      </c>
      <c r="N116" s="95">
        <v>49</v>
      </c>
      <c r="O116" s="95">
        <v>36</v>
      </c>
      <c r="P116" s="95">
        <v>13</v>
      </c>
      <c r="Q116" s="95">
        <v>5</v>
      </c>
      <c r="R116" s="95">
        <v>13</v>
      </c>
      <c r="S116" s="95">
        <v>20</v>
      </c>
      <c r="T116" s="95">
        <v>2</v>
      </c>
      <c r="U116" s="95">
        <v>36</v>
      </c>
      <c r="V116" s="95">
        <v>98</v>
      </c>
      <c r="W116" s="95">
        <v>21</v>
      </c>
      <c r="X116" s="95">
        <v>15</v>
      </c>
      <c r="Y116" s="95">
        <v>17</v>
      </c>
      <c r="Z116" s="95">
        <v>16</v>
      </c>
      <c r="AA116" s="95">
        <v>10</v>
      </c>
      <c r="AB116" s="95">
        <v>34</v>
      </c>
      <c r="AC116" s="95">
        <v>63</v>
      </c>
      <c r="AD116" s="95">
        <v>5</v>
      </c>
      <c r="AE116" s="95">
        <v>45</v>
      </c>
      <c r="AF116" s="95">
        <v>4</v>
      </c>
      <c r="AG116" s="95">
        <v>16</v>
      </c>
      <c r="AH116" s="95">
        <v>4</v>
      </c>
      <c r="AI116" s="95">
        <v>1</v>
      </c>
      <c r="AJ116" s="95">
        <v>1</v>
      </c>
      <c r="AK116" s="95">
        <v>1</v>
      </c>
      <c r="AL116" s="95">
        <v>22</v>
      </c>
      <c r="AM116" s="95">
        <v>1082</v>
      </c>
      <c r="AN116" s="160">
        <v>1.0925662077955912E-3</v>
      </c>
    </row>
    <row r="117" spans="1:40">
      <c r="A117" s="100" t="s">
        <v>735</v>
      </c>
      <c r="B117" s="95">
        <v>436</v>
      </c>
      <c r="C117" s="95">
        <v>216</v>
      </c>
      <c r="D117" s="95">
        <v>134</v>
      </c>
      <c r="E117" s="95">
        <v>41</v>
      </c>
      <c r="F117" s="95">
        <v>59</v>
      </c>
      <c r="G117" s="95">
        <v>125</v>
      </c>
      <c r="H117" s="95">
        <v>36</v>
      </c>
      <c r="I117" s="95">
        <v>55</v>
      </c>
      <c r="J117" s="95">
        <v>43</v>
      </c>
      <c r="K117" s="95">
        <v>61</v>
      </c>
      <c r="L117" s="95">
        <v>21</v>
      </c>
      <c r="M117" s="95">
        <v>28</v>
      </c>
      <c r="N117" s="95">
        <v>93</v>
      </c>
      <c r="O117" s="95">
        <v>54</v>
      </c>
      <c r="P117" s="95">
        <v>50</v>
      </c>
      <c r="Q117" s="95">
        <v>14</v>
      </c>
      <c r="R117" s="95">
        <v>39</v>
      </c>
      <c r="S117" s="95">
        <v>89</v>
      </c>
      <c r="T117" s="95">
        <v>15</v>
      </c>
      <c r="U117" s="95">
        <v>102</v>
      </c>
      <c r="V117" s="95">
        <v>204</v>
      </c>
      <c r="W117" s="95">
        <v>49</v>
      </c>
      <c r="X117" s="95">
        <v>40</v>
      </c>
      <c r="Y117" s="95">
        <v>43</v>
      </c>
      <c r="Z117" s="95">
        <v>31</v>
      </c>
      <c r="AA117" s="95">
        <v>27</v>
      </c>
      <c r="AB117" s="95">
        <v>77</v>
      </c>
      <c r="AC117" s="95">
        <v>123</v>
      </c>
      <c r="AD117" s="95">
        <v>12</v>
      </c>
      <c r="AE117" s="95">
        <v>132</v>
      </c>
      <c r="AF117" s="95">
        <v>18</v>
      </c>
      <c r="AG117" s="95">
        <v>23</v>
      </c>
      <c r="AH117" s="95">
        <v>15</v>
      </c>
      <c r="AI117" s="95">
        <v>8</v>
      </c>
      <c r="AJ117" s="95">
        <v>7</v>
      </c>
      <c r="AK117" s="95">
        <v>1</v>
      </c>
      <c r="AL117" s="95">
        <v>31</v>
      </c>
      <c r="AM117" s="95">
        <v>2552</v>
      </c>
      <c r="AN117" s="160">
        <v>2.5769214069263852E-3</v>
      </c>
    </row>
    <row r="118" spans="1:40">
      <c r="A118" s="100" t="s">
        <v>736</v>
      </c>
      <c r="B118" s="95">
        <v>1172</v>
      </c>
      <c r="C118" s="95">
        <v>481</v>
      </c>
      <c r="D118" s="95">
        <v>363</v>
      </c>
      <c r="E118" s="95">
        <v>132</v>
      </c>
      <c r="F118" s="95">
        <v>163</v>
      </c>
      <c r="G118" s="95">
        <v>402</v>
      </c>
      <c r="H118" s="95">
        <v>156</v>
      </c>
      <c r="I118" s="95">
        <v>177</v>
      </c>
      <c r="J118" s="95">
        <v>134</v>
      </c>
      <c r="K118" s="95">
        <v>192</v>
      </c>
      <c r="L118" s="95">
        <v>97</v>
      </c>
      <c r="M118" s="95">
        <v>72</v>
      </c>
      <c r="N118" s="95">
        <v>348</v>
      </c>
      <c r="O118" s="95">
        <v>236</v>
      </c>
      <c r="P118" s="95">
        <v>139</v>
      </c>
      <c r="Q118" s="95">
        <v>62</v>
      </c>
      <c r="R118" s="95">
        <v>94</v>
      </c>
      <c r="S118" s="95">
        <v>211</v>
      </c>
      <c r="T118" s="95">
        <v>90</v>
      </c>
      <c r="U118" s="95">
        <v>359</v>
      </c>
      <c r="V118" s="95">
        <v>763</v>
      </c>
      <c r="W118" s="95">
        <v>129</v>
      </c>
      <c r="X118" s="95">
        <v>90</v>
      </c>
      <c r="Y118" s="95">
        <v>141</v>
      </c>
      <c r="Z118" s="95">
        <v>136</v>
      </c>
      <c r="AA118" s="95">
        <v>101</v>
      </c>
      <c r="AB118" s="95">
        <v>266</v>
      </c>
      <c r="AC118" s="95">
        <v>317</v>
      </c>
      <c r="AD118" s="95">
        <v>23</v>
      </c>
      <c r="AE118" s="95">
        <v>514</v>
      </c>
      <c r="AF118" s="95">
        <v>48</v>
      </c>
      <c r="AG118" s="95">
        <v>98</v>
      </c>
      <c r="AH118" s="95">
        <v>55</v>
      </c>
      <c r="AI118" s="95">
        <v>10</v>
      </c>
      <c r="AJ118" s="95">
        <v>16</v>
      </c>
      <c r="AK118" s="95">
        <v>2</v>
      </c>
      <c r="AL118" s="95">
        <v>105</v>
      </c>
      <c r="AM118" s="95">
        <v>7894</v>
      </c>
      <c r="AN118" s="160">
        <v>7.971088395876522E-3</v>
      </c>
    </row>
    <row r="119" spans="1:40">
      <c r="A119" s="100" t="s">
        <v>737</v>
      </c>
      <c r="B119" s="95">
        <v>6067</v>
      </c>
      <c r="C119" s="95">
        <v>2372</v>
      </c>
      <c r="D119" s="95">
        <v>1427</v>
      </c>
      <c r="E119" s="95">
        <v>578</v>
      </c>
      <c r="F119" s="95">
        <v>779</v>
      </c>
      <c r="G119" s="95">
        <v>2307</v>
      </c>
      <c r="H119" s="95">
        <v>810</v>
      </c>
      <c r="I119" s="95">
        <v>863</v>
      </c>
      <c r="J119" s="95">
        <v>771</v>
      </c>
      <c r="K119" s="95">
        <v>789</v>
      </c>
      <c r="L119" s="95">
        <v>623</v>
      </c>
      <c r="M119" s="95">
        <v>420</v>
      </c>
      <c r="N119" s="95">
        <v>1855</v>
      </c>
      <c r="O119" s="95">
        <v>940</v>
      </c>
      <c r="P119" s="95">
        <v>591</v>
      </c>
      <c r="Q119" s="95">
        <v>311</v>
      </c>
      <c r="R119" s="95">
        <v>541</v>
      </c>
      <c r="S119" s="95">
        <v>965</v>
      </c>
      <c r="T119" s="95">
        <v>518</v>
      </c>
      <c r="U119" s="95">
        <v>2038</v>
      </c>
      <c r="V119" s="95">
        <v>4147</v>
      </c>
      <c r="W119" s="95">
        <v>708</v>
      </c>
      <c r="X119" s="95">
        <v>444</v>
      </c>
      <c r="Y119" s="95">
        <v>742</v>
      </c>
      <c r="Z119" s="95">
        <v>503</v>
      </c>
      <c r="AA119" s="95">
        <v>504</v>
      </c>
      <c r="AB119" s="95">
        <v>1474</v>
      </c>
      <c r="AC119" s="95">
        <v>1465</v>
      </c>
      <c r="AD119" s="95">
        <v>110</v>
      </c>
      <c r="AE119" s="95">
        <v>2778</v>
      </c>
      <c r="AF119" s="95">
        <v>320</v>
      </c>
      <c r="AG119" s="95">
        <v>700</v>
      </c>
      <c r="AH119" s="95">
        <v>241</v>
      </c>
      <c r="AI119" s="95">
        <v>66</v>
      </c>
      <c r="AJ119" s="95">
        <v>103</v>
      </c>
      <c r="AK119" s="95">
        <v>26</v>
      </c>
      <c r="AL119" s="95">
        <v>467</v>
      </c>
      <c r="AM119" s="95">
        <v>40363</v>
      </c>
      <c r="AN119" s="160">
        <v>4.0757162518718526E-2</v>
      </c>
    </row>
    <row r="120" spans="1:40">
      <c r="A120" s="100" t="s">
        <v>738</v>
      </c>
      <c r="B120" s="95">
        <v>4741</v>
      </c>
      <c r="C120" s="95">
        <v>1519</v>
      </c>
      <c r="D120" s="95">
        <v>775</v>
      </c>
      <c r="E120" s="95">
        <v>328</v>
      </c>
      <c r="F120" s="95">
        <v>415</v>
      </c>
      <c r="G120" s="95">
        <v>1683</v>
      </c>
      <c r="H120" s="95">
        <v>585</v>
      </c>
      <c r="I120" s="95">
        <v>532</v>
      </c>
      <c r="J120" s="95">
        <v>559</v>
      </c>
      <c r="K120" s="95">
        <v>440</v>
      </c>
      <c r="L120" s="95">
        <v>666</v>
      </c>
      <c r="M120" s="95">
        <v>271</v>
      </c>
      <c r="N120" s="95">
        <v>1211</v>
      </c>
      <c r="O120" s="95">
        <v>505</v>
      </c>
      <c r="P120" s="95">
        <v>317</v>
      </c>
      <c r="Q120" s="95">
        <v>248</v>
      </c>
      <c r="R120" s="95">
        <v>561</v>
      </c>
      <c r="S120" s="95">
        <v>521</v>
      </c>
      <c r="T120" s="95">
        <v>341</v>
      </c>
      <c r="U120" s="95">
        <v>1564</v>
      </c>
      <c r="V120" s="95">
        <v>3003</v>
      </c>
      <c r="W120" s="95">
        <v>418</v>
      </c>
      <c r="X120" s="95">
        <v>281</v>
      </c>
      <c r="Y120" s="95">
        <v>443</v>
      </c>
      <c r="Z120" s="95">
        <v>368</v>
      </c>
      <c r="AA120" s="95">
        <v>324</v>
      </c>
      <c r="AB120" s="95">
        <v>1033</v>
      </c>
      <c r="AC120" s="95">
        <v>950</v>
      </c>
      <c r="AD120" s="95">
        <v>86</v>
      </c>
      <c r="AE120" s="95">
        <v>1158</v>
      </c>
      <c r="AF120" s="95">
        <v>294</v>
      </c>
      <c r="AG120" s="95">
        <v>571</v>
      </c>
      <c r="AH120" s="95">
        <v>163</v>
      </c>
      <c r="AI120" s="95">
        <v>49</v>
      </c>
      <c r="AJ120" s="95">
        <v>126</v>
      </c>
      <c r="AK120" s="95">
        <v>25</v>
      </c>
      <c r="AL120" s="95">
        <v>239</v>
      </c>
      <c r="AM120" s="95">
        <v>27313</v>
      </c>
      <c r="AN120" s="160">
        <v>2.7579723506026783E-2</v>
      </c>
    </row>
    <row r="121" spans="1:40">
      <c r="A121" s="100" t="s">
        <v>739</v>
      </c>
      <c r="B121" s="95">
        <v>174065</v>
      </c>
      <c r="C121" s="95">
        <v>88628</v>
      </c>
      <c r="D121" s="95">
        <v>32257</v>
      </c>
      <c r="E121" s="95">
        <v>14589</v>
      </c>
      <c r="F121" s="95">
        <v>11376</v>
      </c>
      <c r="G121" s="95">
        <v>40537</v>
      </c>
      <c r="H121" s="95">
        <v>18300</v>
      </c>
      <c r="I121" s="95">
        <v>19655</v>
      </c>
      <c r="J121" s="95">
        <v>25034</v>
      </c>
      <c r="K121" s="95">
        <v>13000</v>
      </c>
      <c r="L121" s="95">
        <v>18533</v>
      </c>
      <c r="M121" s="95">
        <v>11464</v>
      </c>
      <c r="N121" s="95">
        <v>24440</v>
      </c>
      <c r="O121" s="95">
        <v>15595</v>
      </c>
      <c r="P121" s="95">
        <v>10754</v>
      </c>
      <c r="Q121" s="95">
        <v>30134</v>
      </c>
      <c r="R121" s="95">
        <v>13498</v>
      </c>
      <c r="S121" s="95">
        <v>16488</v>
      </c>
      <c r="T121" s="95">
        <v>9449</v>
      </c>
      <c r="U121" s="95">
        <v>29889</v>
      </c>
      <c r="V121" s="95">
        <v>43790</v>
      </c>
      <c r="W121" s="95">
        <v>13922</v>
      </c>
      <c r="X121" s="95">
        <v>13925</v>
      </c>
      <c r="Y121" s="95">
        <v>14440</v>
      </c>
      <c r="Z121" s="95">
        <v>18905</v>
      </c>
      <c r="AA121" s="95">
        <v>8563</v>
      </c>
      <c r="AB121" s="95">
        <v>28077</v>
      </c>
      <c r="AC121" s="95">
        <v>41479</v>
      </c>
      <c r="AD121" s="95">
        <v>23958</v>
      </c>
      <c r="AE121" s="95">
        <v>25130</v>
      </c>
      <c r="AF121" s="95">
        <v>7243</v>
      </c>
      <c r="AG121" s="95">
        <v>6862</v>
      </c>
      <c r="AH121" s="95">
        <v>17302</v>
      </c>
      <c r="AI121" s="95">
        <v>4886</v>
      </c>
      <c r="AJ121" s="95">
        <v>4567</v>
      </c>
      <c r="AK121" s="95">
        <v>3729</v>
      </c>
      <c r="AL121" s="95">
        <v>14926</v>
      </c>
      <c r="AM121" s="95">
        <v>909389</v>
      </c>
      <c r="AN121" s="160">
        <v>0.91826958515806367</v>
      </c>
    </row>
    <row r="122" spans="1:40">
      <c r="A122" s="72" t="s">
        <v>160</v>
      </c>
      <c r="B122" s="57">
        <v>187083</v>
      </c>
      <c r="C122" s="57">
        <v>93542</v>
      </c>
      <c r="D122" s="57">
        <v>35113</v>
      </c>
      <c r="E122" s="57">
        <v>15733</v>
      </c>
      <c r="F122" s="57">
        <v>12881</v>
      </c>
      <c r="G122" s="57">
        <v>45198</v>
      </c>
      <c r="H122" s="57">
        <v>19923</v>
      </c>
      <c r="I122" s="57">
        <v>21323</v>
      </c>
      <c r="J122" s="57">
        <v>26564</v>
      </c>
      <c r="K122" s="57">
        <v>14533</v>
      </c>
      <c r="L122" s="57">
        <v>19952</v>
      </c>
      <c r="M122" s="57">
        <v>12270</v>
      </c>
      <c r="N122" s="57">
        <v>28041</v>
      </c>
      <c r="O122" s="57">
        <v>17416</v>
      </c>
      <c r="P122" s="57">
        <v>11886</v>
      </c>
      <c r="Q122" s="57">
        <v>30783</v>
      </c>
      <c r="R122" s="57">
        <v>14760</v>
      </c>
      <c r="S122" s="57">
        <v>18331</v>
      </c>
      <c r="T122" s="57">
        <v>10418</v>
      </c>
      <c r="U122" s="57">
        <v>34042</v>
      </c>
      <c r="V122" s="57">
        <v>52103</v>
      </c>
      <c r="W122" s="57">
        <v>15269</v>
      </c>
      <c r="X122" s="57">
        <v>14810</v>
      </c>
      <c r="Y122" s="57">
        <v>15839</v>
      </c>
      <c r="Z122" s="57">
        <v>19996</v>
      </c>
      <c r="AA122" s="57">
        <v>9554</v>
      </c>
      <c r="AB122" s="57">
        <v>31008</v>
      </c>
      <c r="AC122" s="57">
        <v>44488</v>
      </c>
      <c r="AD122" s="57">
        <v>24212</v>
      </c>
      <c r="AE122" s="57">
        <v>29809</v>
      </c>
      <c r="AF122" s="57">
        <v>7936</v>
      </c>
      <c r="AG122" s="57">
        <v>8286</v>
      </c>
      <c r="AH122" s="57">
        <v>17787</v>
      </c>
      <c r="AI122" s="57">
        <v>5021</v>
      </c>
      <c r="AJ122" s="57">
        <v>4825</v>
      </c>
      <c r="AK122" s="57">
        <v>3784</v>
      </c>
      <c r="AL122" s="57">
        <v>15810</v>
      </c>
      <c r="AM122" s="57">
        <v>990329</v>
      </c>
      <c r="AN122" s="161">
        <v>1</v>
      </c>
    </row>
    <row r="123" spans="1:40">
      <c r="A123" s="54" t="s">
        <v>740</v>
      </c>
      <c r="B123" s="160">
        <v>0.18890994810815395</v>
      </c>
      <c r="C123" s="160">
        <v>9.4455478936797774E-2</v>
      </c>
      <c r="D123" s="160">
        <v>3.5455893950394266E-2</v>
      </c>
      <c r="E123" s="160">
        <v>1.5886639692465836E-2</v>
      </c>
      <c r="F123" s="160">
        <v>1.300678865306378E-2</v>
      </c>
      <c r="G123" s="160">
        <v>4.563937842878478E-2</v>
      </c>
      <c r="H123" s="160">
        <v>2.0117556892709394E-2</v>
      </c>
      <c r="I123" s="160">
        <v>2.1531228510929198E-2</v>
      </c>
      <c r="J123" s="160">
        <v>2.6823409190279191E-2</v>
      </c>
      <c r="K123" s="160">
        <v>1.4674921162563147E-2</v>
      </c>
      <c r="L123" s="160">
        <v>2.0146840090515376E-2</v>
      </c>
      <c r="M123" s="160">
        <v>1.2389821968254994E-2</v>
      </c>
      <c r="N123" s="160">
        <v>2.8314832747501083E-2</v>
      </c>
      <c r="O123" s="160">
        <v>1.7586074930654359E-2</v>
      </c>
      <c r="P123" s="160">
        <v>1.2002072038686133E-2</v>
      </c>
      <c r="Q123" s="160">
        <v>3.1083609588328728E-2</v>
      </c>
      <c r="R123" s="160">
        <v>1.4904137917803073E-2</v>
      </c>
      <c r="S123" s="160">
        <v>1.8510010309705158E-2</v>
      </c>
      <c r="T123" s="160">
        <v>1.0519736370438511E-2</v>
      </c>
      <c r="U123" s="160">
        <v>3.4374435162456113E-2</v>
      </c>
      <c r="V123" s="160">
        <v>5.2611808802933167E-2</v>
      </c>
      <c r="W123" s="160">
        <v>1.5418108527570131E-2</v>
      </c>
      <c r="X123" s="160">
        <v>1.4954626189882352E-2</v>
      </c>
      <c r="Y123" s="160">
        <v>1.5993674829273909E-2</v>
      </c>
      <c r="Z123" s="160">
        <v>2.019126976994514E-2</v>
      </c>
      <c r="AA123" s="160">
        <v>9.647299028908575E-3</v>
      </c>
      <c r="AB123" s="160">
        <v>3.1310806812685478E-2</v>
      </c>
      <c r="AC123" s="160">
        <v>4.4922444965259017E-2</v>
      </c>
      <c r="AD123" s="160">
        <v>2.4448440871669919E-2</v>
      </c>
      <c r="AE123" s="160">
        <v>3.0100098048224378E-2</v>
      </c>
      <c r="AF123" s="160">
        <v>8.0134985444231168E-3</v>
      </c>
      <c r="AG123" s="160">
        <v>8.3669164489780668E-3</v>
      </c>
      <c r="AH123" s="160">
        <v>1.7960697909482605E-2</v>
      </c>
      <c r="AI123" s="160">
        <v>5.0700322822011673E-3</v>
      </c>
      <c r="AJ123" s="160">
        <v>4.8721182556503949E-3</v>
      </c>
      <c r="AK123" s="160">
        <v>3.8209524309598124E-3</v>
      </c>
      <c r="AL123" s="160">
        <v>1.5964391631467928E-2</v>
      </c>
      <c r="AM123" s="160">
        <v>1</v>
      </c>
      <c r="AN123" s="160"/>
    </row>
    <row r="124" spans="1:40" ht="15.75" thickBot="1">
      <c r="A124" s="532"/>
      <c r="B124" s="533"/>
      <c r="C124" s="533"/>
      <c r="D124" s="534"/>
      <c r="E124" s="534"/>
      <c r="F124" s="534"/>
      <c r="G124" s="534"/>
      <c r="H124" s="534"/>
      <c r="I124" s="533"/>
      <c r="J124" s="533"/>
      <c r="K124" s="533"/>
      <c r="L124" s="533"/>
      <c r="M124" s="533"/>
      <c r="N124" s="533"/>
      <c r="O124" s="533"/>
      <c r="P124" s="533"/>
      <c r="Q124" s="533"/>
      <c r="R124" s="535"/>
      <c r="S124" s="535"/>
      <c r="T124" s="535"/>
      <c r="U124" s="535"/>
      <c r="V124" s="535"/>
      <c r="W124" s="535"/>
      <c r="X124" s="535"/>
      <c r="Y124" s="535"/>
      <c r="Z124" s="535"/>
      <c r="AA124" s="536"/>
      <c r="AB124" s="536"/>
      <c r="AC124" s="536"/>
      <c r="AD124" s="536"/>
      <c r="AE124" s="536"/>
      <c r="AF124" s="536"/>
      <c r="AG124" s="536"/>
      <c r="AH124" s="536"/>
      <c r="AI124" s="536"/>
      <c r="AJ124" s="536"/>
      <c r="AK124" s="536"/>
      <c r="AL124" s="536"/>
      <c r="AM124" s="536"/>
      <c r="AN124" s="536"/>
    </row>
    <row r="125" spans="1:40" ht="15" customHeight="1">
      <c r="A125" s="780" t="s">
        <v>1460</v>
      </c>
      <c r="B125" s="780"/>
      <c r="C125" s="780"/>
      <c r="D125" s="780"/>
      <c r="E125" s="780"/>
      <c r="F125" s="780"/>
      <c r="G125" s="780"/>
      <c r="H125" s="780"/>
      <c r="I125" s="780"/>
      <c r="J125" s="780"/>
      <c r="K125" s="780"/>
      <c r="L125" s="780"/>
      <c r="M125" s="780"/>
      <c r="N125" s="780"/>
      <c r="O125" s="780"/>
      <c r="P125" s="780"/>
      <c r="Q125" s="780"/>
      <c r="R125" s="780"/>
      <c r="S125" s="780"/>
      <c r="T125" s="780"/>
      <c r="U125" s="780"/>
      <c r="V125" s="780"/>
      <c r="W125" s="780"/>
      <c r="X125" s="780"/>
      <c r="Y125" s="780"/>
      <c r="Z125" s="780"/>
      <c r="AA125" s="780"/>
      <c r="AB125" s="780"/>
      <c r="AC125" s="780"/>
      <c r="AD125" s="780"/>
      <c r="AE125" s="780"/>
      <c r="AF125" s="780"/>
      <c r="AG125" s="780"/>
      <c r="AH125" s="780"/>
      <c r="AI125" s="780"/>
      <c r="AJ125" s="780"/>
      <c r="AK125" s="780"/>
      <c r="AL125" s="780"/>
      <c r="AM125" s="780"/>
      <c r="AN125" s="780"/>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3" t="s">
        <v>962</v>
      </c>
      <c r="B127" s="733"/>
      <c r="C127" s="733"/>
      <c r="D127" s="733"/>
      <c r="E127" s="733"/>
      <c r="F127" s="733"/>
      <c r="G127" s="733"/>
      <c r="H127" s="733"/>
      <c r="I127" s="733"/>
      <c r="J127" s="733"/>
      <c r="K127" s="733"/>
      <c r="L127" s="733"/>
      <c r="M127" s="733"/>
      <c r="N127" s="733"/>
      <c r="O127" s="733"/>
      <c r="P127" s="733"/>
      <c r="Q127" s="733"/>
      <c r="R127" s="733"/>
      <c r="S127" s="733"/>
      <c r="T127" s="733"/>
      <c r="U127" s="733"/>
      <c r="V127" s="733"/>
      <c r="W127" s="733"/>
      <c r="X127" s="733"/>
      <c r="Y127" s="733"/>
      <c r="Z127" s="733"/>
      <c r="AA127" s="733"/>
      <c r="AB127" s="733"/>
      <c r="AC127" s="733"/>
      <c r="AD127" s="733"/>
      <c r="AE127" s="733"/>
      <c r="AF127" s="733"/>
      <c r="AG127" s="733"/>
      <c r="AH127" s="733"/>
      <c r="AI127" s="733"/>
      <c r="AJ127" s="733"/>
      <c r="AK127" s="733"/>
      <c r="AL127" s="733"/>
      <c r="AM127" s="733"/>
      <c r="AN127" s="733"/>
    </row>
    <row r="128" spans="1:40" ht="18">
      <c r="A128" s="734" t="s">
        <v>1009</v>
      </c>
      <c r="B128" s="734"/>
      <c r="C128" s="734"/>
      <c r="D128" s="734"/>
      <c r="E128" s="734"/>
      <c r="F128" s="734"/>
      <c r="G128" s="734"/>
      <c r="H128" s="734"/>
      <c r="I128" s="734"/>
      <c r="J128" s="734"/>
      <c r="K128" s="734"/>
      <c r="L128" s="734"/>
      <c r="M128" s="734"/>
      <c r="N128" s="734"/>
      <c r="O128" s="734"/>
      <c r="P128" s="734"/>
      <c r="Q128" s="734"/>
      <c r="R128" s="734"/>
      <c r="S128" s="734"/>
      <c r="T128" s="734"/>
      <c r="U128" s="734"/>
      <c r="V128" s="734"/>
      <c r="W128" s="734"/>
      <c r="X128" s="734"/>
      <c r="Y128" s="734"/>
      <c r="Z128" s="734"/>
      <c r="AA128" s="734"/>
      <c r="AB128" s="734"/>
      <c r="AC128" s="734"/>
      <c r="AD128" s="734"/>
      <c r="AE128" s="734"/>
      <c r="AF128" s="734"/>
      <c r="AG128" s="734"/>
      <c r="AH128" s="734"/>
      <c r="AI128" s="734"/>
      <c r="AJ128" s="734"/>
      <c r="AK128" s="734"/>
      <c r="AL128" s="734"/>
      <c r="AM128" s="734"/>
      <c r="AN128" s="734"/>
    </row>
    <row r="129" spans="1:40" ht="18">
      <c r="A129" s="734" t="s">
        <v>1506</v>
      </c>
      <c r="B129" s="734"/>
      <c r="C129" s="734"/>
      <c r="D129" s="734"/>
      <c r="E129" s="734"/>
      <c r="F129" s="734"/>
      <c r="G129" s="734"/>
      <c r="H129" s="734"/>
      <c r="I129" s="734"/>
      <c r="J129" s="734"/>
      <c r="K129" s="734"/>
      <c r="L129" s="734"/>
      <c r="M129" s="734"/>
      <c r="N129" s="734"/>
      <c r="O129" s="734"/>
      <c r="P129" s="734"/>
      <c r="Q129" s="734"/>
      <c r="R129" s="734"/>
      <c r="S129" s="734"/>
      <c r="T129" s="734"/>
      <c r="U129" s="734"/>
      <c r="V129" s="734"/>
      <c r="W129" s="734"/>
      <c r="X129" s="734"/>
      <c r="Y129" s="734"/>
      <c r="Z129" s="734"/>
      <c r="AA129" s="734"/>
      <c r="AB129" s="734"/>
      <c r="AC129" s="734"/>
      <c r="AD129" s="734"/>
      <c r="AE129" s="734"/>
      <c r="AF129" s="734"/>
      <c r="AG129" s="734"/>
      <c r="AH129" s="734"/>
      <c r="AI129" s="734"/>
      <c r="AJ129" s="734"/>
      <c r="AK129" s="734"/>
      <c r="AL129" s="734"/>
      <c r="AM129" s="734"/>
      <c r="AN129" s="734"/>
    </row>
    <row r="130" spans="1:40" ht="30" customHeight="1">
      <c r="A130" s="738" t="s">
        <v>512</v>
      </c>
      <c r="B130" s="738"/>
      <c r="C130" s="738"/>
      <c r="D130" s="738"/>
      <c r="E130" s="738"/>
      <c r="F130" s="738"/>
      <c r="G130" s="738"/>
      <c r="H130" s="738"/>
      <c r="I130" s="738"/>
      <c r="J130" s="738"/>
      <c r="K130" s="738"/>
      <c r="L130" s="738"/>
      <c r="M130" s="738"/>
      <c r="N130" s="738"/>
      <c r="O130" s="738"/>
      <c r="P130" s="738"/>
      <c r="Q130" s="738"/>
      <c r="R130" s="738"/>
      <c r="S130" s="738"/>
      <c r="T130" s="738"/>
      <c r="U130" s="738"/>
      <c r="V130" s="738"/>
      <c r="W130" s="738"/>
      <c r="X130" s="738"/>
      <c r="Y130" s="738"/>
      <c r="Z130" s="738"/>
      <c r="AA130" s="738"/>
      <c r="AB130" s="738"/>
      <c r="AC130" s="738"/>
      <c r="AD130" s="738"/>
      <c r="AE130" s="738"/>
      <c r="AF130" s="738"/>
      <c r="AG130" s="738"/>
      <c r="AH130" s="738"/>
      <c r="AI130" s="738"/>
      <c r="AJ130" s="738"/>
      <c r="AK130" s="738"/>
      <c r="AL130" s="738"/>
      <c r="AM130" s="738"/>
      <c r="AN130" s="738"/>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1316</v>
      </c>
      <c r="AH132" s="73" t="s">
        <v>1331</v>
      </c>
      <c r="AI132" s="73" t="s">
        <v>1332</v>
      </c>
      <c r="AJ132" s="73" t="s">
        <v>1348</v>
      </c>
      <c r="AK132" s="73" t="s">
        <v>1349</v>
      </c>
      <c r="AL132" s="73" t="s">
        <v>1480</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23529.990570000002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37529.990570000002</v>
      </c>
      <c r="AN134" s="160">
        <v>7.8838467502122082E-3</v>
      </c>
    </row>
    <row r="135" spans="1:40">
      <c r="A135" s="100" t="s">
        <v>728</v>
      </c>
      <c r="B135" s="95">
        <v>75650.167119999998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15927.01331</v>
      </c>
      <c r="AA135" s="95">
        <v>14444.5</v>
      </c>
      <c r="AB135" s="95">
        <v>0</v>
      </c>
      <c r="AC135" s="95">
        <v>0</v>
      </c>
      <c r="AD135" s="95">
        <v>4000</v>
      </c>
      <c r="AE135" s="95">
        <v>0</v>
      </c>
      <c r="AF135" s="95">
        <v>0</v>
      </c>
      <c r="AG135" s="95">
        <v>0</v>
      </c>
      <c r="AH135" s="95">
        <v>0</v>
      </c>
      <c r="AI135" s="95">
        <v>0</v>
      </c>
      <c r="AJ135" s="95">
        <v>0</v>
      </c>
      <c r="AK135" s="95">
        <v>0</v>
      </c>
      <c r="AL135" s="95">
        <v>0</v>
      </c>
      <c r="AM135" s="95">
        <v>213854.82227</v>
      </c>
      <c r="AN135" s="160">
        <v>4.4924035950018856E-2</v>
      </c>
    </row>
    <row r="136" spans="1:40">
      <c r="A136" s="100" t="s">
        <v>729</v>
      </c>
      <c r="B136" s="95">
        <v>115570.30781</v>
      </c>
      <c r="C136" s="95">
        <v>78116.86890999999</v>
      </c>
      <c r="D136" s="95">
        <v>39399.661369999994</v>
      </c>
      <c r="E136" s="95">
        <v>8793.0986699999994</v>
      </c>
      <c r="F136" s="95">
        <v>36702.773630000003</v>
      </c>
      <c r="G136" s="95">
        <v>8579.3733300000004</v>
      </c>
      <c r="H136" s="95">
        <v>13650.4773</v>
      </c>
      <c r="I136" s="95">
        <v>8696.3592399999998</v>
      </c>
      <c r="J136" s="95">
        <v>15336.57444</v>
      </c>
      <c r="K136" s="95">
        <v>2058</v>
      </c>
      <c r="L136" s="95">
        <v>2000</v>
      </c>
      <c r="M136" s="95">
        <v>1400</v>
      </c>
      <c r="N136" s="95">
        <v>3683.3</v>
      </c>
      <c r="O136" s="95">
        <v>6654.4</v>
      </c>
      <c r="P136" s="95">
        <v>1685.2205800000002</v>
      </c>
      <c r="Q136" s="95">
        <v>4500</v>
      </c>
      <c r="R136" s="95">
        <v>0</v>
      </c>
      <c r="S136" s="95">
        <v>3457.3382299999998</v>
      </c>
      <c r="T136" s="95">
        <v>0</v>
      </c>
      <c r="U136" s="95">
        <v>4877.0355799999998</v>
      </c>
      <c r="V136" s="95">
        <v>0</v>
      </c>
      <c r="W136" s="95">
        <v>5741.1688099999992</v>
      </c>
      <c r="X136" s="95">
        <v>22842.414000000001</v>
      </c>
      <c r="Y136" s="95">
        <v>1507.1</v>
      </c>
      <c r="Z136" s="95">
        <v>44066.516739999999</v>
      </c>
      <c r="AA136" s="95">
        <v>9062</v>
      </c>
      <c r="AB136" s="95">
        <v>11161.31523</v>
      </c>
      <c r="AC136" s="95">
        <v>2763.6953399999998</v>
      </c>
      <c r="AD136" s="95">
        <v>0</v>
      </c>
      <c r="AE136" s="95">
        <v>3558</v>
      </c>
      <c r="AF136" s="95">
        <v>0</v>
      </c>
      <c r="AG136" s="95">
        <v>0</v>
      </c>
      <c r="AH136" s="95">
        <v>0</v>
      </c>
      <c r="AI136" s="95">
        <v>0</v>
      </c>
      <c r="AJ136" s="95">
        <v>6711</v>
      </c>
      <c r="AK136" s="95">
        <v>0</v>
      </c>
      <c r="AL136" s="95">
        <v>0</v>
      </c>
      <c r="AM136" s="95">
        <v>462573.99920999998</v>
      </c>
      <c r="AN136" s="160">
        <v>9.7171954083025563E-2</v>
      </c>
    </row>
    <row r="137" spans="1:40">
      <c r="A137" s="100" t="s">
        <v>730</v>
      </c>
      <c r="B137" s="95">
        <v>114479.90956</v>
      </c>
      <c r="C137" s="95">
        <v>88732.791010000001</v>
      </c>
      <c r="D137" s="95">
        <v>45380.906560000003</v>
      </c>
      <c r="E137" s="95">
        <v>7589.0125099999996</v>
      </c>
      <c r="F137" s="95">
        <v>32643.215920000002</v>
      </c>
      <c r="G137" s="95">
        <v>10131.0167</v>
      </c>
      <c r="H137" s="95">
        <v>21721.856350000002</v>
      </c>
      <c r="I137" s="95">
        <v>9803.2253199999996</v>
      </c>
      <c r="J137" s="95">
        <v>17869.845020000001</v>
      </c>
      <c r="K137" s="95">
        <v>800</v>
      </c>
      <c r="L137" s="95">
        <v>0</v>
      </c>
      <c r="M137" s="95">
        <v>5622</v>
      </c>
      <c r="N137" s="95">
        <v>9692.8639999999996</v>
      </c>
      <c r="O137" s="95">
        <v>13576.088</v>
      </c>
      <c r="P137" s="95">
        <v>1244.7458100000001</v>
      </c>
      <c r="Q137" s="95">
        <v>6158.6750000000002</v>
      </c>
      <c r="R137" s="95">
        <v>4686.43714</v>
      </c>
      <c r="S137" s="95">
        <v>4184.6000000000004</v>
      </c>
      <c r="T137" s="95">
        <v>855.88310999999999</v>
      </c>
      <c r="U137" s="95">
        <v>9059.5933000000005</v>
      </c>
      <c r="V137" s="95">
        <v>2959.67319</v>
      </c>
      <c r="W137" s="95">
        <v>11467.068579999999</v>
      </c>
      <c r="X137" s="95">
        <v>28927.72134</v>
      </c>
      <c r="Y137" s="95">
        <v>1626.3119999999999</v>
      </c>
      <c r="Z137" s="95">
        <v>25517.533920000002</v>
      </c>
      <c r="AA137" s="95">
        <v>14007.784900000001</v>
      </c>
      <c r="AB137" s="95">
        <v>14598.007240000001</v>
      </c>
      <c r="AC137" s="95">
        <v>11904.411749999999</v>
      </c>
      <c r="AD137" s="95">
        <v>5726.6765700000005</v>
      </c>
      <c r="AE137" s="95">
        <v>1524.615</v>
      </c>
      <c r="AF137" s="95">
        <v>0</v>
      </c>
      <c r="AG137" s="95">
        <v>1000</v>
      </c>
      <c r="AH137" s="95">
        <v>3150</v>
      </c>
      <c r="AI137" s="95">
        <v>1372</v>
      </c>
      <c r="AJ137" s="95">
        <v>4975.2334199999996</v>
      </c>
      <c r="AK137" s="95">
        <v>0</v>
      </c>
      <c r="AL137" s="95">
        <v>3799.625</v>
      </c>
      <c r="AM137" s="95">
        <v>536789.32822000002</v>
      </c>
      <c r="AN137" s="160">
        <v>0.11276221327427424</v>
      </c>
    </row>
    <row r="138" spans="1:40">
      <c r="A138" s="100" t="s">
        <v>731</v>
      </c>
      <c r="B138" s="95">
        <v>107071.50343000001</v>
      </c>
      <c r="C138" s="95">
        <v>108138.22688</v>
      </c>
      <c r="D138" s="95">
        <v>48175.959820000004</v>
      </c>
      <c r="E138" s="95">
        <v>15236.48892</v>
      </c>
      <c r="F138" s="95">
        <v>34527.375659999998</v>
      </c>
      <c r="G138" s="95">
        <v>18448.3956</v>
      </c>
      <c r="H138" s="95">
        <v>18405.885760000001</v>
      </c>
      <c r="I138" s="95">
        <v>18453.64948</v>
      </c>
      <c r="J138" s="95">
        <v>14607.36594</v>
      </c>
      <c r="K138" s="95">
        <v>2745.8052799999996</v>
      </c>
      <c r="L138" s="95">
        <v>3524.4942799999999</v>
      </c>
      <c r="M138" s="95">
        <v>5854.9367099999999</v>
      </c>
      <c r="N138" s="95">
        <v>19042.418670000003</v>
      </c>
      <c r="O138" s="95">
        <v>10811.66151</v>
      </c>
      <c r="P138" s="95">
        <v>2431</v>
      </c>
      <c r="Q138" s="95">
        <v>12118.586369999999</v>
      </c>
      <c r="R138" s="95">
        <v>7209.1659200000004</v>
      </c>
      <c r="S138" s="95">
        <v>13072.353999999999</v>
      </c>
      <c r="T138" s="95">
        <v>4984.55</v>
      </c>
      <c r="U138" s="95">
        <v>21748.219870000001</v>
      </c>
      <c r="V138" s="95">
        <v>10858.84597</v>
      </c>
      <c r="W138" s="95">
        <v>6720.1845800000001</v>
      </c>
      <c r="X138" s="95">
        <v>37828.781210000001</v>
      </c>
      <c r="Y138" s="95">
        <v>5813.1612800000003</v>
      </c>
      <c r="Z138" s="95">
        <v>26374.418559999998</v>
      </c>
      <c r="AA138" s="95">
        <v>7840.4285</v>
      </c>
      <c r="AB138" s="95">
        <v>19904.176199999998</v>
      </c>
      <c r="AC138" s="95">
        <v>19354.606449999999</v>
      </c>
      <c r="AD138" s="95">
        <v>5655.8739500000001</v>
      </c>
      <c r="AE138" s="95">
        <v>7486.2071100000003</v>
      </c>
      <c r="AF138" s="95">
        <v>1355.0745099999999</v>
      </c>
      <c r="AG138" s="95">
        <v>5135.7764900000002</v>
      </c>
      <c r="AH138" s="95">
        <v>6470.4737400000004</v>
      </c>
      <c r="AI138" s="95">
        <v>0</v>
      </c>
      <c r="AJ138" s="95">
        <v>3880.2232899999999</v>
      </c>
      <c r="AK138" s="95">
        <v>920.42383999999993</v>
      </c>
      <c r="AL138" s="95">
        <v>12776.85894</v>
      </c>
      <c r="AM138" s="95">
        <v>664983.55871999997</v>
      </c>
      <c r="AN138" s="160">
        <v>0.13969170758465288</v>
      </c>
    </row>
    <row r="139" spans="1:40">
      <c r="A139" s="100" t="s">
        <v>732</v>
      </c>
      <c r="B139" s="95">
        <v>97505.131020000001</v>
      </c>
      <c r="C139" s="95">
        <v>73985.954459999994</v>
      </c>
      <c r="D139" s="95">
        <v>42419.79451</v>
      </c>
      <c r="E139" s="95">
        <v>4924.0741799999996</v>
      </c>
      <c r="F139" s="95">
        <v>15478.086240000001</v>
      </c>
      <c r="G139" s="95">
        <v>17041.306639999999</v>
      </c>
      <c r="H139" s="95">
        <v>9093.92821</v>
      </c>
      <c r="I139" s="95">
        <v>11031.10118</v>
      </c>
      <c r="J139" s="95">
        <v>12474.872240000001</v>
      </c>
      <c r="K139" s="95">
        <v>9835.6147700000001</v>
      </c>
      <c r="L139" s="95">
        <v>2655.8721700000001</v>
      </c>
      <c r="M139" s="95">
        <v>4270.7777999999998</v>
      </c>
      <c r="N139" s="95">
        <v>18520.033889999999</v>
      </c>
      <c r="O139" s="95">
        <v>10816.739140000001</v>
      </c>
      <c r="P139" s="95">
        <v>4067.7672200000002</v>
      </c>
      <c r="Q139" s="95">
        <v>5173.8249999999998</v>
      </c>
      <c r="R139" s="95">
        <v>6593.3343399999994</v>
      </c>
      <c r="S139" s="95">
        <v>20968.240519999999</v>
      </c>
      <c r="T139" s="95">
        <v>7636.7715900000003</v>
      </c>
      <c r="U139" s="95">
        <v>25365.053090000001</v>
      </c>
      <c r="V139" s="95">
        <v>10311.26309</v>
      </c>
      <c r="W139" s="95">
        <v>11522.30193</v>
      </c>
      <c r="X139" s="95">
        <v>31281.526890000001</v>
      </c>
      <c r="Y139" s="95">
        <v>6496.0554800000009</v>
      </c>
      <c r="Z139" s="95">
        <v>18088.745920000001</v>
      </c>
      <c r="AA139" s="95">
        <v>6811.47768</v>
      </c>
      <c r="AB139" s="95">
        <v>19906.87125</v>
      </c>
      <c r="AC139" s="95">
        <v>23631.055499999999</v>
      </c>
      <c r="AD139" s="95">
        <v>6874.4809000000005</v>
      </c>
      <c r="AE139" s="95">
        <v>6020.4190199999994</v>
      </c>
      <c r="AF139" s="95">
        <v>1111.8992900000001</v>
      </c>
      <c r="AG139" s="95">
        <v>3834.9521299999997</v>
      </c>
      <c r="AH139" s="95">
        <v>6474.5606699999998</v>
      </c>
      <c r="AI139" s="95">
        <v>1334.1198899999999</v>
      </c>
      <c r="AJ139" s="95">
        <v>3711.3153199999997</v>
      </c>
      <c r="AK139" s="95">
        <v>1270.4851999999998</v>
      </c>
      <c r="AL139" s="95">
        <v>14712.498</v>
      </c>
      <c r="AM139" s="95">
        <v>573252.30637000001</v>
      </c>
      <c r="AN139" s="160">
        <v>0.12042191495351545</v>
      </c>
    </row>
    <row r="140" spans="1:40">
      <c r="A140" s="100" t="s">
        <v>733</v>
      </c>
      <c r="B140" s="95">
        <v>46923.191979999996</v>
      </c>
      <c r="C140" s="95">
        <v>56494.728280000003</v>
      </c>
      <c r="D140" s="95">
        <v>32899.076809999999</v>
      </c>
      <c r="E140" s="95">
        <v>4577.5685899999999</v>
      </c>
      <c r="F140" s="95">
        <v>11435.38197</v>
      </c>
      <c r="G140" s="95">
        <v>22186.420579999998</v>
      </c>
      <c r="H140" s="95">
        <v>13573.661749999999</v>
      </c>
      <c r="I140" s="95">
        <v>15085.228150000001</v>
      </c>
      <c r="J140" s="95">
        <v>13680.743410000001</v>
      </c>
      <c r="K140" s="95">
        <v>10331.80703</v>
      </c>
      <c r="L140" s="95">
        <v>6945.29817</v>
      </c>
      <c r="M140" s="95">
        <v>9081.2900500000014</v>
      </c>
      <c r="N140" s="95">
        <v>23395.72235</v>
      </c>
      <c r="O140" s="95">
        <v>10905.25945</v>
      </c>
      <c r="P140" s="95">
        <v>10270.44895</v>
      </c>
      <c r="Q140" s="95">
        <v>3258.39</v>
      </c>
      <c r="R140" s="95">
        <v>10213.95275</v>
      </c>
      <c r="S140" s="95">
        <v>20134.597460000001</v>
      </c>
      <c r="T140" s="95">
        <v>5681.8098200000004</v>
      </c>
      <c r="U140" s="95">
        <v>28297.027829999999</v>
      </c>
      <c r="V140" s="95">
        <v>18823.660600000003</v>
      </c>
      <c r="W140" s="95">
        <v>7657.93516</v>
      </c>
      <c r="X140" s="95">
        <v>26340.764159999999</v>
      </c>
      <c r="Y140" s="95">
        <v>10718.47833</v>
      </c>
      <c r="Z140" s="95">
        <v>18536.890589999999</v>
      </c>
      <c r="AA140" s="95">
        <v>4885.7172</v>
      </c>
      <c r="AB140" s="95">
        <v>30848.653190000001</v>
      </c>
      <c r="AC140" s="95">
        <v>23224.726579999999</v>
      </c>
      <c r="AD140" s="95">
        <v>5435.0941399999992</v>
      </c>
      <c r="AE140" s="95">
        <v>18366.947190000003</v>
      </c>
      <c r="AF140" s="95">
        <v>1489.6943000000001</v>
      </c>
      <c r="AG140" s="95">
        <v>3715.8650299999999</v>
      </c>
      <c r="AH140" s="95">
        <v>6572.0344800000003</v>
      </c>
      <c r="AI140" s="95">
        <v>3566.47802</v>
      </c>
      <c r="AJ140" s="95">
        <v>4397.8284699999995</v>
      </c>
      <c r="AK140" s="95">
        <v>661.875</v>
      </c>
      <c r="AL140" s="95">
        <v>11577.406359999999</v>
      </c>
      <c r="AM140" s="95">
        <v>552191.65417999995</v>
      </c>
      <c r="AN140" s="160">
        <v>0.11599774772608731</v>
      </c>
    </row>
    <row r="141" spans="1:40">
      <c r="A141" s="100" t="s">
        <v>734</v>
      </c>
      <c r="B141" s="95">
        <v>23713.711729999999</v>
      </c>
      <c r="C141" s="95">
        <v>27820.063610000001</v>
      </c>
      <c r="D141" s="95">
        <v>15285.848239999999</v>
      </c>
      <c r="E141" s="95">
        <v>2347.9577899999999</v>
      </c>
      <c r="F141" s="95">
        <v>6546.6956399999999</v>
      </c>
      <c r="G141" s="95">
        <v>11864.778900000001</v>
      </c>
      <c r="H141" s="95">
        <v>7048.6413400000001</v>
      </c>
      <c r="I141" s="95">
        <v>9710.1849999999995</v>
      </c>
      <c r="J141" s="95">
        <v>6591.2502699999995</v>
      </c>
      <c r="K141" s="95">
        <v>7439.9370999999992</v>
      </c>
      <c r="L141" s="95">
        <v>2244.81702</v>
      </c>
      <c r="M141" s="95">
        <v>2946.3884199999998</v>
      </c>
      <c r="N141" s="95">
        <v>10671.32696</v>
      </c>
      <c r="O141" s="95">
        <v>4265.3994000000002</v>
      </c>
      <c r="P141" s="95">
        <v>2359.6170200000001</v>
      </c>
      <c r="Q141" s="95">
        <v>569.35406</v>
      </c>
      <c r="R141" s="95">
        <v>4564.7472099999995</v>
      </c>
      <c r="S141" s="95">
        <v>10110.698349999999</v>
      </c>
      <c r="T141" s="95">
        <v>3132.4731499999998</v>
      </c>
      <c r="U141" s="95">
        <v>12354.799929999999</v>
      </c>
      <c r="V141" s="95">
        <v>8443.9945200000002</v>
      </c>
      <c r="W141" s="95">
        <v>4312.1637899999996</v>
      </c>
      <c r="X141" s="95">
        <v>14693.666650000001</v>
      </c>
      <c r="Y141" s="95">
        <v>5721.4503399999994</v>
      </c>
      <c r="Z141" s="95">
        <v>9426.7713199999998</v>
      </c>
      <c r="AA141" s="95">
        <v>2741.0162799999998</v>
      </c>
      <c r="AB141" s="95">
        <v>12364.51383</v>
      </c>
      <c r="AC141" s="95">
        <v>9588.873880000001</v>
      </c>
      <c r="AD141" s="95">
        <v>1828.95966</v>
      </c>
      <c r="AE141" s="95">
        <v>17614.506519999999</v>
      </c>
      <c r="AF141" s="95">
        <v>1140.9773600000001</v>
      </c>
      <c r="AG141" s="95">
        <v>2496.4672099999998</v>
      </c>
      <c r="AH141" s="95">
        <v>2143.3368300000002</v>
      </c>
      <c r="AI141" s="95">
        <v>224.2</v>
      </c>
      <c r="AJ141" s="95">
        <v>1684.4982500000001</v>
      </c>
      <c r="AK141" s="95">
        <v>130.59721000000002</v>
      </c>
      <c r="AL141" s="95">
        <v>6939.0586299999995</v>
      </c>
      <c r="AM141" s="95">
        <v>273083.74342000001</v>
      </c>
      <c r="AN141" s="160">
        <v>5.7366131736215659E-2</v>
      </c>
    </row>
    <row r="142" spans="1:40">
      <c r="A142" s="100" t="s">
        <v>735</v>
      </c>
      <c r="B142" s="95">
        <v>33684.468000000001</v>
      </c>
      <c r="C142" s="95">
        <v>35302.393349999998</v>
      </c>
      <c r="D142" s="95">
        <v>19485.255659999999</v>
      </c>
      <c r="E142" s="95">
        <v>2731.2993900000001</v>
      </c>
      <c r="F142" s="95">
        <v>10428.42398</v>
      </c>
      <c r="G142" s="95">
        <v>26594.897149999997</v>
      </c>
      <c r="H142" s="95">
        <v>17502.814480000001</v>
      </c>
      <c r="I142" s="95">
        <v>19229.179469999999</v>
      </c>
      <c r="J142" s="95">
        <v>15186.077710000001</v>
      </c>
      <c r="K142" s="95">
        <v>15758.42813</v>
      </c>
      <c r="L142" s="95">
        <v>8016.1464900000001</v>
      </c>
      <c r="M142" s="95">
        <v>8259.0923299999995</v>
      </c>
      <c r="N142" s="95">
        <v>23023.281039999998</v>
      </c>
      <c r="O142" s="95">
        <v>11239.80896</v>
      </c>
      <c r="P142" s="95">
        <v>11609.805849999999</v>
      </c>
      <c r="Q142" s="95">
        <v>674.43979999999999</v>
      </c>
      <c r="R142" s="95">
        <v>11656.667019999999</v>
      </c>
      <c r="S142" s="95">
        <v>22354.938050000001</v>
      </c>
      <c r="T142" s="95">
        <v>7779.6947799999998</v>
      </c>
      <c r="U142" s="95">
        <v>28566.235530000002</v>
      </c>
      <c r="V142" s="95">
        <v>28644.609130000001</v>
      </c>
      <c r="W142" s="95">
        <v>8828.9246899999998</v>
      </c>
      <c r="X142" s="95">
        <v>25980.59548</v>
      </c>
      <c r="Y142" s="95">
        <v>13136.609210000001</v>
      </c>
      <c r="Z142" s="95">
        <v>14219.352050000001</v>
      </c>
      <c r="AA142" s="95">
        <v>7134.4515499999998</v>
      </c>
      <c r="AB142" s="95">
        <v>41049.672930000001</v>
      </c>
      <c r="AC142" s="95">
        <v>20074.121030000002</v>
      </c>
      <c r="AD142" s="95">
        <v>6463.9236300000002</v>
      </c>
      <c r="AE142" s="95">
        <v>51902.977209999997</v>
      </c>
      <c r="AF142" s="95">
        <v>1637.60781</v>
      </c>
      <c r="AG142" s="95">
        <v>6799.11625</v>
      </c>
      <c r="AH142" s="95">
        <v>5664.5332199999993</v>
      </c>
      <c r="AI142" s="95">
        <v>2328.90463</v>
      </c>
      <c r="AJ142" s="95">
        <v>4431.2643399999997</v>
      </c>
      <c r="AK142" s="95">
        <v>200</v>
      </c>
      <c r="AL142" s="95">
        <v>14402.727150000001</v>
      </c>
      <c r="AM142" s="95">
        <v>581982.73748000001</v>
      </c>
      <c r="AN142" s="160">
        <v>0.12225589838620901</v>
      </c>
    </row>
    <row r="143" spans="1:40">
      <c r="A143" s="100" t="s">
        <v>736</v>
      </c>
      <c r="B143" s="95">
        <v>32495.424579999999</v>
      </c>
      <c r="C143" s="95">
        <v>31617.058510000003</v>
      </c>
      <c r="D143" s="95">
        <v>16953.287829999997</v>
      </c>
      <c r="E143" s="95">
        <v>3503.1620699999999</v>
      </c>
      <c r="F143" s="95">
        <v>10305.38485</v>
      </c>
      <c r="G143" s="95">
        <v>22029.105769999998</v>
      </c>
      <c r="H143" s="95">
        <v>15707.598050000001</v>
      </c>
      <c r="I143" s="95">
        <v>20535.492870000002</v>
      </c>
      <c r="J143" s="95">
        <v>14950.034029999999</v>
      </c>
      <c r="K143" s="95">
        <v>13950.77125</v>
      </c>
      <c r="L143" s="95">
        <v>9156.7054100000005</v>
      </c>
      <c r="M143" s="95">
        <v>4999.8811900000001</v>
      </c>
      <c r="N143" s="95">
        <v>20993.240420000002</v>
      </c>
      <c r="O143" s="95">
        <v>10281.10735</v>
      </c>
      <c r="P143" s="95">
        <v>9984.2582200000015</v>
      </c>
      <c r="Q143" s="95">
        <v>616.9674399999999</v>
      </c>
      <c r="R143" s="95">
        <v>11673.99287</v>
      </c>
      <c r="S143" s="95">
        <v>17313.227749999998</v>
      </c>
      <c r="T143" s="95">
        <v>7333.0024100000001</v>
      </c>
      <c r="U143" s="95">
        <v>24883.586899999998</v>
      </c>
      <c r="V143" s="95">
        <v>29207.082129999999</v>
      </c>
      <c r="W143" s="95">
        <v>8367.3304599999992</v>
      </c>
      <c r="X143" s="95">
        <v>22041.785510000002</v>
      </c>
      <c r="Y143" s="95">
        <v>14783.537890000001</v>
      </c>
      <c r="Z143" s="95">
        <v>13800.039640000001</v>
      </c>
      <c r="AA143" s="95">
        <v>6029.5022800000006</v>
      </c>
      <c r="AB143" s="95">
        <v>24173.30013</v>
      </c>
      <c r="AC143" s="95">
        <v>17395.037359999998</v>
      </c>
      <c r="AD143" s="95">
        <v>6681.5481100000006</v>
      </c>
      <c r="AE143" s="95">
        <v>30038.33151</v>
      </c>
      <c r="AF143" s="95">
        <v>2034.78431</v>
      </c>
      <c r="AG143" s="95">
        <v>6024.2447499999998</v>
      </c>
      <c r="AH143" s="95">
        <v>4176.6211800000001</v>
      </c>
      <c r="AI143" s="95">
        <v>1033.37925</v>
      </c>
      <c r="AJ143" s="95">
        <v>3026.96261</v>
      </c>
      <c r="AK143" s="95">
        <v>331.01403000000005</v>
      </c>
      <c r="AL143" s="95">
        <v>14778.46924</v>
      </c>
      <c r="AM143" s="95">
        <v>503206.26016000001</v>
      </c>
      <c r="AN143" s="160">
        <v>0.10570748829391072</v>
      </c>
    </row>
    <row r="144" spans="1:40">
      <c r="A144" s="100" t="s">
        <v>737</v>
      </c>
      <c r="B144" s="95">
        <v>18859.333059999997</v>
      </c>
      <c r="C144" s="95">
        <v>15669.795539999999</v>
      </c>
      <c r="D144" s="95">
        <v>7776.4724900000001</v>
      </c>
      <c r="E144" s="95">
        <v>2166.7425899999998</v>
      </c>
      <c r="F144" s="95">
        <v>5960.7339699999993</v>
      </c>
      <c r="G144" s="95">
        <v>13603.872230000001</v>
      </c>
      <c r="H144" s="95">
        <v>9916.4964799999998</v>
      </c>
      <c r="I144" s="95">
        <v>12276.346300000001</v>
      </c>
      <c r="J144" s="95">
        <v>9920.0574099999994</v>
      </c>
      <c r="K144" s="95">
        <v>9072.3058800000017</v>
      </c>
      <c r="L144" s="95">
        <v>10242.147439999999</v>
      </c>
      <c r="M144" s="95">
        <v>3216.35295</v>
      </c>
      <c r="N144" s="95">
        <v>15428.28018</v>
      </c>
      <c r="O144" s="95">
        <v>9440.7607399999997</v>
      </c>
      <c r="P144" s="95">
        <v>6361.8578699999998</v>
      </c>
      <c r="Q144" s="95">
        <v>943.78832999999997</v>
      </c>
      <c r="R144" s="95">
        <v>5643.5511500000002</v>
      </c>
      <c r="S144" s="95">
        <v>11499.94686</v>
      </c>
      <c r="T144" s="95">
        <v>6351.3393699999997</v>
      </c>
      <c r="U144" s="95">
        <v>20466.761480000001</v>
      </c>
      <c r="V144" s="95">
        <v>27791.341410000001</v>
      </c>
      <c r="W144" s="95">
        <v>4592.5617999999995</v>
      </c>
      <c r="X144" s="95">
        <v>17119.264230000001</v>
      </c>
      <c r="Y144" s="95">
        <v>9002.1700099999998</v>
      </c>
      <c r="Z144" s="95">
        <v>5159.20694</v>
      </c>
      <c r="AA144" s="95">
        <v>4503.7199900000005</v>
      </c>
      <c r="AB144" s="95">
        <v>25201.10081</v>
      </c>
      <c r="AC144" s="95">
        <v>11810.743990000001</v>
      </c>
      <c r="AD144" s="95">
        <v>4236.3831300000002</v>
      </c>
      <c r="AE144" s="95">
        <v>18694.620340000001</v>
      </c>
      <c r="AF144" s="95">
        <v>1739.2249399999998</v>
      </c>
      <c r="AG144" s="95">
        <v>4974.4877300000007</v>
      </c>
      <c r="AH144" s="95">
        <v>3066.0838799999997</v>
      </c>
      <c r="AI144" s="95">
        <v>459.78123999999997</v>
      </c>
      <c r="AJ144" s="95">
        <v>1550.2018799999998</v>
      </c>
      <c r="AK144" s="95">
        <v>132.79558</v>
      </c>
      <c r="AL144" s="95">
        <v>6972.8020299999998</v>
      </c>
      <c r="AM144" s="95">
        <v>341823.43225000001</v>
      </c>
      <c r="AN144" s="160">
        <v>7.1806134628894083E-2</v>
      </c>
    </row>
    <row r="145" spans="1:40">
      <c r="A145" s="100" t="s">
        <v>738</v>
      </c>
      <c r="B145" s="95">
        <v>911.03439000000003</v>
      </c>
      <c r="C145" s="95">
        <v>620.65303000000006</v>
      </c>
      <c r="D145" s="95">
        <v>350.12934999999999</v>
      </c>
      <c r="E145" s="95">
        <v>87.431920000000005</v>
      </c>
      <c r="F145" s="95">
        <v>211.40158</v>
      </c>
      <c r="G145" s="95">
        <v>612.88966000000005</v>
      </c>
      <c r="H145" s="95">
        <v>439.80349999999999</v>
      </c>
      <c r="I145" s="95">
        <v>387.03273999999999</v>
      </c>
      <c r="J145" s="95">
        <v>526.75497999999993</v>
      </c>
      <c r="K145" s="95">
        <v>197.59407999999999</v>
      </c>
      <c r="L145" s="95">
        <v>831.10381000000007</v>
      </c>
      <c r="M145" s="95">
        <v>66.356380000000001</v>
      </c>
      <c r="N145" s="95">
        <v>768.51235999999994</v>
      </c>
      <c r="O145" s="95">
        <v>317.45471000000003</v>
      </c>
      <c r="P145" s="95">
        <v>463.99353000000002</v>
      </c>
      <c r="Q145" s="95">
        <v>25</v>
      </c>
      <c r="R145" s="95">
        <v>259.66210999999998</v>
      </c>
      <c r="S145" s="95">
        <v>482.02438000000001</v>
      </c>
      <c r="T145" s="95">
        <v>399.27596999999997</v>
      </c>
      <c r="U145" s="95">
        <v>409.96197999999998</v>
      </c>
      <c r="V145" s="95">
        <v>537.1868199999999</v>
      </c>
      <c r="W145" s="95">
        <v>228.47959</v>
      </c>
      <c r="X145" s="95">
        <v>830.55168999999989</v>
      </c>
      <c r="Y145" s="95">
        <v>276.78715</v>
      </c>
      <c r="Z145" s="95">
        <v>143.56294</v>
      </c>
      <c r="AA145" s="95">
        <v>190.20273</v>
      </c>
      <c r="AB145" s="95">
        <v>1918.5409500000001</v>
      </c>
      <c r="AC145" s="95">
        <v>680.26708999999994</v>
      </c>
      <c r="AD145" s="95">
        <v>254.86305999999999</v>
      </c>
      <c r="AE145" s="95">
        <v>358.94743</v>
      </c>
      <c r="AF145" s="95">
        <v>142.55534</v>
      </c>
      <c r="AG145" s="95">
        <v>212.55592999999999</v>
      </c>
      <c r="AH145" s="95">
        <v>112.0162</v>
      </c>
      <c r="AI145" s="95">
        <v>22.390240000000002</v>
      </c>
      <c r="AJ145" s="95">
        <v>47.270519999999998</v>
      </c>
      <c r="AK145" s="95">
        <v>0</v>
      </c>
      <c r="AL145" s="95">
        <v>271.49134000000004</v>
      </c>
      <c r="AM145" s="95">
        <v>14595.73948</v>
      </c>
      <c r="AN145" s="160">
        <v>3.0660965142454608E-3</v>
      </c>
    </row>
    <row r="146" spans="1:40">
      <c r="A146" s="100" t="s">
        <v>739</v>
      </c>
      <c r="B146" s="95">
        <v>219.97708</v>
      </c>
      <c r="C146" s="95">
        <v>188.64588000000001</v>
      </c>
      <c r="D146" s="95">
        <v>54.489830000000005</v>
      </c>
      <c r="E146" s="95">
        <v>3.43</v>
      </c>
      <c r="F146" s="95">
        <v>63.621499999999997</v>
      </c>
      <c r="G146" s="95">
        <v>133.90813</v>
      </c>
      <c r="H146" s="95">
        <v>107.66511</v>
      </c>
      <c r="I146" s="95">
        <v>160.02073999999999</v>
      </c>
      <c r="J146" s="95">
        <v>215.58542</v>
      </c>
      <c r="K146" s="95">
        <v>59.681959999999997</v>
      </c>
      <c r="L146" s="95">
        <v>583.10266000000001</v>
      </c>
      <c r="M146" s="95">
        <v>21.72578</v>
      </c>
      <c r="N146" s="95">
        <v>188.29160999999999</v>
      </c>
      <c r="O146" s="95">
        <v>86.770139999999998</v>
      </c>
      <c r="P146" s="95">
        <v>310.77375999999998</v>
      </c>
      <c r="Q146" s="95">
        <v>0</v>
      </c>
      <c r="R146" s="95">
        <v>56.49624</v>
      </c>
      <c r="S146" s="95">
        <v>95.501729999999995</v>
      </c>
      <c r="T146" s="95">
        <v>269.92622999999998</v>
      </c>
      <c r="U146" s="95">
        <v>190.01891000000001</v>
      </c>
      <c r="V146" s="95">
        <v>0</v>
      </c>
      <c r="W146" s="95">
        <v>3.43</v>
      </c>
      <c r="X146" s="95">
        <v>134.61840000000001</v>
      </c>
      <c r="Y146" s="95">
        <v>23.13</v>
      </c>
      <c r="Z146" s="95">
        <v>94.287759999999992</v>
      </c>
      <c r="AA146" s="95">
        <v>33.504349999999995</v>
      </c>
      <c r="AB146" s="95">
        <v>645.30730000000005</v>
      </c>
      <c r="AC146" s="95">
        <v>200.35676000000001</v>
      </c>
      <c r="AD146" s="95">
        <v>71.956699999999998</v>
      </c>
      <c r="AE146" s="95">
        <v>74.312339999999992</v>
      </c>
      <c r="AF146" s="95">
        <v>70.415660000000003</v>
      </c>
      <c r="AG146" s="95">
        <v>33.029139999999998</v>
      </c>
      <c r="AH146" s="95">
        <v>11.229950000000001</v>
      </c>
      <c r="AI146" s="95">
        <v>1.05843</v>
      </c>
      <c r="AJ146" s="95">
        <v>9.232190000000001</v>
      </c>
      <c r="AK146" s="95">
        <v>4.4659899999999997</v>
      </c>
      <c r="AL146" s="95">
        <v>77.768839999999997</v>
      </c>
      <c r="AM146" s="95">
        <v>4497.7365199999995</v>
      </c>
      <c r="AN146" s="160">
        <v>9.4483011873862984E-4</v>
      </c>
    </row>
    <row r="147" spans="1:40">
      <c r="A147" s="72" t="s">
        <v>160</v>
      </c>
      <c r="B147" s="57">
        <v>690614.15032999997</v>
      </c>
      <c r="C147" s="57">
        <v>599718.27571999992</v>
      </c>
      <c r="D147" s="57">
        <v>271918.19468999997</v>
      </c>
      <c r="E147" s="57">
        <v>51960.266630000006</v>
      </c>
      <c r="F147" s="57">
        <v>164303.09494000001</v>
      </c>
      <c r="G147" s="57">
        <v>163093.96468999999</v>
      </c>
      <c r="H147" s="57">
        <v>132168.82833000002</v>
      </c>
      <c r="I147" s="57">
        <v>125367.82049000001</v>
      </c>
      <c r="J147" s="57">
        <v>121359.16086999999</v>
      </c>
      <c r="K147" s="57">
        <v>72249.945479999995</v>
      </c>
      <c r="L147" s="57">
        <v>46199.687449999998</v>
      </c>
      <c r="M147" s="57">
        <v>45738.801610000002</v>
      </c>
      <c r="N147" s="57">
        <v>145407.27148</v>
      </c>
      <c r="O147" s="57">
        <v>88395.449399999998</v>
      </c>
      <c r="P147" s="57">
        <v>50789.488810000003</v>
      </c>
      <c r="Q147" s="57">
        <v>34039.026000000005</v>
      </c>
      <c r="R147" s="57">
        <v>62558.00675</v>
      </c>
      <c r="S147" s="57">
        <v>123673.46732999998</v>
      </c>
      <c r="T147" s="57">
        <v>44424.726430000002</v>
      </c>
      <c r="U147" s="57">
        <v>176218.29440000001</v>
      </c>
      <c r="V147" s="57">
        <v>137577.65686000002</v>
      </c>
      <c r="W147" s="57">
        <v>73163.282749999998</v>
      </c>
      <c r="X147" s="57">
        <v>231496.68955999997</v>
      </c>
      <c r="Y147" s="57">
        <v>69104.791690000013</v>
      </c>
      <c r="Z147" s="57">
        <v>198354.33969000002</v>
      </c>
      <c r="AA147" s="57">
        <v>77684.305460000003</v>
      </c>
      <c r="AB147" s="57">
        <v>201771.45905999996</v>
      </c>
      <c r="AC147" s="57">
        <v>140627.89573000002</v>
      </c>
      <c r="AD147" s="57">
        <v>47229.759850000009</v>
      </c>
      <c r="AE147" s="57">
        <v>155639.88366999998</v>
      </c>
      <c r="AF147" s="57">
        <v>10722.233520000002</v>
      </c>
      <c r="AG147" s="57">
        <v>34226.494659999997</v>
      </c>
      <c r="AH147" s="57">
        <v>37840.890149999999</v>
      </c>
      <c r="AI147" s="57">
        <v>10342.3117</v>
      </c>
      <c r="AJ147" s="57">
        <v>34425.030290000002</v>
      </c>
      <c r="AK147" s="57">
        <v>3651.6568499999998</v>
      </c>
      <c r="AL147" s="57">
        <v>86308.705530000007</v>
      </c>
      <c r="AM147" s="57">
        <v>4760365.3088499997</v>
      </c>
      <c r="AN147" s="161">
        <v>1</v>
      </c>
    </row>
    <row r="148" spans="1:40">
      <c r="A148" s="54" t="s">
        <v>740</v>
      </c>
      <c r="B148" s="160">
        <v>0.14507587244325107</v>
      </c>
      <c r="C148" s="160">
        <v>0.12598156586954851</v>
      </c>
      <c r="D148" s="160">
        <v>5.7121287348363074E-2</v>
      </c>
      <c r="E148" s="160">
        <v>1.0915184709333257E-2</v>
      </c>
      <c r="F148" s="160">
        <v>3.4514808062008177E-2</v>
      </c>
      <c r="G148" s="160">
        <v>3.426080859525462E-2</v>
      </c>
      <c r="H148" s="160">
        <v>2.77644297769091E-2</v>
      </c>
      <c r="I148" s="160">
        <v>2.6335756261589544E-2</v>
      </c>
      <c r="J148" s="160">
        <v>2.5493665505960449E-2</v>
      </c>
      <c r="K148" s="160">
        <v>1.5177395177147446E-2</v>
      </c>
      <c r="L148" s="160">
        <v>9.7050718700327707E-3</v>
      </c>
      <c r="M148" s="160">
        <v>9.6082545440298352E-3</v>
      </c>
      <c r="N148" s="160">
        <v>3.0545401885370686E-2</v>
      </c>
      <c r="O148" s="160">
        <v>1.8569047471139227E-2</v>
      </c>
      <c r="P148" s="160">
        <v>1.0669241857463589E-2</v>
      </c>
      <c r="Q148" s="160">
        <v>7.1505071127037287E-3</v>
      </c>
      <c r="R148" s="160">
        <v>1.3141429846507442E-2</v>
      </c>
      <c r="S148" s="160">
        <v>2.5979827031357976E-2</v>
      </c>
      <c r="T148" s="160">
        <v>9.3322095149735561E-3</v>
      </c>
      <c r="U148" s="160">
        <v>3.7017809131663158E-2</v>
      </c>
      <c r="V148" s="160">
        <v>2.890065109167762E-2</v>
      </c>
      <c r="W148" s="160">
        <v>1.5369258030257063E-2</v>
      </c>
      <c r="X148" s="160">
        <v>4.8630026172492319E-2</v>
      </c>
      <c r="Y148" s="160">
        <v>1.4516699288083464E-2</v>
      </c>
      <c r="Z148" s="160">
        <v>4.1667881942009634E-2</v>
      </c>
      <c r="AA148" s="160">
        <v>1.6318979830303577E-2</v>
      </c>
      <c r="AB148" s="160">
        <v>4.2385709072555094E-2</v>
      </c>
      <c r="AC148" s="160">
        <v>2.9541408401695259E-2</v>
      </c>
      <c r="AD148" s="160">
        <v>9.9214570281392304E-3</v>
      </c>
      <c r="AE148" s="160">
        <v>3.2694945360737276E-2</v>
      </c>
      <c r="AF148" s="160">
        <v>2.2523972057493752E-3</v>
      </c>
      <c r="AG148" s="160">
        <v>7.1898882626443578E-3</v>
      </c>
      <c r="AH148" s="160">
        <v>7.949156775773061E-3</v>
      </c>
      <c r="AI148" s="160">
        <v>2.1725878223615735E-3</v>
      </c>
      <c r="AJ148" s="160">
        <v>7.2315942278632266E-3</v>
      </c>
      <c r="AK148" s="160">
        <v>7.6709592921602072E-4</v>
      </c>
      <c r="AL148" s="160">
        <v>1.8130689543834674E-2</v>
      </c>
      <c r="AM148" s="160">
        <v>1</v>
      </c>
      <c r="AN148" s="160"/>
    </row>
    <row r="149" spans="1:40" ht="30" customHeight="1">
      <c r="A149" s="435" t="s">
        <v>1007</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1316</v>
      </c>
      <c r="AH149" s="73" t="s">
        <v>1331</v>
      </c>
      <c r="AI149" s="73" t="s">
        <v>1332</v>
      </c>
      <c r="AJ149" s="73" t="s">
        <v>1348</v>
      </c>
      <c r="AK149" s="73" t="s">
        <v>1349</v>
      </c>
      <c r="AL149" s="73" t="s">
        <v>1480</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3</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5</v>
      </c>
      <c r="AN151" s="160">
        <v>9.8407762404298447E-5</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4</v>
      </c>
      <c r="AA152" s="95">
        <v>3</v>
      </c>
      <c r="AB152" s="95">
        <v>0</v>
      </c>
      <c r="AC152" s="95">
        <v>0</v>
      </c>
      <c r="AD152" s="95">
        <v>1</v>
      </c>
      <c r="AE152" s="95">
        <v>0</v>
      </c>
      <c r="AF152" s="95">
        <v>0</v>
      </c>
      <c r="AG152" s="95">
        <v>0</v>
      </c>
      <c r="AH152" s="95">
        <v>0</v>
      </c>
      <c r="AI152" s="95">
        <v>0</v>
      </c>
      <c r="AJ152" s="95">
        <v>0</v>
      </c>
      <c r="AK152" s="95">
        <v>0</v>
      </c>
      <c r="AL152" s="95">
        <v>0</v>
      </c>
      <c r="AM152" s="95">
        <v>46</v>
      </c>
      <c r="AN152" s="160">
        <v>9.0535141411954572E-4</v>
      </c>
    </row>
    <row r="153" spans="1:40">
      <c r="A153" s="100" t="s">
        <v>729</v>
      </c>
      <c r="B153" s="95">
        <v>52</v>
      </c>
      <c r="C153" s="95">
        <v>40</v>
      </c>
      <c r="D153" s="95">
        <v>19</v>
      </c>
      <c r="E153" s="95">
        <v>4</v>
      </c>
      <c r="F153" s="95">
        <v>18</v>
      </c>
      <c r="G153" s="95">
        <v>5</v>
      </c>
      <c r="H153" s="95">
        <v>7</v>
      </c>
      <c r="I153" s="95">
        <v>4</v>
      </c>
      <c r="J153" s="95">
        <v>9</v>
      </c>
      <c r="K153" s="95">
        <v>1</v>
      </c>
      <c r="L153" s="95">
        <v>1</v>
      </c>
      <c r="M153" s="95">
        <v>1</v>
      </c>
      <c r="N153" s="95">
        <v>2</v>
      </c>
      <c r="O153" s="95">
        <v>4</v>
      </c>
      <c r="P153" s="95">
        <v>1</v>
      </c>
      <c r="Q153" s="95">
        <v>2</v>
      </c>
      <c r="R153" s="95">
        <v>0</v>
      </c>
      <c r="S153" s="95">
        <v>2</v>
      </c>
      <c r="T153" s="95">
        <v>0</v>
      </c>
      <c r="U153" s="95">
        <v>3</v>
      </c>
      <c r="V153" s="95">
        <v>0</v>
      </c>
      <c r="W153" s="95">
        <v>3</v>
      </c>
      <c r="X153" s="95">
        <v>12</v>
      </c>
      <c r="Y153" s="95">
        <v>1</v>
      </c>
      <c r="Z153" s="95">
        <v>23</v>
      </c>
      <c r="AA153" s="95">
        <v>5</v>
      </c>
      <c r="AB153" s="95">
        <v>5</v>
      </c>
      <c r="AC153" s="95">
        <v>2</v>
      </c>
      <c r="AD153" s="95">
        <v>0</v>
      </c>
      <c r="AE153" s="95">
        <v>2</v>
      </c>
      <c r="AF153" s="95">
        <v>0</v>
      </c>
      <c r="AG153" s="95">
        <v>0</v>
      </c>
      <c r="AH153" s="95">
        <v>0</v>
      </c>
      <c r="AI153" s="95">
        <v>0</v>
      </c>
      <c r="AJ153" s="95">
        <v>4</v>
      </c>
      <c r="AK153" s="95">
        <v>0</v>
      </c>
      <c r="AL153" s="95">
        <v>0</v>
      </c>
      <c r="AM153" s="95">
        <v>232</v>
      </c>
      <c r="AN153" s="160">
        <v>4.566120175559448E-3</v>
      </c>
    </row>
    <row r="154" spans="1:40">
      <c r="A154" s="100" t="s">
        <v>730</v>
      </c>
      <c r="B154" s="95">
        <v>113</v>
      </c>
      <c r="C154" s="95">
        <v>93</v>
      </c>
      <c r="D154" s="95">
        <v>47</v>
      </c>
      <c r="E154" s="95">
        <v>9</v>
      </c>
      <c r="F154" s="95">
        <v>34</v>
      </c>
      <c r="G154" s="95">
        <v>11</v>
      </c>
      <c r="H154" s="95">
        <v>22</v>
      </c>
      <c r="I154" s="95">
        <v>10</v>
      </c>
      <c r="J154" s="95">
        <v>20</v>
      </c>
      <c r="K154" s="95">
        <v>1</v>
      </c>
      <c r="L154" s="95">
        <v>0</v>
      </c>
      <c r="M154" s="95">
        <v>6</v>
      </c>
      <c r="N154" s="95">
        <v>10</v>
      </c>
      <c r="O154" s="95">
        <v>16</v>
      </c>
      <c r="P154" s="95">
        <v>1</v>
      </c>
      <c r="Q154" s="95">
        <v>7</v>
      </c>
      <c r="R154" s="95">
        <v>6</v>
      </c>
      <c r="S154" s="95">
        <v>4</v>
      </c>
      <c r="T154" s="95">
        <v>1</v>
      </c>
      <c r="U154" s="95">
        <v>10</v>
      </c>
      <c r="V154" s="95">
        <v>4</v>
      </c>
      <c r="W154" s="95">
        <v>11</v>
      </c>
      <c r="X154" s="95">
        <v>33</v>
      </c>
      <c r="Y154" s="95">
        <v>2</v>
      </c>
      <c r="Z154" s="95">
        <v>26</v>
      </c>
      <c r="AA154" s="95">
        <v>14</v>
      </c>
      <c r="AB154" s="95">
        <v>16</v>
      </c>
      <c r="AC154" s="95">
        <v>15</v>
      </c>
      <c r="AD154" s="95">
        <v>6</v>
      </c>
      <c r="AE154" s="95">
        <v>2</v>
      </c>
      <c r="AF154" s="95">
        <v>0</v>
      </c>
      <c r="AG154" s="95">
        <v>1</v>
      </c>
      <c r="AH154" s="95">
        <v>4</v>
      </c>
      <c r="AI154" s="95">
        <v>1</v>
      </c>
      <c r="AJ154" s="95">
        <v>6</v>
      </c>
      <c r="AK154" s="95">
        <v>0</v>
      </c>
      <c r="AL154" s="95">
        <v>4</v>
      </c>
      <c r="AM154" s="95">
        <v>566</v>
      </c>
      <c r="AN154" s="160">
        <v>1.1139758704166584E-2</v>
      </c>
    </row>
    <row r="155" spans="1:40">
      <c r="A155" s="100" t="s">
        <v>731</v>
      </c>
      <c r="B155" s="95">
        <v>211</v>
      </c>
      <c r="C155" s="95">
        <v>228</v>
      </c>
      <c r="D155" s="95">
        <v>97</v>
      </c>
      <c r="E155" s="95">
        <v>32</v>
      </c>
      <c r="F155" s="95">
        <v>76</v>
      </c>
      <c r="G155" s="95">
        <v>40</v>
      </c>
      <c r="H155" s="95">
        <v>40</v>
      </c>
      <c r="I155" s="95">
        <v>38</v>
      </c>
      <c r="J155" s="95">
        <v>32</v>
      </c>
      <c r="K155" s="95">
        <v>7</v>
      </c>
      <c r="L155" s="95">
        <v>8</v>
      </c>
      <c r="M155" s="95">
        <v>13</v>
      </c>
      <c r="N155" s="95">
        <v>40</v>
      </c>
      <c r="O155" s="95">
        <v>23</v>
      </c>
      <c r="P155" s="95">
        <v>6</v>
      </c>
      <c r="Q155" s="95">
        <v>24</v>
      </c>
      <c r="R155" s="95">
        <v>16</v>
      </c>
      <c r="S155" s="95">
        <v>30</v>
      </c>
      <c r="T155" s="95">
        <v>10</v>
      </c>
      <c r="U155" s="95">
        <v>48</v>
      </c>
      <c r="V155" s="95">
        <v>24</v>
      </c>
      <c r="W155" s="95">
        <v>14</v>
      </c>
      <c r="X155" s="95">
        <v>76</v>
      </c>
      <c r="Y155" s="95">
        <v>14</v>
      </c>
      <c r="Z155" s="95">
        <v>55</v>
      </c>
      <c r="AA155" s="95">
        <v>18</v>
      </c>
      <c r="AB155" s="95">
        <v>41</v>
      </c>
      <c r="AC155" s="95">
        <v>39</v>
      </c>
      <c r="AD155" s="95">
        <v>12</v>
      </c>
      <c r="AE155" s="95">
        <v>16</v>
      </c>
      <c r="AF155" s="95">
        <v>3</v>
      </c>
      <c r="AG155" s="95">
        <v>12</v>
      </c>
      <c r="AH155" s="95">
        <v>14</v>
      </c>
      <c r="AI155" s="95">
        <v>0</v>
      </c>
      <c r="AJ155" s="95">
        <v>8</v>
      </c>
      <c r="AK155" s="95">
        <v>2</v>
      </c>
      <c r="AL155" s="95">
        <v>25</v>
      </c>
      <c r="AM155" s="95">
        <v>1392</v>
      </c>
      <c r="AN155" s="160">
        <v>2.7396721053356689E-2</v>
      </c>
    </row>
    <row r="156" spans="1:40">
      <c r="A156" s="100" t="s">
        <v>732</v>
      </c>
      <c r="B156" s="95">
        <v>324</v>
      </c>
      <c r="C156" s="95">
        <v>271</v>
      </c>
      <c r="D156" s="95">
        <v>155</v>
      </c>
      <c r="E156" s="95">
        <v>17</v>
      </c>
      <c r="F156" s="95">
        <v>57</v>
      </c>
      <c r="G156" s="95">
        <v>66</v>
      </c>
      <c r="H156" s="95">
        <v>35</v>
      </c>
      <c r="I156" s="95">
        <v>43</v>
      </c>
      <c r="J156" s="95">
        <v>47</v>
      </c>
      <c r="K156" s="95">
        <v>38</v>
      </c>
      <c r="L156" s="95">
        <v>10</v>
      </c>
      <c r="M156" s="95">
        <v>17</v>
      </c>
      <c r="N156" s="95">
        <v>71</v>
      </c>
      <c r="O156" s="95">
        <v>42</v>
      </c>
      <c r="P156" s="95">
        <v>16</v>
      </c>
      <c r="Q156" s="95">
        <v>21</v>
      </c>
      <c r="R156" s="95">
        <v>25</v>
      </c>
      <c r="S156" s="95">
        <v>80</v>
      </c>
      <c r="T156" s="95">
        <v>28</v>
      </c>
      <c r="U156" s="95">
        <v>94</v>
      </c>
      <c r="V156" s="95">
        <v>39</v>
      </c>
      <c r="W156" s="95">
        <v>44</v>
      </c>
      <c r="X156" s="95">
        <v>116</v>
      </c>
      <c r="Y156" s="95">
        <v>27</v>
      </c>
      <c r="Z156" s="95">
        <v>73</v>
      </c>
      <c r="AA156" s="95">
        <v>26</v>
      </c>
      <c r="AB156" s="95">
        <v>78</v>
      </c>
      <c r="AC156" s="95">
        <v>88</v>
      </c>
      <c r="AD156" s="95">
        <v>26</v>
      </c>
      <c r="AE156" s="95">
        <v>24</v>
      </c>
      <c r="AF156" s="95">
        <v>4</v>
      </c>
      <c r="AG156" s="95">
        <v>14</v>
      </c>
      <c r="AH156" s="95">
        <v>24</v>
      </c>
      <c r="AI156" s="95">
        <v>5</v>
      </c>
      <c r="AJ156" s="95">
        <v>14</v>
      </c>
      <c r="AK156" s="95">
        <v>5</v>
      </c>
      <c r="AL156" s="95">
        <v>58</v>
      </c>
      <c r="AM156" s="95">
        <v>2122</v>
      </c>
      <c r="AN156" s="160">
        <v>4.176425436438426E-2</v>
      </c>
    </row>
    <row r="157" spans="1:40">
      <c r="A157" s="100" t="s">
        <v>733</v>
      </c>
      <c r="B157" s="95">
        <v>272</v>
      </c>
      <c r="C157" s="95">
        <v>328</v>
      </c>
      <c r="D157" s="95">
        <v>189</v>
      </c>
      <c r="E157" s="95">
        <v>27</v>
      </c>
      <c r="F157" s="95">
        <v>68</v>
      </c>
      <c r="G157" s="95">
        <v>133</v>
      </c>
      <c r="H157" s="95">
        <v>80</v>
      </c>
      <c r="I157" s="95">
        <v>93</v>
      </c>
      <c r="J157" s="95">
        <v>81</v>
      </c>
      <c r="K157" s="95">
        <v>62</v>
      </c>
      <c r="L157" s="95">
        <v>40</v>
      </c>
      <c r="M157" s="95">
        <v>53</v>
      </c>
      <c r="N157" s="95">
        <v>136</v>
      </c>
      <c r="O157" s="95">
        <v>65</v>
      </c>
      <c r="P157" s="95">
        <v>60</v>
      </c>
      <c r="Q157" s="95">
        <v>22</v>
      </c>
      <c r="R157" s="95">
        <v>61</v>
      </c>
      <c r="S157" s="95">
        <v>119</v>
      </c>
      <c r="T157" s="95">
        <v>33</v>
      </c>
      <c r="U157" s="95">
        <v>160</v>
      </c>
      <c r="V157" s="95">
        <v>109</v>
      </c>
      <c r="W157" s="95">
        <v>45</v>
      </c>
      <c r="X157" s="95">
        <v>153</v>
      </c>
      <c r="Y157" s="95">
        <v>64</v>
      </c>
      <c r="Z157" s="95">
        <v>106</v>
      </c>
      <c r="AA157" s="95">
        <v>30</v>
      </c>
      <c r="AB157" s="95">
        <v>184</v>
      </c>
      <c r="AC157" s="95">
        <v>137</v>
      </c>
      <c r="AD157" s="95">
        <v>32</v>
      </c>
      <c r="AE157" s="95">
        <v>111</v>
      </c>
      <c r="AF157" s="95">
        <v>9</v>
      </c>
      <c r="AG157" s="95">
        <v>22</v>
      </c>
      <c r="AH157" s="95">
        <v>37</v>
      </c>
      <c r="AI157" s="95">
        <v>19</v>
      </c>
      <c r="AJ157" s="95">
        <v>26</v>
      </c>
      <c r="AK157" s="95">
        <v>4</v>
      </c>
      <c r="AL157" s="95">
        <v>70</v>
      </c>
      <c r="AM157" s="95">
        <v>3240</v>
      </c>
      <c r="AN157" s="160">
        <v>6.3768230037985402E-2</v>
      </c>
    </row>
    <row r="158" spans="1:40">
      <c r="A158" s="100" t="s">
        <v>734</v>
      </c>
      <c r="B158" s="95">
        <v>196</v>
      </c>
      <c r="C158" s="95">
        <v>228</v>
      </c>
      <c r="D158" s="95">
        <v>123</v>
      </c>
      <c r="E158" s="95">
        <v>19</v>
      </c>
      <c r="F158" s="95">
        <v>56</v>
      </c>
      <c r="G158" s="95">
        <v>102</v>
      </c>
      <c r="H158" s="95">
        <v>60</v>
      </c>
      <c r="I158" s="95">
        <v>83</v>
      </c>
      <c r="J158" s="95">
        <v>56</v>
      </c>
      <c r="K158" s="95">
        <v>63</v>
      </c>
      <c r="L158" s="95">
        <v>19</v>
      </c>
      <c r="M158" s="95">
        <v>25</v>
      </c>
      <c r="N158" s="95">
        <v>91</v>
      </c>
      <c r="O158" s="95">
        <v>36</v>
      </c>
      <c r="P158" s="95">
        <v>20</v>
      </c>
      <c r="Q158" s="95">
        <v>5</v>
      </c>
      <c r="R158" s="95">
        <v>39</v>
      </c>
      <c r="S158" s="95">
        <v>86</v>
      </c>
      <c r="T158" s="95">
        <v>27</v>
      </c>
      <c r="U158" s="95">
        <v>104</v>
      </c>
      <c r="V158" s="95">
        <v>72</v>
      </c>
      <c r="W158" s="95">
        <v>37</v>
      </c>
      <c r="X158" s="95">
        <v>123</v>
      </c>
      <c r="Y158" s="95">
        <v>49</v>
      </c>
      <c r="Z158" s="95">
        <v>79</v>
      </c>
      <c r="AA158" s="95">
        <v>24</v>
      </c>
      <c r="AB158" s="95">
        <v>105</v>
      </c>
      <c r="AC158" s="95">
        <v>80</v>
      </c>
      <c r="AD158" s="95">
        <v>15</v>
      </c>
      <c r="AE158" s="95">
        <v>153</v>
      </c>
      <c r="AF158" s="95">
        <v>10</v>
      </c>
      <c r="AG158" s="95">
        <v>21</v>
      </c>
      <c r="AH158" s="95">
        <v>18</v>
      </c>
      <c r="AI158" s="95">
        <v>2</v>
      </c>
      <c r="AJ158" s="95">
        <v>14</v>
      </c>
      <c r="AK158" s="95">
        <v>1</v>
      </c>
      <c r="AL158" s="95">
        <v>59</v>
      </c>
      <c r="AM158" s="95">
        <v>2300</v>
      </c>
      <c r="AN158" s="160">
        <v>4.5267570705977291E-2</v>
      </c>
    </row>
    <row r="159" spans="1:40">
      <c r="A159" s="100" t="s">
        <v>735</v>
      </c>
      <c r="B159" s="95">
        <v>387</v>
      </c>
      <c r="C159" s="95">
        <v>408</v>
      </c>
      <c r="D159" s="95">
        <v>224</v>
      </c>
      <c r="E159" s="95">
        <v>33</v>
      </c>
      <c r="F159" s="95">
        <v>126</v>
      </c>
      <c r="G159" s="95">
        <v>314</v>
      </c>
      <c r="H159" s="95">
        <v>203</v>
      </c>
      <c r="I159" s="95">
        <v>226</v>
      </c>
      <c r="J159" s="95">
        <v>178</v>
      </c>
      <c r="K159" s="95">
        <v>189</v>
      </c>
      <c r="L159" s="95">
        <v>91</v>
      </c>
      <c r="M159" s="95">
        <v>95</v>
      </c>
      <c r="N159" s="95">
        <v>261</v>
      </c>
      <c r="O159" s="95">
        <v>130</v>
      </c>
      <c r="P159" s="95">
        <v>134</v>
      </c>
      <c r="Q159" s="95">
        <v>8</v>
      </c>
      <c r="R159" s="95">
        <v>138</v>
      </c>
      <c r="S159" s="95">
        <v>254</v>
      </c>
      <c r="T159" s="95">
        <v>90</v>
      </c>
      <c r="U159" s="95">
        <v>330</v>
      </c>
      <c r="V159" s="95">
        <v>327</v>
      </c>
      <c r="W159" s="95">
        <v>104</v>
      </c>
      <c r="X159" s="95">
        <v>300</v>
      </c>
      <c r="Y159" s="95">
        <v>153</v>
      </c>
      <c r="Z159" s="95">
        <v>165</v>
      </c>
      <c r="AA159" s="95">
        <v>82</v>
      </c>
      <c r="AB159" s="95">
        <v>498</v>
      </c>
      <c r="AC159" s="95">
        <v>228</v>
      </c>
      <c r="AD159" s="95">
        <v>74</v>
      </c>
      <c r="AE159" s="95">
        <v>591</v>
      </c>
      <c r="AF159" s="95">
        <v>18</v>
      </c>
      <c r="AG159" s="95">
        <v>79</v>
      </c>
      <c r="AH159" s="95">
        <v>64</v>
      </c>
      <c r="AI159" s="95">
        <v>26</v>
      </c>
      <c r="AJ159" s="95">
        <v>52</v>
      </c>
      <c r="AK159" s="95">
        <v>2</v>
      </c>
      <c r="AL159" s="95">
        <v>171</v>
      </c>
      <c r="AM159" s="95">
        <v>6753</v>
      </c>
      <c r="AN159" s="160">
        <v>0.13290952390324548</v>
      </c>
    </row>
    <row r="160" spans="1:40">
      <c r="A160" s="100" t="s">
        <v>736</v>
      </c>
      <c r="B160" s="95">
        <v>636</v>
      </c>
      <c r="C160" s="95">
        <v>618</v>
      </c>
      <c r="D160" s="95">
        <v>324</v>
      </c>
      <c r="E160" s="95">
        <v>71</v>
      </c>
      <c r="F160" s="95">
        <v>208</v>
      </c>
      <c r="G160" s="95">
        <v>451</v>
      </c>
      <c r="H160" s="95">
        <v>318</v>
      </c>
      <c r="I160" s="95">
        <v>427</v>
      </c>
      <c r="J160" s="95">
        <v>307</v>
      </c>
      <c r="K160" s="95">
        <v>283</v>
      </c>
      <c r="L160" s="95">
        <v>193</v>
      </c>
      <c r="M160" s="95">
        <v>103</v>
      </c>
      <c r="N160" s="95">
        <v>431</v>
      </c>
      <c r="O160" s="95">
        <v>215</v>
      </c>
      <c r="P160" s="95">
        <v>206</v>
      </c>
      <c r="Q160" s="95">
        <v>14</v>
      </c>
      <c r="R160" s="95">
        <v>233</v>
      </c>
      <c r="S160" s="95">
        <v>357</v>
      </c>
      <c r="T160" s="95">
        <v>145</v>
      </c>
      <c r="U160" s="95">
        <v>503</v>
      </c>
      <c r="V160" s="95">
        <v>604</v>
      </c>
      <c r="W160" s="95">
        <v>171</v>
      </c>
      <c r="X160" s="95">
        <v>453</v>
      </c>
      <c r="Y160" s="95">
        <v>302</v>
      </c>
      <c r="Z160" s="95">
        <v>274</v>
      </c>
      <c r="AA160" s="95">
        <v>126</v>
      </c>
      <c r="AB160" s="95">
        <v>496</v>
      </c>
      <c r="AC160" s="95">
        <v>351</v>
      </c>
      <c r="AD160" s="95">
        <v>133</v>
      </c>
      <c r="AE160" s="95">
        <v>610</v>
      </c>
      <c r="AF160" s="95">
        <v>40</v>
      </c>
      <c r="AG160" s="95">
        <v>126</v>
      </c>
      <c r="AH160" s="95">
        <v>85</v>
      </c>
      <c r="AI160" s="95">
        <v>20</v>
      </c>
      <c r="AJ160" s="95">
        <v>62</v>
      </c>
      <c r="AK160" s="95">
        <v>6</v>
      </c>
      <c r="AL160" s="95">
        <v>298</v>
      </c>
      <c r="AM160" s="95">
        <v>10200</v>
      </c>
      <c r="AN160" s="160">
        <v>0.20075183530476884</v>
      </c>
    </row>
    <row r="161" spans="1:40">
      <c r="A161" s="100" t="s">
        <v>737</v>
      </c>
      <c r="B161" s="95">
        <v>981</v>
      </c>
      <c r="C161" s="95">
        <v>821</v>
      </c>
      <c r="D161" s="95">
        <v>401</v>
      </c>
      <c r="E161" s="95">
        <v>114</v>
      </c>
      <c r="F161" s="95">
        <v>324</v>
      </c>
      <c r="G161" s="95">
        <v>745</v>
      </c>
      <c r="H161" s="95">
        <v>545</v>
      </c>
      <c r="I161" s="95">
        <v>675</v>
      </c>
      <c r="J161" s="95">
        <v>548</v>
      </c>
      <c r="K161" s="95">
        <v>471</v>
      </c>
      <c r="L161" s="95">
        <v>594</v>
      </c>
      <c r="M161" s="95">
        <v>165</v>
      </c>
      <c r="N161" s="95">
        <v>859</v>
      </c>
      <c r="O161" s="95">
        <v>526</v>
      </c>
      <c r="P161" s="95">
        <v>366</v>
      </c>
      <c r="Q161" s="95">
        <v>43</v>
      </c>
      <c r="R161" s="95">
        <v>296</v>
      </c>
      <c r="S161" s="95">
        <v>604</v>
      </c>
      <c r="T161" s="95">
        <v>381</v>
      </c>
      <c r="U161" s="95">
        <v>1194</v>
      </c>
      <c r="V161" s="95">
        <v>1567</v>
      </c>
      <c r="W161" s="95">
        <v>241</v>
      </c>
      <c r="X161" s="95">
        <v>943</v>
      </c>
      <c r="Y161" s="95">
        <v>488</v>
      </c>
      <c r="Z161" s="95">
        <v>268</v>
      </c>
      <c r="AA161" s="95">
        <v>241</v>
      </c>
      <c r="AB161" s="95">
        <v>1476</v>
      </c>
      <c r="AC161" s="95">
        <v>647</v>
      </c>
      <c r="AD161" s="95">
        <v>224</v>
      </c>
      <c r="AE161" s="95">
        <v>952</v>
      </c>
      <c r="AF161" s="95">
        <v>106</v>
      </c>
      <c r="AG161" s="95">
        <v>283</v>
      </c>
      <c r="AH161" s="95">
        <v>166</v>
      </c>
      <c r="AI161" s="95">
        <v>26</v>
      </c>
      <c r="AJ161" s="95">
        <v>85</v>
      </c>
      <c r="AK161" s="95">
        <v>6</v>
      </c>
      <c r="AL161" s="95">
        <v>382</v>
      </c>
      <c r="AM161" s="95">
        <v>18754</v>
      </c>
      <c r="AN161" s="160">
        <v>0.36910783522604262</v>
      </c>
    </row>
    <row r="162" spans="1:40">
      <c r="A162" s="100" t="s">
        <v>738</v>
      </c>
      <c r="B162" s="95">
        <v>190</v>
      </c>
      <c r="C162" s="95">
        <v>125</v>
      </c>
      <c r="D162" s="95">
        <v>68</v>
      </c>
      <c r="E162" s="95">
        <v>17</v>
      </c>
      <c r="F162" s="95">
        <v>42</v>
      </c>
      <c r="G162" s="95">
        <v>122</v>
      </c>
      <c r="H162" s="95">
        <v>85</v>
      </c>
      <c r="I162" s="95">
        <v>78</v>
      </c>
      <c r="J162" s="95">
        <v>103</v>
      </c>
      <c r="K162" s="95">
        <v>38</v>
      </c>
      <c r="L162" s="95">
        <v>168</v>
      </c>
      <c r="M162" s="95">
        <v>13</v>
      </c>
      <c r="N162" s="95">
        <v>148</v>
      </c>
      <c r="O162" s="95">
        <v>61</v>
      </c>
      <c r="P162" s="95">
        <v>91</v>
      </c>
      <c r="Q162" s="95">
        <v>5</v>
      </c>
      <c r="R162" s="95">
        <v>51</v>
      </c>
      <c r="S162" s="95">
        <v>95</v>
      </c>
      <c r="T162" s="95">
        <v>77</v>
      </c>
      <c r="U162" s="95">
        <v>80</v>
      </c>
      <c r="V162" s="95">
        <v>111</v>
      </c>
      <c r="W162" s="95">
        <v>46</v>
      </c>
      <c r="X162" s="95">
        <v>160</v>
      </c>
      <c r="Y162" s="95">
        <v>51</v>
      </c>
      <c r="Z162" s="95">
        <v>27</v>
      </c>
      <c r="AA162" s="95">
        <v>37</v>
      </c>
      <c r="AB162" s="95">
        <v>382</v>
      </c>
      <c r="AC162" s="95">
        <v>133</v>
      </c>
      <c r="AD162" s="95">
        <v>50</v>
      </c>
      <c r="AE162" s="95">
        <v>70</v>
      </c>
      <c r="AF162" s="95">
        <v>29</v>
      </c>
      <c r="AG162" s="95">
        <v>42</v>
      </c>
      <c r="AH162" s="95">
        <v>22</v>
      </c>
      <c r="AI162" s="95">
        <v>4</v>
      </c>
      <c r="AJ162" s="95">
        <v>9</v>
      </c>
      <c r="AK162" s="95">
        <v>0</v>
      </c>
      <c r="AL162" s="95">
        <v>53</v>
      </c>
      <c r="AM162" s="95">
        <v>2883</v>
      </c>
      <c r="AN162" s="160">
        <v>5.6741915802318486E-2</v>
      </c>
    </row>
    <row r="163" spans="1:40">
      <c r="A163" s="100" t="s">
        <v>739</v>
      </c>
      <c r="B163" s="95">
        <v>95</v>
      </c>
      <c r="C163" s="95">
        <v>101</v>
      </c>
      <c r="D163" s="95">
        <v>22</v>
      </c>
      <c r="E163" s="95">
        <v>1</v>
      </c>
      <c r="F163" s="95">
        <v>38</v>
      </c>
      <c r="G163" s="95">
        <v>70</v>
      </c>
      <c r="H163" s="95">
        <v>41</v>
      </c>
      <c r="I163" s="95">
        <v>82</v>
      </c>
      <c r="J163" s="95">
        <v>122</v>
      </c>
      <c r="K163" s="95">
        <v>30</v>
      </c>
      <c r="L163" s="95">
        <v>333</v>
      </c>
      <c r="M163" s="95">
        <v>10</v>
      </c>
      <c r="N163" s="95">
        <v>101</v>
      </c>
      <c r="O163" s="95">
        <v>41</v>
      </c>
      <c r="P163" s="95">
        <v>220</v>
      </c>
      <c r="Q163" s="95">
        <v>0</v>
      </c>
      <c r="R163" s="95">
        <v>28</v>
      </c>
      <c r="S163" s="95">
        <v>43</v>
      </c>
      <c r="T163" s="95">
        <v>199</v>
      </c>
      <c r="U163" s="95">
        <v>100</v>
      </c>
      <c r="V163" s="95">
        <v>0</v>
      </c>
      <c r="W163" s="95">
        <v>1</v>
      </c>
      <c r="X163" s="95">
        <v>48</v>
      </c>
      <c r="Y163" s="95">
        <v>10</v>
      </c>
      <c r="Z163" s="95">
        <v>50</v>
      </c>
      <c r="AA163" s="95">
        <v>11</v>
      </c>
      <c r="AB163" s="95">
        <v>271</v>
      </c>
      <c r="AC163" s="95">
        <v>88</v>
      </c>
      <c r="AD163" s="95">
        <v>37</v>
      </c>
      <c r="AE163" s="95">
        <v>28</v>
      </c>
      <c r="AF163" s="95">
        <v>36</v>
      </c>
      <c r="AG163" s="95">
        <v>14</v>
      </c>
      <c r="AH163" s="95">
        <v>7</v>
      </c>
      <c r="AI163" s="95">
        <v>1</v>
      </c>
      <c r="AJ163" s="95">
        <v>4</v>
      </c>
      <c r="AK163" s="95">
        <v>2</v>
      </c>
      <c r="AL163" s="95">
        <v>31</v>
      </c>
      <c r="AM163" s="95">
        <v>2316</v>
      </c>
      <c r="AN163" s="160">
        <v>4.558247554567104E-2</v>
      </c>
    </row>
    <row r="164" spans="1:40">
      <c r="A164" s="72" t="s">
        <v>160</v>
      </c>
      <c r="B164" s="57">
        <v>3476</v>
      </c>
      <c r="C164" s="57">
        <v>3278</v>
      </c>
      <c r="D164" s="57">
        <v>1670</v>
      </c>
      <c r="E164" s="57">
        <v>344</v>
      </c>
      <c r="F164" s="57">
        <v>1047</v>
      </c>
      <c r="G164" s="57">
        <v>2061</v>
      </c>
      <c r="H164" s="57">
        <v>1437</v>
      </c>
      <c r="I164" s="57">
        <v>1759</v>
      </c>
      <c r="J164" s="57">
        <v>1503</v>
      </c>
      <c r="K164" s="57">
        <v>1183</v>
      </c>
      <c r="L164" s="57">
        <v>1457</v>
      </c>
      <c r="M164" s="57">
        <v>501</v>
      </c>
      <c r="N164" s="57">
        <v>2150</v>
      </c>
      <c r="O164" s="57">
        <v>1159</v>
      </c>
      <c r="P164" s="57">
        <v>1121</v>
      </c>
      <c r="Q164" s="57">
        <v>151</v>
      </c>
      <c r="R164" s="57">
        <v>893</v>
      </c>
      <c r="S164" s="57">
        <v>1674</v>
      </c>
      <c r="T164" s="57">
        <v>991</v>
      </c>
      <c r="U164" s="57">
        <v>2626</v>
      </c>
      <c r="V164" s="57">
        <v>2857</v>
      </c>
      <c r="W164" s="57">
        <v>718</v>
      </c>
      <c r="X164" s="57">
        <v>2418</v>
      </c>
      <c r="Y164" s="57">
        <v>1161</v>
      </c>
      <c r="Z164" s="57">
        <v>1151</v>
      </c>
      <c r="AA164" s="57">
        <v>617</v>
      </c>
      <c r="AB164" s="57">
        <v>3552</v>
      </c>
      <c r="AC164" s="57">
        <v>1808</v>
      </c>
      <c r="AD164" s="57">
        <v>610</v>
      </c>
      <c r="AE164" s="57">
        <v>2559</v>
      </c>
      <c r="AF164" s="57">
        <v>255</v>
      </c>
      <c r="AG164" s="57">
        <v>614</v>
      </c>
      <c r="AH164" s="57">
        <v>441</v>
      </c>
      <c r="AI164" s="57">
        <v>104</v>
      </c>
      <c r="AJ164" s="57">
        <v>284</v>
      </c>
      <c r="AK164" s="57">
        <v>28</v>
      </c>
      <c r="AL164" s="57">
        <v>1151</v>
      </c>
      <c r="AM164" s="57">
        <v>50809</v>
      </c>
      <c r="AN164" s="161">
        <v>1</v>
      </c>
    </row>
    <row r="165" spans="1:40">
      <c r="A165" s="54" t="s">
        <v>740</v>
      </c>
      <c r="B165" s="160">
        <v>6.8413076423468278E-2</v>
      </c>
      <c r="C165" s="160">
        <v>6.4516129032258063E-2</v>
      </c>
      <c r="D165" s="160">
        <v>3.2868192643035685E-2</v>
      </c>
      <c r="E165" s="160">
        <v>6.7704540534157332E-3</v>
      </c>
      <c r="F165" s="160">
        <v>2.0606585447460097E-2</v>
      </c>
      <c r="G165" s="160">
        <v>4.056367966305182E-2</v>
      </c>
      <c r="H165" s="160">
        <v>2.8282390914995376E-2</v>
      </c>
      <c r="I165" s="160">
        <v>3.4619850813832197E-2</v>
      </c>
      <c r="J165" s="160">
        <v>2.9581373378732113E-2</v>
      </c>
      <c r="K165" s="160">
        <v>2.3283276584857012E-2</v>
      </c>
      <c r="L165" s="160">
        <v>2.867602196461257E-2</v>
      </c>
      <c r="M165" s="160">
        <v>9.8604577929107054E-3</v>
      </c>
      <c r="N165" s="160">
        <v>4.2315337833848332E-2</v>
      </c>
      <c r="O165" s="160">
        <v>2.281091932531638E-2</v>
      </c>
      <c r="P165" s="160">
        <v>2.2063020331043712E-2</v>
      </c>
      <c r="Q165" s="160">
        <v>2.9719144246098134E-3</v>
      </c>
      <c r="R165" s="160">
        <v>1.7575626365407705E-2</v>
      </c>
      <c r="S165" s="160">
        <v>3.2946918852959119E-2</v>
      </c>
      <c r="T165" s="160">
        <v>1.9504418508531952E-2</v>
      </c>
      <c r="U165" s="160">
        <v>5.1683756814737546E-2</v>
      </c>
      <c r="V165" s="160">
        <v>5.6230195437816134E-2</v>
      </c>
      <c r="W165" s="160">
        <v>1.4131354681257258E-2</v>
      </c>
      <c r="X165" s="160">
        <v>4.7589993898718728E-2</v>
      </c>
      <c r="Y165" s="160">
        <v>2.2850282430278101E-2</v>
      </c>
      <c r="Z165" s="160">
        <v>2.2653466905469502E-2</v>
      </c>
      <c r="AA165" s="160">
        <v>1.2143517880690428E-2</v>
      </c>
      <c r="AB165" s="160">
        <v>6.9908874412013614E-2</v>
      </c>
      <c r="AC165" s="160">
        <v>3.558424688539432E-2</v>
      </c>
      <c r="AD165" s="160">
        <v>1.2005747013324412E-2</v>
      </c>
      <c r="AE165" s="160">
        <v>5.0365092798519945E-2</v>
      </c>
      <c r="AF165" s="160">
        <v>5.0187958826192211E-3</v>
      </c>
      <c r="AG165" s="160">
        <v>1.2084473223247849E-2</v>
      </c>
      <c r="AH165" s="160">
        <v>8.6795646440591227E-3</v>
      </c>
      <c r="AI165" s="160">
        <v>2.0468814580094077E-3</v>
      </c>
      <c r="AJ165" s="160">
        <v>5.5895609045641522E-3</v>
      </c>
      <c r="AK165" s="160">
        <v>5.5108346946407131E-4</v>
      </c>
      <c r="AL165" s="160">
        <v>2.2653466905469502E-2</v>
      </c>
      <c r="AM165" s="160">
        <v>1</v>
      </c>
      <c r="AN165" s="160"/>
    </row>
    <row r="166" spans="1:40" ht="15.75" thickBot="1">
      <c r="A166" s="532"/>
      <c r="B166" s="533"/>
      <c r="C166" s="533"/>
      <c r="D166" s="534"/>
      <c r="E166" s="534"/>
      <c r="F166" s="534"/>
      <c r="G166" s="534"/>
      <c r="H166" s="534"/>
      <c r="I166" s="533"/>
      <c r="J166" s="533"/>
      <c r="K166" s="533"/>
      <c r="L166" s="533"/>
      <c r="M166" s="533"/>
      <c r="N166" s="533"/>
      <c r="O166" s="533"/>
      <c r="P166" s="533"/>
      <c r="Q166" s="533"/>
      <c r="R166" s="535"/>
      <c r="S166" s="535"/>
      <c r="T166" s="535"/>
      <c r="U166" s="535"/>
      <c r="V166" s="535"/>
      <c r="W166" s="535"/>
      <c r="X166" s="535"/>
      <c r="Y166" s="535"/>
      <c r="Z166" s="535"/>
      <c r="AA166" s="536"/>
      <c r="AB166" s="536"/>
      <c r="AC166" s="536"/>
      <c r="AD166" s="536"/>
      <c r="AE166" s="536"/>
      <c r="AF166" s="536"/>
      <c r="AG166" s="536"/>
      <c r="AH166" s="536"/>
      <c r="AI166" s="536"/>
      <c r="AJ166" s="536"/>
      <c r="AK166" s="536"/>
      <c r="AL166" s="536"/>
      <c r="AM166" s="536"/>
      <c r="AN166" s="536"/>
    </row>
    <row r="167" spans="1:40" ht="15" customHeight="1">
      <c r="A167" s="780" t="s">
        <v>1461</v>
      </c>
      <c r="B167" s="780"/>
      <c r="C167" s="780"/>
      <c r="D167" s="780"/>
      <c r="E167" s="780"/>
      <c r="F167" s="780"/>
      <c r="G167" s="780"/>
      <c r="H167" s="780"/>
      <c r="I167" s="780"/>
      <c r="J167" s="780"/>
      <c r="K167" s="780"/>
      <c r="L167" s="780"/>
      <c r="M167" s="780"/>
      <c r="N167" s="780"/>
      <c r="O167" s="780"/>
      <c r="P167" s="780"/>
      <c r="Q167" s="780"/>
      <c r="R167" s="780"/>
      <c r="S167" s="780"/>
      <c r="T167" s="780"/>
      <c r="U167" s="780"/>
      <c r="V167" s="780"/>
      <c r="W167" s="780"/>
      <c r="X167" s="780"/>
      <c r="Y167" s="780"/>
      <c r="Z167" s="780"/>
      <c r="AA167" s="780"/>
      <c r="AB167" s="780"/>
      <c r="AC167" s="780"/>
      <c r="AD167" s="780"/>
      <c r="AE167" s="780"/>
      <c r="AF167" s="780"/>
      <c r="AG167" s="780"/>
      <c r="AH167" s="780"/>
      <c r="AI167" s="780"/>
      <c r="AJ167" s="780"/>
      <c r="AK167" s="780"/>
      <c r="AL167" s="780"/>
      <c r="AM167" s="780"/>
      <c r="AN167" s="780"/>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3" t="s">
        <v>962</v>
      </c>
      <c r="B169" s="733"/>
      <c r="C169" s="733"/>
      <c r="D169" s="733"/>
      <c r="E169" s="733"/>
      <c r="F169" s="733"/>
      <c r="G169" s="733"/>
      <c r="H169" s="733"/>
      <c r="I169" s="733"/>
      <c r="J169" s="733"/>
      <c r="K169" s="733"/>
      <c r="L169" s="733"/>
      <c r="M169" s="733"/>
      <c r="N169" s="733"/>
      <c r="O169" s="733"/>
      <c r="P169" s="733"/>
      <c r="Q169" s="733"/>
      <c r="R169" s="733"/>
      <c r="S169" s="733"/>
      <c r="T169" s="733"/>
      <c r="U169" s="733"/>
      <c r="V169" s="733"/>
      <c r="W169" s="733"/>
      <c r="X169" s="733"/>
      <c r="Y169" s="733"/>
      <c r="Z169" s="733"/>
      <c r="AA169" s="733"/>
      <c r="AB169" s="733"/>
      <c r="AC169" s="733"/>
      <c r="AD169" s="733"/>
      <c r="AE169" s="733"/>
      <c r="AF169" s="733"/>
      <c r="AG169" s="733"/>
      <c r="AH169" s="733"/>
      <c r="AI169" s="733"/>
      <c r="AJ169" s="733"/>
      <c r="AK169" s="733"/>
      <c r="AL169" s="733"/>
      <c r="AM169" s="733"/>
      <c r="AN169" s="733"/>
    </row>
    <row r="170" spans="1:40" ht="18">
      <c r="A170" s="734" t="s">
        <v>745</v>
      </c>
      <c r="B170" s="734"/>
      <c r="C170" s="734"/>
      <c r="D170" s="734"/>
      <c r="E170" s="734"/>
      <c r="F170" s="734"/>
      <c r="G170" s="734"/>
      <c r="H170" s="734"/>
      <c r="I170" s="734"/>
      <c r="J170" s="734"/>
      <c r="K170" s="734"/>
      <c r="L170" s="734"/>
      <c r="M170" s="734"/>
      <c r="N170" s="734"/>
      <c r="O170" s="734"/>
      <c r="P170" s="734"/>
      <c r="Q170" s="734"/>
      <c r="R170" s="734"/>
      <c r="S170" s="734"/>
      <c r="T170" s="734"/>
      <c r="U170" s="734"/>
      <c r="V170" s="734"/>
      <c r="W170" s="734"/>
      <c r="X170" s="734"/>
      <c r="Y170" s="734"/>
      <c r="Z170" s="734"/>
      <c r="AA170" s="734"/>
      <c r="AB170" s="734"/>
      <c r="AC170" s="734"/>
      <c r="AD170" s="734"/>
      <c r="AE170" s="734"/>
      <c r="AF170" s="734"/>
      <c r="AG170" s="734"/>
      <c r="AH170" s="734"/>
      <c r="AI170" s="734"/>
      <c r="AJ170" s="734"/>
      <c r="AK170" s="734"/>
      <c r="AL170" s="734"/>
      <c r="AM170" s="734"/>
      <c r="AN170" s="734"/>
    </row>
    <row r="171" spans="1:40" ht="18">
      <c r="A171" s="734" t="s">
        <v>1506</v>
      </c>
      <c r="B171" s="734"/>
      <c r="C171" s="734"/>
      <c r="D171" s="734"/>
      <c r="E171" s="734"/>
      <c r="F171" s="734"/>
      <c r="G171" s="734"/>
      <c r="H171" s="734"/>
      <c r="I171" s="734"/>
      <c r="J171" s="734"/>
      <c r="K171" s="734"/>
      <c r="L171" s="734"/>
      <c r="M171" s="734"/>
      <c r="N171" s="734"/>
      <c r="O171" s="734"/>
      <c r="P171" s="734"/>
      <c r="Q171" s="734"/>
      <c r="R171" s="734"/>
      <c r="S171" s="734"/>
      <c r="T171" s="734"/>
      <c r="U171" s="734"/>
      <c r="V171" s="734"/>
      <c r="W171" s="734"/>
      <c r="X171" s="734"/>
      <c r="Y171" s="734"/>
      <c r="Z171" s="734"/>
      <c r="AA171" s="734"/>
      <c r="AB171" s="734"/>
      <c r="AC171" s="734"/>
      <c r="AD171" s="734"/>
      <c r="AE171" s="734"/>
      <c r="AF171" s="734"/>
      <c r="AG171" s="734"/>
      <c r="AH171" s="734"/>
      <c r="AI171" s="734"/>
      <c r="AJ171" s="734"/>
      <c r="AK171" s="734"/>
      <c r="AL171" s="734"/>
      <c r="AM171" s="734"/>
      <c r="AN171" s="734"/>
    </row>
    <row r="172" spans="1:40" ht="30" customHeight="1">
      <c r="A172" s="738" t="s">
        <v>512</v>
      </c>
      <c r="B172" s="738"/>
      <c r="C172" s="738"/>
      <c r="D172" s="738"/>
      <c r="E172" s="738"/>
      <c r="F172" s="738"/>
      <c r="G172" s="738"/>
      <c r="H172" s="738"/>
      <c r="I172" s="738"/>
      <c r="J172" s="738"/>
      <c r="K172" s="738"/>
      <c r="L172" s="738"/>
      <c r="M172" s="738"/>
      <c r="N172" s="738"/>
      <c r="O172" s="738"/>
      <c r="P172" s="738"/>
      <c r="Q172" s="738"/>
      <c r="R172" s="738"/>
      <c r="S172" s="738"/>
      <c r="T172" s="738"/>
      <c r="U172" s="738"/>
      <c r="V172" s="738"/>
      <c r="W172" s="738"/>
      <c r="X172" s="738"/>
      <c r="Y172" s="738"/>
      <c r="Z172" s="738"/>
      <c r="AA172" s="738"/>
      <c r="AB172" s="738"/>
      <c r="AC172" s="738"/>
      <c r="AD172" s="738"/>
      <c r="AE172" s="738"/>
      <c r="AF172" s="738"/>
      <c r="AG172" s="738"/>
      <c r="AH172" s="738"/>
      <c r="AI172" s="738"/>
      <c r="AJ172" s="738"/>
      <c r="AK172" s="738"/>
      <c r="AL172" s="738"/>
      <c r="AM172" s="738"/>
      <c r="AN172" s="738"/>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1316</v>
      </c>
      <c r="AH174" s="73" t="s">
        <v>1331</v>
      </c>
      <c r="AI174" s="73" t="s">
        <v>1332</v>
      </c>
      <c r="AJ174" s="73" t="s">
        <v>1348</v>
      </c>
      <c r="AK174" s="73" t="s">
        <v>1349</v>
      </c>
      <c r="AL174" s="73" t="s">
        <v>1480</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3.5587141839274507E-2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1500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8180</v>
      </c>
      <c r="AN178" s="160">
        <v>3.7638268888421013E-2</v>
      </c>
    </row>
    <row r="179" spans="1:40">
      <c r="A179" s="100" t="s">
        <v>730</v>
      </c>
      <c r="B179" s="95">
        <v>2122.5140999999999</v>
      </c>
      <c r="C179" s="95">
        <v>4849.58</v>
      </c>
      <c r="D179" s="95">
        <v>706.58</v>
      </c>
      <c r="E179" s="95">
        <v>0</v>
      </c>
      <c r="F179" s="95">
        <v>693</v>
      </c>
      <c r="G179" s="95">
        <v>0</v>
      </c>
      <c r="H179" s="95">
        <v>0</v>
      </c>
      <c r="I179" s="95">
        <v>1015.6</v>
      </c>
      <c r="J179" s="95">
        <v>0</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15674.274099999999</v>
      </c>
      <c r="AN179" s="160">
        <v>7.2121337800319457E-2</v>
      </c>
    </row>
    <row r="180" spans="1:40">
      <c r="A180" s="100" t="s">
        <v>731</v>
      </c>
      <c r="B180" s="95">
        <v>8741.2901199999997</v>
      </c>
      <c r="C180" s="95">
        <v>5777.8367600000001</v>
      </c>
      <c r="D180" s="95">
        <v>2068.96</v>
      </c>
      <c r="E180" s="95">
        <v>994.7</v>
      </c>
      <c r="F180" s="95">
        <v>0</v>
      </c>
      <c r="G180" s="95">
        <v>961</v>
      </c>
      <c r="H180" s="95">
        <v>0</v>
      </c>
      <c r="I180" s="95">
        <v>0</v>
      </c>
      <c r="J180" s="95">
        <v>0</v>
      </c>
      <c r="K180" s="95">
        <v>367</v>
      </c>
      <c r="L180" s="95">
        <v>0</v>
      </c>
      <c r="M180" s="95">
        <v>398.5</v>
      </c>
      <c r="N180" s="95">
        <v>1886.2</v>
      </c>
      <c r="O180" s="95">
        <v>1337.4110000000001</v>
      </c>
      <c r="P180" s="95">
        <v>0</v>
      </c>
      <c r="Q180" s="95">
        <v>0</v>
      </c>
      <c r="R180" s="95">
        <v>0</v>
      </c>
      <c r="S180" s="95">
        <v>500</v>
      </c>
      <c r="T180" s="95">
        <v>0</v>
      </c>
      <c r="U180" s="95">
        <v>400</v>
      </c>
      <c r="V180" s="95">
        <v>0</v>
      </c>
      <c r="W180" s="95">
        <v>400</v>
      </c>
      <c r="X180" s="95">
        <v>500</v>
      </c>
      <c r="Y180" s="95">
        <v>0</v>
      </c>
      <c r="Z180" s="95">
        <v>1532.2125900000001</v>
      </c>
      <c r="AA180" s="95">
        <v>0</v>
      </c>
      <c r="AB180" s="95">
        <v>892.35406999999998</v>
      </c>
      <c r="AC180" s="95">
        <v>2552.5</v>
      </c>
      <c r="AD180" s="95">
        <v>0</v>
      </c>
      <c r="AE180" s="95">
        <v>0</v>
      </c>
      <c r="AF180" s="95">
        <v>0</v>
      </c>
      <c r="AG180" s="95">
        <v>0</v>
      </c>
      <c r="AH180" s="95">
        <v>817</v>
      </c>
      <c r="AI180" s="95">
        <v>617.4</v>
      </c>
      <c r="AJ180" s="95">
        <v>0</v>
      </c>
      <c r="AK180" s="95">
        <v>0</v>
      </c>
      <c r="AL180" s="95">
        <v>0</v>
      </c>
      <c r="AM180" s="95">
        <v>30744.364539999999</v>
      </c>
      <c r="AN180" s="160">
        <v>0.14146267229341761</v>
      </c>
    </row>
    <row r="181" spans="1:40">
      <c r="A181" s="100" t="s">
        <v>732</v>
      </c>
      <c r="B181" s="95">
        <v>8984.7255700000005</v>
      </c>
      <c r="C181" s="95">
        <v>5688.7393499999998</v>
      </c>
      <c r="D181" s="95">
        <v>4067.2696000000001</v>
      </c>
      <c r="E181" s="95">
        <v>0</v>
      </c>
      <c r="F181" s="95">
        <v>577.6</v>
      </c>
      <c r="G181" s="95">
        <v>1058.8833300000001</v>
      </c>
      <c r="H181" s="95">
        <v>626.84549000000004</v>
      </c>
      <c r="I181" s="95">
        <v>214.70185999999998</v>
      </c>
      <c r="J181" s="95">
        <v>327.60000000000002</v>
      </c>
      <c r="K181" s="95">
        <v>0</v>
      </c>
      <c r="L181" s="95">
        <v>0</v>
      </c>
      <c r="M181" s="95">
        <v>288</v>
      </c>
      <c r="N181" s="95">
        <v>2224.0583300000003</v>
      </c>
      <c r="O181" s="95">
        <v>528.4</v>
      </c>
      <c r="P181" s="95">
        <v>300</v>
      </c>
      <c r="Q181" s="95">
        <v>0</v>
      </c>
      <c r="R181" s="95">
        <v>1016</v>
      </c>
      <c r="S181" s="95">
        <v>0</v>
      </c>
      <c r="T181" s="95">
        <v>0</v>
      </c>
      <c r="U181" s="95">
        <v>475.10458</v>
      </c>
      <c r="V181" s="95">
        <v>510</v>
      </c>
      <c r="W181" s="95">
        <v>215</v>
      </c>
      <c r="X181" s="95">
        <v>523.11</v>
      </c>
      <c r="Y181" s="95">
        <v>0</v>
      </c>
      <c r="Z181" s="95">
        <v>1588.7988400000002</v>
      </c>
      <c r="AA181" s="95">
        <v>250</v>
      </c>
      <c r="AB181" s="95">
        <v>1018.1</v>
      </c>
      <c r="AC181" s="95">
        <v>862</v>
      </c>
      <c r="AD181" s="95">
        <v>0</v>
      </c>
      <c r="AE181" s="95">
        <v>0</v>
      </c>
      <c r="AF181" s="95">
        <v>0</v>
      </c>
      <c r="AG181" s="95">
        <v>242.94535999999999</v>
      </c>
      <c r="AH181" s="95">
        <v>864.78876000000002</v>
      </c>
      <c r="AI181" s="95">
        <v>250</v>
      </c>
      <c r="AJ181" s="95">
        <v>0</v>
      </c>
      <c r="AK181" s="95">
        <v>0</v>
      </c>
      <c r="AL181" s="95">
        <v>0</v>
      </c>
      <c r="AM181" s="95">
        <v>32702.67107</v>
      </c>
      <c r="AN181" s="160">
        <v>0.15047334072154606</v>
      </c>
    </row>
    <row r="182" spans="1:40">
      <c r="A182" s="100" t="s">
        <v>733</v>
      </c>
      <c r="B182" s="95">
        <v>7198.1968699999998</v>
      </c>
      <c r="C182" s="95">
        <v>3905.03973</v>
      </c>
      <c r="D182" s="95">
        <v>2032.06933</v>
      </c>
      <c r="E182" s="95">
        <v>155.22767000000002</v>
      </c>
      <c r="F182" s="95">
        <v>634.50409999999999</v>
      </c>
      <c r="G182" s="95">
        <v>584.26807999999994</v>
      </c>
      <c r="H182" s="95">
        <v>806.58</v>
      </c>
      <c r="I182" s="95">
        <v>140</v>
      </c>
      <c r="J182" s="95">
        <v>200</v>
      </c>
      <c r="K182" s="95">
        <v>431</v>
      </c>
      <c r="L182" s="95">
        <v>0</v>
      </c>
      <c r="M182" s="95">
        <v>300</v>
      </c>
      <c r="N182" s="95">
        <v>2071.88562</v>
      </c>
      <c r="O182" s="95">
        <v>200</v>
      </c>
      <c r="P182" s="95">
        <v>200</v>
      </c>
      <c r="Q182" s="95">
        <v>170</v>
      </c>
      <c r="R182" s="95">
        <v>334.75524000000001</v>
      </c>
      <c r="S182" s="95">
        <v>300</v>
      </c>
      <c r="T182" s="95">
        <v>470</v>
      </c>
      <c r="U182" s="95">
        <v>500</v>
      </c>
      <c r="V182" s="95">
        <v>200</v>
      </c>
      <c r="W182" s="95">
        <v>314.59102000000001</v>
      </c>
      <c r="X182" s="95">
        <v>1187.1345200000001</v>
      </c>
      <c r="Y182" s="95">
        <v>0</v>
      </c>
      <c r="Z182" s="95">
        <v>806.16</v>
      </c>
      <c r="AA182" s="95">
        <v>160</v>
      </c>
      <c r="AB182" s="95">
        <v>2017.73549</v>
      </c>
      <c r="AC182" s="95">
        <v>601.64666</v>
      </c>
      <c r="AD182" s="95">
        <v>0</v>
      </c>
      <c r="AE182" s="95">
        <v>0</v>
      </c>
      <c r="AF182" s="95">
        <v>0</v>
      </c>
      <c r="AG182" s="95">
        <v>0</v>
      </c>
      <c r="AH182" s="95">
        <v>1060.001</v>
      </c>
      <c r="AI182" s="95">
        <v>0</v>
      </c>
      <c r="AJ182" s="95">
        <v>784</v>
      </c>
      <c r="AK182" s="95">
        <v>0</v>
      </c>
      <c r="AL182" s="95">
        <v>150</v>
      </c>
      <c r="AM182" s="95">
        <v>27914.795329999997</v>
      </c>
      <c r="AN182" s="160">
        <v>0.12844310178432505</v>
      </c>
    </row>
    <row r="183" spans="1:40">
      <c r="A183" s="100" t="s">
        <v>734</v>
      </c>
      <c r="B183" s="95">
        <v>3764.7977099999998</v>
      </c>
      <c r="C183" s="95">
        <v>2957.1727099999998</v>
      </c>
      <c r="D183" s="95">
        <v>488.4</v>
      </c>
      <c r="E183" s="95">
        <v>0</v>
      </c>
      <c r="F183" s="95">
        <v>458.66677000000004</v>
      </c>
      <c r="G183" s="95">
        <v>436.19378</v>
      </c>
      <c r="H183" s="95">
        <v>487.2</v>
      </c>
      <c r="I183" s="95">
        <v>616.03922999999998</v>
      </c>
      <c r="J183" s="95">
        <v>238.46023000000002</v>
      </c>
      <c r="K183" s="95">
        <v>103</v>
      </c>
      <c r="L183" s="95">
        <v>0</v>
      </c>
      <c r="M183" s="95">
        <v>566</v>
      </c>
      <c r="N183" s="95">
        <v>1312.82258</v>
      </c>
      <c r="O183" s="95">
        <v>343.9</v>
      </c>
      <c r="P183" s="95">
        <v>0</v>
      </c>
      <c r="Q183" s="95">
        <v>103.8</v>
      </c>
      <c r="R183" s="95">
        <v>265</v>
      </c>
      <c r="S183" s="95">
        <v>130</v>
      </c>
      <c r="T183" s="95">
        <v>230.42516000000001</v>
      </c>
      <c r="U183" s="95">
        <v>0</v>
      </c>
      <c r="V183" s="95">
        <v>105.69461</v>
      </c>
      <c r="W183" s="95">
        <v>105.72287</v>
      </c>
      <c r="X183" s="95">
        <v>264.2</v>
      </c>
      <c r="Y183" s="95">
        <v>120</v>
      </c>
      <c r="Z183" s="95">
        <v>639.30200000000002</v>
      </c>
      <c r="AA183" s="95">
        <v>117.56</v>
      </c>
      <c r="AB183" s="95">
        <v>1268.6866699999998</v>
      </c>
      <c r="AC183" s="95">
        <v>224.50934000000001</v>
      </c>
      <c r="AD183" s="95">
        <v>0</v>
      </c>
      <c r="AE183" s="95">
        <v>226.57288</v>
      </c>
      <c r="AF183" s="95">
        <v>0</v>
      </c>
      <c r="AG183" s="95">
        <v>121.0638</v>
      </c>
      <c r="AH183" s="95">
        <v>365</v>
      </c>
      <c r="AI183" s="95">
        <v>208.58757999999997</v>
      </c>
      <c r="AJ183" s="95">
        <v>110</v>
      </c>
      <c r="AK183" s="95">
        <v>0</v>
      </c>
      <c r="AL183" s="95">
        <v>0</v>
      </c>
      <c r="AM183" s="95">
        <v>16378.77792</v>
      </c>
      <c r="AN183" s="160">
        <v>7.5362939781991808E-2</v>
      </c>
    </row>
    <row r="184" spans="1:40">
      <c r="A184" s="100" t="s">
        <v>735</v>
      </c>
      <c r="B184" s="95">
        <v>8407.2217799999999</v>
      </c>
      <c r="C184" s="95">
        <v>6014.2851799999999</v>
      </c>
      <c r="D184" s="95">
        <v>818.99324999999999</v>
      </c>
      <c r="E184" s="95">
        <v>0</v>
      </c>
      <c r="F184" s="95">
        <v>401.62571000000003</v>
      </c>
      <c r="G184" s="95">
        <v>1297.51602</v>
      </c>
      <c r="H184" s="95">
        <v>815.85905000000002</v>
      </c>
      <c r="I184" s="95">
        <v>1132.2</v>
      </c>
      <c r="J184" s="95">
        <v>328.25834000000003</v>
      </c>
      <c r="K184" s="95">
        <v>268.44988000000001</v>
      </c>
      <c r="L184" s="95">
        <v>231.73039</v>
      </c>
      <c r="M184" s="95">
        <v>740.57225000000005</v>
      </c>
      <c r="N184" s="95">
        <v>2379.84719</v>
      </c>
      <c r="O184" s="95">
        <v>693.87966000000006</v>
      </c>
      <c r="P184" s="95">
        <v>760</v>
      </c>
      <c r="Q184" s="95">
        <v>0</v>
      </c>
      <c r="R184" s="95">
        <v>649.52218000000005</v>
      </c>
      <c r="S184" s="95">
        <v>272.60043000000002</v>
      </c>
      <c r="T184" s="95">
        <v>797.2</v>
      </c>
      <c r="U184" s="95">
        <v>570.66512</v>
      </c>
      <c r="V184" s="95">
        <v>0</v>
      </c>
      <c r="W184" s="95">
        <v>688.47233999999992</v>
      </c>
      <c r="X184" s="95">
        <v>523.34770000000003</v>
      </c>
      <c r="Y184" s="95">
        <v>895.13927999999999</v>
      </c>
      <c r="Z184" s="95">
        <v>616.18679000000009</v>
      </c>
      <c r="AA184" s="95">
        <v>180</v>
      </c>
      <c r="AB184" s="95">
        <v>1353.3718600000002</v>
      </c>
      <c r="AC184" s="95">
        <v>669.3</v>
      </c>
      <c r="AD184" s="95">
        <v>200</v>
      </c>
      <c r="AE184" s="95">
        <v>1405</v>
      </c>
      <c r="AF184" s="95">
        <v>70</v>
      </c>
      <c r="AG184" s="95">
        <v>0</v>
      </c>
      <c r="AH184" s="95">
        <v>910.63328999999999</v>
      </c>
      <c r="AI184" s="95">
        <v>100</v>
      </c>
      <c r="AJ184" s="95">
        <v>0</v>
      </c>
      <c r="AK184" s="95">
        <v>0</v>
      </c>
      <c r="AL184" s="95">
        <v>98.574020000000004</v>
      </c>
      <c r="AM184" s="95">
        <v>34290.451710000001</v>
      </c>
      <c r="AN184" s="160">
        <v>0.15777912491031737</v>
      </c>
    </row>
    <row r="185" spans="1:40">
      <c r="A185" s="100" t="s">
        <v>736</v>
      </c>
      <c r="B185" s="95">
        <v>6704.8365000000003</v>
      </c>
      <c r="C185" s="95">
        <v>3987.1264700000002</v>
      </c>
      <c r="D185" s="95">
        <v>450.04948999999999</v>
      </c>
      <c r="E185" s="95">
        <v>101.16</v>
      </c>
      <c r="F185" s="95">
        <v>530.73331000000007</v>
      </c>
      <c r="G185" s="95">
        <v>763.84807999999998</v>
      </c>
      <c r="H185" s="95">
        <v>1267.4746100000002</v>
      </c>
      <c r="I185" s="95">
        <v>1034.98657</v>
      </c>
      <c r="J185" s="95">
        <v>270.11</v>
      </c>
      <c r="K185" s="95">
        <v>323.95979</v>
      </c>
      <c r="L185" s="95">
        <v>257.83863000000002</v>
      </c>
      <c r="M185" s="95">
        <v>391.47892999999999</v>
      </c>
      <c r="N185" s="95">
        <v>2682.0919100000001</v>
      </c>
      <c r="O185" s="95">
        <v>748.21652000000006</v>
      </c>
      <c r="P185" s="95">
        <v>484.88142999999997</v>
      </c>
      <c r="Q185" s="95">
        <v>110.6</v>
      </c>
      <c r="R185" s="95">
        <v>448.59258</v>
      </c>
      <c r="S185" s="95">
        <v>0</v>
      </c>
      <c r="T185" s="95">
        <v>1036.5122699999999</v>
      </c>
      <c r="U185" s="95">
        <v>328.06521000000004</v>
      </c>
      <c r="V185" s="95">
        <v>67.012389999999996</v>
      </c>
      <c r="W185" s="95">
        <v>375.43925000000002</v>
      </c>
      <c r="X185" s="95">
        <v>296.2</v>
      </c>
      <c r="Y185" s="95">
        <v>741</v>
      </c>
      <c r="Z185" s="95">
        <v>363.17809999999997</v>
      </c>
      <c r="AA185" s="95">
        <v>48</v>
      </c>
      <c r="AB185" s="95">
        <v>1374.88436</v>
      </c>
      <c r="AC185" s="95">
        <v>611.74649999999997</v>
      </c>
      <c r="AD185" s="95">
        <v>79.449889999999996</v>
      </c>
      <c r="AE185" s="95">
        <v>570.38000999999997</v>
      </c>
      <c r="AF185" s="95">
        <v>0</v>
      </c>
      <c r="AG185" s="95">
        <v>81.160359999999997</v>
      </c>
      <c r="AH185" s="95">
        <v>824.20172000000002</v>
      </c>
      <c r="AI185" s="95">
        <v>228.8</v>
      </c>
      <c r="AJ185" s="95">
        <v>40</v>
      </c>
      <c r="AK185" s="95">
        <v>0</v>
      </c>
      <c r="AL185" s="95">
        <v>0</v>
      </c>
      <c r="AM185" s="95">
        <v>27624.014879999999</v>
      </c>
      <c r="AN185" s="160">
        <v>0.12710514667862874</v>
      </c>
    </row>
    <row r="186" spans="1:40">
      <c r="A186" s="100" t="s">
        <v>737</v>
      </c>
      <c r="B186" s="95">
        <v>3469.98936</v>
      </c>
      <c r="C186" s="95">
        <v>2120.0933199999999</v>
      </c>
      <c r="D186" s="95">
        <v>353.03541999999999</v>
      </c>
      <c r="E186" s="95">
        <v>13.8</v>
      </c>
      <c r="F186" s="95">
        <v>376.32927000000001</v>
      </c>
      <c r="G186" s="95">
        <v>323.57842999999997</v>
      </c>
      <c r="H186" s="95">
        <v>383.959</v>
      </c>
      <c r="I186" s="95">
        <v>510.27461999999997</v>
      </c>
      <c r="J186" s="95">
        <v>220.28001999999998</v>
      </c>
      <c r="K186" s="95">
        <v>137</v>
      </c>
      <c r="L186" s="95">
        <v>186.22017000000002</v>
      </c>
      <c r="M186" s="95">
        <v>341.64499999999998</v>
      </c>
      <c r="N186" s="95">
        <v>1350.77151</v>
      </c>
      <c r="O186" s="95">
        <v>258.3451</v>
      </c>
      <c r="P186" s="95">
        <v>227.12798000000001</v>
      </c>
      <c r="Q186" s="95">
        <v>47.839580000000005</v>
      </c>
      <c r="R186" s="95">
        <v>388.41015000000004</v>
      </c>
      <c r="S186" s="95">
        <v>14</v>
      </c>
      <c r="T186" s="95">
        <v>702.82650000000001</v>
      </c>
      <c r="U186" s="95">
        <v>415.06853999999998</v>
      </c>
      <c r="V186" s="95">
        <v>15</v>
      </c>
      <c r="W186" s="95">
        <v>762.28823</v>
      </c>
      <c r="X186" s="95">
        <v>248.5</v>
      </c>
      <c r="Y186" s="95">
        <v>204.8</v>
      </c>
      <c r="Z186" s="95">
        <v>115.18591000000001</v>
      </c>
      <c r="AA186" s="95">
        <v>93.047339999999991</v>
      </c>
      <c r="AB186" s="95">
        <v>719.33181999999999</v>
      </c>
      <c r="AC186" s="95">
        <v>510.67338000000001</v>
      </c>
      <c r="AD186" s="95">
        <v>60</v>
      </c>
      <c r="AE186" s="95">
        <v>338.45967999999999</v>
      </c>
      <c r="AF186" s="95">
        <v>13.984399999999999</v>
      </c>
      <c r="AG186" s="95">
        <v>30.908860000000001</v>
      </c>
      <c r="AH186" s="95">
        <v>389.63333</v>
      </c>
      <c r="AI186" s="95">
        <v>15.751479999999999</v>
      </c>
      <c r="AJ186" s="95">
        <v>92</v>
      </c>
      <c r="AK186" s="95">
        <v>0</v>
      </c>
      <c r="AL186" s="95">
        <v>43</v>
      </c>
      <c r="AM186" s="95">
        <v>15493.1584</v>
      </c>
      <c r="AN186" s="160">
        <v>7.1287978213948486E-2</v>
      </c>
    </row>
    <row r="187" spans="1:40">
      <c r="A187" s="100" t="s">
        <v>738</v>
      </c>
      <c r="B187" s="95">
        <v>123.87703999999999</v>
      </c>
      <c r="C187" s="95">
        <v>152.04017000000002</v>
      </c>
      <c r="D187" s="95">
        <v>0</v>
      </c>
      <c r="E187" s="95">
        <v>0</v>
      </c>
      <c r="F187" s="95">
        <v>15.539209999999999</v>
      </c>
      <c r="G187" s="95">
        <v>5</v>
      </c>
      <c r="H187" s="95">
        <v>5</v>
      </c>
      <c r="I187" s="95">
        <v>11.04247</v>
      </c>
      <c r="J187" s="95">
        <v>21.78</v>
      </c>
      <c r="K187" s="95">
        <v>0</v>
      </c>
      <c r="L187" s="95">
        <v>6.6611400000000005</v>
      </c>
      <c r="M187" s="95">
        <v>0</v>
      </c>
      <c r="N187" s="95">
        <v>22.981000000000002</v>
      </c>
      <c r="O187" s="95">
        <v>0</v>
      </c>
      <c r="P187" s="95">
        <v>16.3</v>
      </c>
      <c r="Q187" s="95">
        <v>13.72</v>
      </c>
      <c r="R187" s="95">
        <v>0</v>
      </c>
      <c r="S187" s="95">
        <v>0</v>
      </c>
      <c r="T187" s="95">
        <v>16.218030000000002</v>
      </c>
      <c r="U187" s="95">
        <v>0</v>
      </c>
      <c r="V187" s="95">
        <v>0</v>
      </c>
      <c r="W187" s="95">
        <v>10.24235</v>
      </c>
      <c r="X187" s="95">
        <v>8.5</v>
      </c>
      <c r="Y187" s="95">
        <v>20.802</v>
      </c>
      <c r="Z187" s="95">
        <v>5.5</v>
      </c>
      <c r="AA187" s="95">
        <v>0</v>
      </c>
      <c r="AB187" s="95">
        <v>10.86</v>
      </c>
      <c r="AC187" s="95">
        <v>0</v>
      </c>
      <c r="AD187" s="95">
        <v>4</v>
      </c>
      <c r="AE187" s="95">
        <v>0</v>
      </c>
      <c r="AF187" s="95">
        <v>11.35783</v>
      </c>
      <c r="AG187" s="95">
        <v>0</v>
      </c>
      <c r="AH187" s="95">
        <v>5.77</v>
      </c>
      <c r="AI187" s="95">
        <v>0</v>
      </c>
      <c r="AJ187" s="95">
        <v>0</v>
      </c>
      <c r="AK187" s="95">
        <v>0</v>
      </c>
      <c r="AL187" s="95">
        <v>0</v>
      </c>
      <c r="AM187" s="95">
        <v>487.19123999999999</v>
      </c>
      <c r="AN187" s="160">
        <v>2.2416913069930626E-3</v>
      </c>
    </row>
    <row r="188" spans="1:40">
      <c r="A188" s="100" t="s">
        <v>739</v>
      </c>
      <c r="B188" s="95">
        <v>13.167590000000001</v>
      </c>
      <c r="C188" s="95">
        <v>14.12</v>
      </c>
      <c r="D188" s="95">
        <v>0</v>
      </c>
      <c r="E188" s="95">
        <v>0</v>
      </c>
      <c r="F188" s="95">
        <v>0</v>
      </c>
      <c r="G188" s="95">
        <v>0</v>
      </c>
      <c r="H188" s="95">
        <v>3</v>
      </c>
      <c r="I188" s="95">
        <v>0</v>
      </c>
      <c r="J188" s="95">
        <v>3</v>
      </c>
      <c r="K188" s="95">
        <v>0</v>
      </c>
      <c r="L188" s="95">
        <v>0</v>
      </c>
      <c r="M188" s="95">
        <v>0</v>
      </c>
      <c r="N188" s="95">
        <v>0</v>
      </c>
      <c r="O188" s="95">
        <v>0</v>
      </c>
      <c r="P188" s="95">
        <v>0</v>
      </c>
      <c r="Q188" s="95">
        <v>0</v>
      </c>
      <c r="R188" s="95">
        <v>0</v>
      </c>
      <c r="S188" s="95">
        <v>0</v>
      </c>
      <c r="T188" s="95">
        <v>68.781999999999996</v>
      </c>
      <c r="U188" s="95">
        <v>3</v>
      </c>
      <c r="V188" s="95">
        <v>0</v>
      </c>
      <c r="W188" s="95">
        <v>0</v>
      </c>
      <c r="X188" s="95">
        <v>0</v>
      </c>
      <c r="Y188" s="95">
        <v>0</v>
      </c>
      <c r="Z188" s="95">
        <v>0</v>
      </c>
      <c r="AA188" s="95">
        <v>0</v>
      </c>
      <c r="AB188" s="95">
        <v>0</v>
      </c>
      <c r="AC188" s="95">
        <v>3</v>
      </c>
      <c r="AD188" s="95">
        <v>0</v>
      </c>
      <c r="AE188" s="95">
        <v>0</v>
      </c>
      <c r="AF188" s="95">
        <v>0</v>
      </c>
      <c r="AG188" s="95">
        <v>0</v>
      </c>
      <c r="AH188" s="95">
        <v>0</v>
      </c>
      <c r="AI188" s="95">
        <v>0</v>
      </c>
      <c r="AJ188" s="95">
        <v>0</v>
      </c>
      <c r="AK188" s="95">
        <v>0</v>
      </c>
      <c r="AL188" s="95">
        <v>0</v>
      </c>
      <c r="AM188" s="95">
        <v>108.06958999999999</v>
      </c>
      <c r="AN188" s="160">
        <v>4.9725578081679875E-4</v>
      </c>
    </row>
    <row r="189" spans="1:40">
      <c r="A189" s="72" t="s">
        <v>160</v>
      </c>
      <c r="B189" s="57">
        <v>57264.841109999994</v>
      </c>
      <c r="C189" s="57">
        <v>37116.033690000004</v>
      </c>
      <c r="D189" s="57">
        <v>10985.35709</v>
      </c>
      <c r="E189" s="57">
        <v>4694.8876700000001</v>
      </c>
      <c r="F189" s="57">
        <v>3687.9983700000007</v>
      </c>
      <c r="G189" s="57">
        <v>5430.2877199999994</v>
      </c>
      <c r="H189" s="57">
        <v>4395.9181500000004</v>
      </c>
      <c r="I189" s="57">
        <v>4674.8447500000002</v>
      </c>
      <c r="J189" s="57">
        <v>1609.4885899999999</v>
      </c>
      <c r="K189" s="57">
        <v>1630.40967</v>
      </c>
      <c r="L189" s="57">
        <v>682.45033000000012</v>
      </c>
      <c r="M189" s="57">
        <v>3026.1961800000004</v>
      </c>
      <c r="N189" s="57">
        <v>15530.658140000001</v>
      </c>
      <c r="O189" s="57">
        <v>5210.1522800000002</v>
      </c>
      <c r="P189" s="57">
        <v>1988.3094099999998</v>
      </c>
      <c r="Q189" s="57">
        <v>445.95958000000002</v>
      </c>
      <c r="R189" s="57">
        <v>3102.28015</v>
      </c>
      <c r="S189" s="57">
        <v>1216.60043</v>
      </c>
      <c r="T189" s="57">
        <v>3321.96396</v>
      </c>
      <c r="U189" s="57">
        <v>4191.9034500000007</v>
      </c>
      <c r="V189" s="57">
        <v>897.70699999999999</v>
      </c>
      <c r="W189" s="57">
        <v>2871.7560600000002</v>
      </c>
      <c r="X189" s="57">
        <v>4502.9922200000001</v>
      </c>
      <c r="Y189" s="57">
        <v>1981.7412799999997</v>
      </c>
      <c r="Z189" s="57">
        <v>6360.52423</v>
      </c>
      <c r="AA189" s="57">
        <v>1542.60734</v>
      </c>
      <c r="AB189" s="57">
        <v>8655.324270000001</v>
      </c>
      <c r="AC189" s="57">
        <v>8182.3758800000005</v>
      </c>
      <c r="AD189" s="57">
        <v>343.44988999999998</v>
      </c>
      <c r="AE189" s="57">
        <v>2540.41257</v>
      </c>
      <c r="AF189" s="57">
        <v>95.342230000000001</v>
      </c>
      <c r="AG189" s="57">
        <v>476.07838000000004</v>
      </c>
      <c r="AH189" s="57">
        <v>5237.0280999999995</v>
      </c>
      <c r="AI189" s="57">
        <v>1420.5390599999998</v>
      </c>
      <c r="AJ189" s="57">
        <v>1726</v>
      </c>
      <c r="AK189" s="57">
        <v>0</v>
      </c>
      <c r="AL189" s="57">
        <v>291.57402000000002</v>
      </c>
      <c r="AM189" s="57">
        <v>217331.99325</v>
      </c>
      <c r="AN189" s="161">
        <v>1</v>
      </c>
    </row>
    <row r="190" spans="1:40">
      <c r="A190" s="54" t="s">
        <v>740</v>
      </c>
      <c r="B190" s="160">
        <v>0.26349015740230869</v>
      </c>
      <c r="C190" s="160">
        <v>0.17078034915597962</v>
      </c>
      <c r="D190" s="160">
        <v>5.0546433250457476E-2</v>
      </c>
      <c r="E190" s="160">
        <v>2.1602377081221567E-2</v>
      </c>
      <c r="F190" s="160">
        <v>1.6969422287300542E-2</v>
      </c>
      <c r="G190" s="160">
        <v>2.4986140506949955E-2</v>
      </c>
      <c r="H190" s="160">
        <v>2.0226741973250643E-2</v>
      </c>
      <c r="I190" s="160">
        <v>2.1510154488034634E-2</v>
      </c>
      <c r="J190" s="160">
        <v>7.4056680101791681E-3</v>
      </c>
      <c r="K190" s="160">
        <v>7.5019312417777219E-3</v>
      </c>
      <c r="L190" s="160">
        <v>3.1401282424855324E-3</v>
      </c>
      <c r="M190" s="160">
        <v>1.3924301409774147E-2</v>
      </c>
      <c r="N190" s="160">
        <v>7.1460524093822073E-2</v>
      </c>
      <c r="O190" s="160">
        <v>2.3973241132550099E-2</v>
      </c>
      <c r="P190" s="160">
        <v>9.1487193407038796E-3</v>
      </c>
      <c r="Q190" s="160">
        <v>2.0519739101964914E-3</v>
      </c>
      <c r="R190" s="160">
        <v>1.4274383184952453E-2</v>
      </c>
      <c r="S190" s="160">
        <v>5.5978892560034988E-3</v>
      </c>
      <c r="T190" s="160">
        <v>1.528520449439167E-2</v>
      </c>
      <c r="U190" s="160">
        <v>1.9288018240268916E-2</v>
      </c>
      <c r="V190" s="160">
        <v>4.1305791502466698E-3</v>
      </c>
      <c r="W190" s="160">
        <v>1.3213682979001528E-2</v>
      </c>
      <c r="X190" s="160">
        <v>2.0719417112326145E-2</v>
      </c>
      <c r="Y190" s="160">
        <v>9.1184976973011766E-3</v>
      </c>
      <c r="Z190" s="160">
        <v>2.9266396239615772E-2</v>
      </c>
      <c r="AA190" s="160">
        <v>7.0979302997765149E-3</v>
      </c>
      <c r="AB190" s="160">
        <v>3.9825357236031339E-2</v>
      </c>
      <c r="AC190" s="160">
        <v>3.7649200919018397E-2</v>
      </c>
      <c r="AD190" s="160">
        <v>1.5803006490854056E-3</v>
      </c>
      <c r="AE190" s="160">
        <v>1.1689086967870986E-2</v>
      </c>
      <c r="AF190" s="160">
        <v>4.3869394733027877E-4</v>
      </c>
      <c r="AG190" s="160">
        <v>2.1905582002938726E-3</v>
      </c>
      <c r="AH190" s="160">
        <v>2.4096903643522811E-2</v>
      </c>
      <c r="AI190" s="160">
        <v>6.5362629714895868E-3</v>
      </c>
      <c r="AJ190" s="160">
        <v>7.9417667605641406E-3</v>
      </c>
      <c r="AK190" s="160">
        <v>0</v>
      </c>
      <c r="AL190" s="160">
        <v>1.3416065239166071E-3</v>
      </c>
      <c r="AM190" s="160">
        <v>1</v>
      </c>
      <c r="AN190" s="160"/>
    </row>
    <row r="191" spans="1:40" ht="30" customHeight="1">
      <c r="A191" s="435" t="s">
        <v>1007</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1316</v>
      </c>
      <c r="AH191" s="73" t="s">
        <v>1331</v>
      </c>
      <c r="AI191" s="73" t="s">
        <v>1332</v>
      </c>
      <c r="AJ191" s="73" t="s">
        <v>1348</v>
      </c>
      <c r="AK191" s="73" t="s">
        <v>1349</v>
      </c>
      <c r="AL191" s="73" t="s">
        <v>1480</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3.6805299963194699E-4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1</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4</v>
      </c>
      <c r="AN195" s="160">
        <v>1.472211998527788E-3</v>
      </c>
    </row>
    <row r="196" spans="1:40">
      <c r="A196" s="100" t="s">
        <v>730</v>
      </c>
      <c r="B196" s="95">
        <v>2</v>
      </c>
      <c r="C196" s="95">
        <v>5</v>
      </c>
      <c r="D196" s="95">
        <v>1</v>
      </c>
      <c r="E196" s="95">
        <v>0</v>
      </c>
      <c r="F196" s="95">
        <v>1</v>
      </c>
      <c r="G196" s="95">
        <v>0</v>
      </c>
      <c r="H196" s="95">
        <v>0</v>
      </c>
      <c r="I196" s="95">
        <v>1</v>
      </c>
      <c r="J196" s="95">
        <v>0</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17</v>
      </c>
      <c r="AN196" s="160">
        <v>6.2569009937430992E-3</v>
      </c>
    </row>
    <row r="197" spans="1:40">
      <c r="A197" s="100" t="s">
        <v>731</v>
      </c>
      <c r="B197" s="95">
        <v>17</v>
      </c>
      <c r="C197" s="95">
        <v>12</v>
      </c>
      <c r="D197" s="95">
        <v>4</v>
      </c>
      <c r="E197" s="95">
        <v>2</v>
      </c>
      <c r="F197" s="95">
        <v>0</v>
      </c>
      <c r="G197" s="95">
        <v>2</v>
      </c>
      <c r="H197" s="95">
        <v>0</v>
      </c>
      <c r="I197" s="95">
        <v>0</v>
      </c>
      <c r="J197" s="95">
        <v>0</v>
      </c>
      <c r="K197" s="95">
        <v>1</v>
      </c>
      <c r="L197" s="95">
        <v>0</v>
      </c>
      <c r="M197" s="95">
        <v>1</v>
      </c>
      <c r="N197" s="95">
        <v>4</v>
      </c>
      <c r="O197" s="95">
        <v>3</v>
      </c>
      <c r="P197" s="95">
        <v>0</v>
      </c>
      <c r="Q197" s="95">
        <v>0</v>
      </c>
      <c r="R197" s="95">
        <v>0</v>
      </c>
      <c r="S197" s="95">
        <v>1</v>
      </c>
      <c r="T197" s="95">
        <v>0</v>
      </c>
      <c r="U197" s="95">
        <v>1</v>
      </c>
      <c r="V197" s="95">
        <v>0</v>
      </c>
      <c r="W197" s="95">
        <v>1</v>
      </c>
      <c r="X197" s="95">
        <v>1</v>
      </c>
      <c r="Y197" s="95">
        <v>0</v>
      </c>
      <c r="Z197" s="95">
        <v>4</v>
      </c>
      <c r="AA197" s="95">
        <v>0</v>
      </c>
      <c r="AB197" s="95">
        <v>2</v>
      </c>
      <c r="AC197" s="95">
        <v>5</v>
      </c>
      <c r="AD197" s="95">
        <v>0</v>
      </c>
      <c r="AE197" s="95">
        <v>0</v>
      </c>
      <c r="AF197" s="95">
        <v>0</v>
      </c>
      <c r="AG197" s="95">
        <v>0</v>
      </c>
      <c r="AH197" s="95">
        <v>2</v>
      </c>
      <c r="AI197" s="95">
        <v>1</v>
      </c>
      <c r="AJ197" s="95">
        <v>0</v>
      </c>
      <c r="AK197" s="95">
        <v>0</v>
      </c>
      <c r="AL197" s="95">
        <v>0</v>
      </c>
      <c r="AM197" s="95">
        <v>64</v>
      </c>
      <c r="AN197" s="160">
        <v>2.3555391976444608E-2</v>
      </c>
    </row>
    <row r="198" spans="1:40">
      <c r="A198" s="100" t="s">
        <v>732</v>
      </c>
      <c r="B198" s="95">
        <v>31</v>
      </c>
      <c r="C198" s="95">
        <v>22</v>
      </c>
      <c r="D198" s="95">
        <v>15</v>
      </c>
      <c r="E198" s="95">
        <v>0</v>
      </c>
      <c r="F198" s="95">
        <v>2</v>
      </c>
      <c r="G198" s="95">
        <v>4</v>
      </c>
      <c r="H198" s="95">
        <v>3</v>
      </c>
      <c r="I198" s="95">
        <v>1</v>
      </c>
      <c r="J198" s="95">
        <v>1</v>
      </c>
      <c r="K198" s="95">
        <v>0</v>
      </c>
      <c r="L198" s="95">
        <v>0</v>
      </c>
      <c r="M198" s="95">
        <v>1</v>
      </c>
      <c r="N198" s="95">
        <v>8</v>
      </c>
      <c r="O198" s="95">
        <v>2</v>
      </c>
      <c r="P198" s="95">
        <v>1</v>
      </c>
      <c r="Q198" s="95">
        <v>0</v>
      </c>
      <c r="R198" s="95">
        <v>4</v>
      </c>
      <c r="S198" s="95">
        <v>0</v>
      </c>
      <c r="T198" s="95">
        <v>0</v>
      </c>
      <c r="U198" s="95">
        <v>2</v>
      </c>
      <c r="V198" s="95">
        <v>2</v>
      </c>
      <c r="W198" s="95">
        <v>1</v>
      </c>
      <c r="X198" s="95">
        <v>2</v>
      </c>
      <c r="Y198" s="95">
        <v>0</v>
      </c>
      <c r="Z198" s="95">
        <v>6</v>
      </c>
      <c r="AA198" s="95">
        <v>1</v>
      </c>
      <c r="AB198" s="95">
        <v>4</v>
      </c>
      <c r="AC198" s="95">
        <v>3</v>
      </c>
      <c r="AD198" s="95">
        <v>0</v>
      </c>
      <c r="AE198" s="95">
        <v>0</v>
      </c>
      <c r="AF198" s="95">
        <v>0</v>
      </c>
      <c r="AG198" s="95">
        <v>1</v>
      </c>
      <c r="AH198" s="95">
        <v>3</v>
      </c>
      <c r="AI198" s="95">
        <v>1</v>
      </c>
      <c r="AJ198" s="95">
        <v>0</v>
      </c>
      <c r="AK198" s="95">
        <v>0</v>
      </c>
      <c r="AL198" s="95">
        <v>0</v>
      </c>
      <c r="AM198" s="95">
        <v>121</v>
      </c>
      <c r="AN198" s="160">
        <v>4.4534412955465584E-2</v>
      </c>
    </row>
    <row r="199" spans="1:40">
      <c r="A199" s="100" t="s">
        <v>733</v>
      </c>
      <c r="B199" s="95">
        <v>43</v>
      </c>
      <c r="C199" s="95">
        <v>23</v>
      </c>
      <c r="D199" s="95">
        <v>11</v>
      </c>
      <c r="E199" s="95">
        <v>1</v>
      </c>
      <c r="F199" s="95">
        <v>4</v>
      </c>
      <c r="G199" s="95">
        <v>4</v>
      </c>
      <c r="H199" s="95">
        <v>5</v>
      </c>
      <c r="I199" s="95">
        <v>1</v>
      </c>
      <c r="J199" s="95">
        <v>1</v>
      </c>
      <c r="K199" s="95">
        <v>3</v>
      </c>
      <c r="L199" s="95">
        <v>0</v>
      </c>
      <c r="M199" s="95">
        <v>2</v>
      </c>
      <c r="N199" s="95">
        <v>12</v>
      </c>
      <c r="O199" s="95">
        <v>1</v>
      </c>
      <c r="P199" s="95">
        <v>1</v>
      </c>
      <c r="Q199" s="95">
        <v>1</v>
      </c>
      <c r="R199" s="95">
        <v>2</v>
      </c>
      <c r="S199" s="95">
        <v>2</v>
      </c>
      <c r="T199" s="95">
        <v>3</v>
      </c>
      <c r="U199" s="95">
        <v>3</v>
      </c>
      <c r="V199" s="95">
        <v>1</v>
      </c>
      <c r="W199" s="95">
        <v>2</v>
      </c>
      <c r="X199" s="95">
        <v>7</v>
      </c>
      <c r="Y199" s="95">
        <v>0</v>
      </c>
      <c r="Z199" s="95">
        <v>5</v>
      </c>
      <c r="AA199" s="95">
        <v>1</v>
      </c>
      <c r="AB199" s="95">
        <v>12</v>
      </c>
      <c r="AC199" s="95">
        <v>4</v>
      </c>
      <c r="AD199" s="95">
        <v>0</v>
      </c>
      <c r="AE199" s="95">
        <v>0</v>
      </c>
      <c r="AF199" s="95">
        <v>0</v>
      </c>
      <c r="AG199" s="95">
        <v>0</v>
      </c>
      <c r="AH199" s="95">
        <v>6</v>
      </c>
      <c r="AI199" s="95">
        <v>0</v>
      </c>
      <c r="AJ199" s="95">
        <v>5</v>
      </c>
      <c r="AK199" s="95">
        <v>0</v>
      </c>
      <c r="AL199" s="95">
        <v>1</v>
      </c>
      <c r="AM199" s="95">
        <v>167</v>
      </c>
      <c r="AN199" s="160">
        <v>6.1464850938535147E-2</v>
      </c>
    </row>
    <row r="200" spans="1:40">
      <c r="A200" s="100" t="s">
        <v>734</v>
      </c>
      <c r="B200" s="95">
        <v>31</v>
      </c>
      <c r="C200" s="95">
        <v>24</v>
      </c>
      <c r="D200" s="95">
        <v>4</v>
      </c>
      <c r="E200" s="95">
        <v>0</v>
      </c>
      <c r="F200" s="95">
        <v>4</v>
      </c>
      <c r="G200" s="95">
        <v>4</v>
      </c>
      <c r="H200" s="95">
        <v>4</v>
      </c>
      <c r="I200" s="95">
        <v>5</v>
      </c>
      <c r="J200" s="95">
        <v>2</v>
      </c>
      <c r="K200" s="95">
        <v>1</v>
      </c>
      <c r="L200" s="95">
        <v>0</v>
      </c>
      <c r="M200" s="95">
        <v>5</v>
      </c>
      <c r="N200" s="95">
        <v>11</v>
      </c>
      <c r="O200" s="95">
        <v>3</v>
      </c>
      <c r="P200" s="95">
        <v>0</v>
      </c>
      <c r="Q200" s="95">
        <v>1</v>
      </c>
      <c r="R200" s="95">
        <v>2</v>
      </c>
      <c r="S200" s="95">
        <v>1</v>
      </c>
      <c r="T200" s="95">
        <v>2</v>
      </c>
      <c r="U200" s="95">
        <v>0</v>
      </c>
      <c r="V200" s="95">
        <v>1</v>
      </c>
      <c r="W200" s="95">
        <v>1</v>
      </c>
      <c r="X200" s="95">
        <v>2</v>
      </c>
      <c r="Y200" s="95">
        <v>1</v>
      </c>
      <c r="Z200" s="95">
        <v>5</v>
      </c>
      <c r="AA200" s="95">
        <v>1</v>
      </c>
      <c r="AB200" s="95">
        <v>11</v>
      </c>
      <c r="AC200" s="95">
        <v>2</v>
      </c>
      <c r="AD200" s="95">
        <v>0</v>
      </c>
      <c r="AE200" s="95">
        <v>2</v>
      </c>
      <c r="AF200" s="95">
        <v>0</v>
      </c>
      <c r="AG200" s="95">
        <v>1</v>
      </c>
      <c r="AH200" s="95">
        <v>3</v>
      </c>
      <c r="AI200" s="95">
        <v>2</v>
      </c>
      <c r="AJ200" s="95">
        <v>1</v>
      </c>
      <c r="AK200" s="95">
        <v>0</v>
      </c>
      <c r="AL200" s="95">
        <v>0</v>
      </c>
      <c r="AM200" s="95">
        <v>137</v>
      </c>
      <c r="AN200" s="160">
        <v>5.0423260949576741E-2</v>
      </c>
    </row>
    <row r="201" spans="1:40">
      <c r="A201" s="100" t="s">
        <v>735</v>
      </c>
      <c r="B201" s="95">
        <v>97</v>
      </c>
      <c r="C201" s="95">
        <v>72</v>
      </c>
      <c r="D201" s="95">
        <v>10</v>
      </c>
      <c r="E201" s="95">
        <v>0</v>
      </c>
      <c r="F201" s="95">
        <v>5</v>
      </c>
      <c r="G201" s="95">
        <v>15</v>
      </c>
      <c r="H201" s="95">
        <v>10</v>
      </c>
      <c r="I201" s="95">
        <v>13</v>
      </c>
      <c r="J201" s="95">
        <v>4</v>
      </c>
      <c r="K201" s="95">
        <v>3</v>
      </c>
      <c r="L201" s="95">
        <v>3</v>
      </c>
      <c r="M201" s="95">
        <v>8</v>
      </c>
      <c r="N201" s="95">
        <v>27</v>
      </c>
      <c r="O201" s="95">
        <v>8</v>
      </c>
      <c r="P201" s="95">
        <v>8</v>
      </c>
      <c r="Q201" s="95">
        <v>0</v>
      </c>
      <c r="R201" s="95">
        <v>7</v>
      </c>
      <c r="S201" s="95">
        <v>3</v>
      </c>
      <c r="T201" s="95">
        <v>9</v>
      </c>
      <c r="U201" s="95">
        <v>7</v>
      </c>
      <c r="V201" s="95">
        <v>0</v>
      </c>
      <c r="W201" s="95">
        <v>8</v>
      </c>
      <c r="X201" s="95">
        <v>6</v>
      </c>
      <c r="Y201" s="95">
        <v>10</v>
      </c>
      <c r="Z201" s="95">
        <v>8</v>
      </c>
      <c r="AA201" s="95">
        <v>2</v>
      </c>
      <c r="AB201" s="95">
        <v>16</v>
      </c>
      <c r="AC201" s="95">
        <v>8</v>
      </c>
      <c r="AD201" s="95">
        <v>2</v>
      </c>
      <c r="AE201" s="95">
        <v>18</v>
      </c>
      <c r="AF201" s="95">
        <v>1</v>
      </c>
      <c r="AG201" s="95">
        <v>0</v>
      </c>
      <c r="AH201" s="95">
        <v>10</v>
      </c>
      <c r="AI201" s="95">
        <v>1</v>
      </c>
      <c r="AJ201" s="95">
        <v>0</v>
      </c>
      <c r="AK201" s="95">
        <v>0</v>
      </c>
      <c r="AL201" s="95">
        <v>1</v>
      </c>
      <c r="AM201" s="95">
        <v>400</v>
      </c>
      <c r="AN201" s="160">
        <v>0.14722119985277879</v>
      </c>
    </row>
    <row r="202" spans="1:40">
      <c r="A202" s="100" t="s">
        <v>736</v>
      </c>
      <c r="B202" s="95">
        <v>138</v>
      </c>
      <c r="C202" s="95">
        <v>85</v>
      </c>
      <c r="D202" s="95">
        <v>8</v>
      </c>
      <c r="E202" s="95">
        <v>2</v>
      </c>
      <c r="F202" s="95">
        <v>10</v>
      </c>
      <c r="G202" s="95">
        <v>14</v>
      </c>
      <c r="H202" s="95">
        <v>26</v>
      </c>
      <c r="I202" s="95">
        <v>21</v>
      </c>
      <c r="J202" s="95">
        <v>5</v>
      </c>
      <c r="K202" s="95">
        <v>7</v>
      </c>
      <c r="L202" s="95">
        <v>5</v>
      </c>
      <c r="M202" s="95">
        <v>9</v>
      </c>
      <c r="N202" s="95">
        <v>55</v>
      </c>
      <c r="O202" s="95">
        <v>15</v>
      </c>
      <c r="P202" s="95">
        <v>11</v>
      </c>
      <c r="Q202" s="95">
        <v>2</v>
      </c>
      <c r="R202" s="95">
        <v>10</v>
      </c>
      <c r="S202" s="95">
        <v>0</v>
      </c>
      <c r="T202" s="95">
        <v>21</v>
      </c>
      <c r="U202" s="95">
        <v>7</v>
      </c>
      <c r="V202" s="95">
        <v>1</v>
      </c>
      <c r="W202" s="95">
        <v>8</v>
      </c>
      <c r="X202" s="95">
        <v>6</v>
      </c>
      <c r="Y202" s="95">
        <v>15</v>
      </c>
      <c r="Z202" s="95">
        <v>7</v>
      </c>
      <c r="AA202" s="95">
        <v>1</v>
      </c>
      <c r="AB202" s="95">
        <v>27</v>
      </c>
      <c r="AC202" s="95">
        <v>12</v>
      </c>
      <c r="AD202" s="95">
        <v>2</v>
      </c>
      <c r="AE202" s="95">
        <v>10</v>
      </c>
      <c r="AF202" s="95">
        <v>0</v>
      </c>
      <c r="AG202" s="95">
        <v>2</v>
      </c>
      <c r="AH202" s="95">
        <v>16</v>
      </c>
      <c r="AI202" s="95">
        <v>5</v>
      </c>
      <c r="AJ202" s="95">
        <v>1</v>
      </c>
      <c r="AK202" s="95">
        <v>0</v>
      </c>
      <c r="AL202" s="95">
        <v>0</v>
      </c>
      <c r="AM202" s="95">
        <v>564</v>
      </c>
      <c r="AN202" s="160">
        <v>0.20758189179241812</v>
      </c>
    </row>
    <row r="203" spans="1:40">
      <c r="A203" s="100" t="s">
        <v>737</v>
      </c>
      <c r="B203" s="95">
        <v>180</v>
      </c>
      <c r="C203" s="95">
        <v>118</v>
      </c>
      <c r="D203" s="95">
        <v>16</v>
      </c>
      <c r="E203" s="95">
        <v>1</v>
      </c>
      <c r="F203" s="95">
        <v>20</v>
      </c>
      <c r="G203" s="95">
        <v>15</v>
      </c>
      <c r="H203" s="95">
        <v>21</v>
      </c>
      <c r="I203" s="95">
        <v>32</v>
      </c>
      <c r="J203" s="95">
        <v>10</v>
      </c>
      <c r="K203" s="95">
        <v>5</v>
      </c>
      <c r="L203" s="95">
        <v>10</v>
      </c>
      <c r="M203" s="95">
        <v>16</v>
      </c>
      <c r="N203" s="95">
        <v>66</v>
      </c>
      <c r="O203" s="95">
        <v>14</v>
      </c>
      <c r="P203" s="95">
        <v>13</v>
      </c>
      <c r="Q203" s="95">
        <v>3</v>
      </c>
      <c r="R203" s="95">
        <v>23</v>
      </c>
      <c r="S203" s="95">
        <v>1</v>
      </c>
      <c r="T203" s="95">
        <v>41</v>
      </c>
      <c r="U203" s="95">
        <v>22</v>
      </c>
      <c r="V203" s="95">
        <v>1</v>
      </c>
      <c r="W203" s="95">
        <v>51</v>
      </c>
      <c r="X203" s="95">
        <v>12</v>
      </c>
      <c r="Y203" s="95">
        <v>11</v>
      </c>
      <c r="Z203" s="95">
        <v>6</v>
      </c>
      <c r="AA203" s="95">
        <v>5</v>
      </c>
      <c r="AB203" s="95">
        <v>36</v>
      </c>
      <c r="AC203" s="95">
        <v>32</v>
      </c>
      <c r="AD203" s="95">
        <v>3</v>
      </c>
      <c r="AE203" s="95">
        <v>16</v>
      </c>
      <c r="AF203" s="95">
        <v>1</v>
      </c>
      <c r="AG203" s="95">
        <v>1</v>
      </c>
      <c r="AH203" s="95">
        <v>17</v>
      </c>
      <c r="AI203" s="95">
        <v>1</v>
      </c>
      <c r="AJ203" s="95">
        <v>4</v>
      </c>
      <c r="AK203" s="95">
        <v>0</v>
      </c>
      <c r="AL203" s="95">
        <v>2</v>
      </c>
      <c r="AM203" s="95">
        <v>826</v>
      </c>
      <c r="AN203" s="160">
        <v>0.30401177769598819</v>
      </c>
    </row>
    <row r="204" spans="1:40">
      <c r="A204" s="100" t="s">
        <v>738</v>
      </c>
      <c r="B204" s="95">
        <v>23</v>
      </c>
      <c r="C204" s="95">
        <v>30</v>
      </c>
      <c r="D204" s="95">
        <v>0</v>
      </c>
      <c r="E204" s="95">
        <v>0</v>
      </c>
      <c r="F204" s="95">
        <v>3</v>
      </c>
      <c r="G204" s="95">
        <v>1</v>
      </c>
      <c r="H204" s="95">
        <v>1</v>
      </c>
      <c r="I204" s="95">
        <v>2</v>
      </c>
      <c r="J204" s="95">
        <v>5</v>
      </c>
      <c r="K204" s="95">
        <v>0</v>
      </c>
      <c r="L204" s="95">
        <v>1</v>
      </c>
      <c r="M204" s="95">
        <v>0</v>
      </c>
      <c r="N204" s="95">
        <v>4</v>
      </c>
      <c r="O204" s="95">
        <v>0</v>
      </c>
      <c r="P204" s="95">
        <v>3</v>
      </c>
      <c r="Q204" s="95">
        <v>2</v>
      </c>
      <c r="R204" s="95">
        <v>0</v>
      </c>
      <c r="S204" s="95">
        <v>0</v>
      </c>
      <c r="T204" s="95">
        <v>3</v>
      </c>
      <c r="U204" s="95">
        <v>0</v>
      </c>
      <c r="V204" s="95">
        <v>0</v>
      </c>
      <c r="W204" s="95">
        <v>2</v>
      </c>
      <c r="X204" s="95">
        <v>2</v>
      </c>
      <c r="Y204" s="95">
        <v>4</v>
      </c>
      <c r="Z204" s="95">
        <v>1</v>
      </c>
      <c r="AA204" s="95">
        <v>0</v>
      </c>
      <c r="AB204" s="95">
        <v>2</v>
      </c>
      <c r="AC204" s="95">
        <v>0</v>
      </c>
      <c r="AD204" s="95">
        <v>1</v>
      </c>
      <c r="AE204" s="95">
        <v>0</v>
      </c>
      <c r="AF204" s="95">
        <v>2</v>
      </c>
      <c r="AG204" s="95">
        <v>0</v>
      </c>
      <c r="AH204" s="95">
        <v>1</v>
      </c>
      <c r="AI204" s="95">
        <v>0</v>
      </c>
      <c r="AJ204" s="95">
        <v>0</v>
      </c>
      <c r="AK204" s="95">
        <v>0</v>
      </c>
      <c r="AL204" s="95">
        <v>0</v>
      </c>
      <c r="AM204" s="95">
        <v>93</v>
      </c>
      <c r="AN204" s="160">
        <v>3.4228928965771073E-2</v>
      </c>
    </row>
    <row r="205" spans="1:40">
      <c r="A205" s="100" t="s">
        <v>739</v>
      </c>
      <c r="B205" s="95">
        <v>5</v>
      </c>
      <c r="C205" s="95">
        <v>6</v>
      </c>
      <c r="D205" s="95">
        <v>0</v>
      </c>
      <c r="E205" s="95">
        <v>0</v>
      </c>
      <c r="F205" s="95">
        <v>0</v>
      </c>
      <c r="G205" s="95">
        <v>0</v>
      </c>
      <c r="H205" s="95">
        <v>1</v>
      </c>
      <c r="I205" s="95">
        <v>0</v>
      </c>
      <c r="J205" s="95">
        <v>1</v>
      </c>
      <c r="K205" s="95">
        <v>0</v>
      </c>
      <c r="L205" s="95">
        <v>0</v>
      </c>
      <c r="M205" s="95">
        <v>0</v>
      </c>
      <c r="N205" s="95">
        <v>0</v>
      </c>
      <c r="O205" s="95">
        <v>0</v>
      </c>
      <c r="P205" s="95">
        <v>0</v>
      </c>
      <c r="Q205" s="95">
        <v>0</v>
      </c>
      <c r="R205" s="95">
        <v>0</v>
      </c>
      <c r="S205" s="95">
        <v>0</v>
      </c>
      <c r="T205" s="95">
        <v>308</v>
      </c>
      <c r="U205" s="95">
        <v>1</v>
      </c>
      <c r="V205" s="95">
        <v>0</v>
      </c>
      <c r="W205" s="95">
        <v>0</v>
      </c>
      <c r="X205" s="95">
        <v>0</v>
      </c>
      <c r="Y205" s="95">
        <v>0</v>
      </c>
      <c r="Z205" s="95">
        <v>0</v>
      </c>
      <c r="AA205" s="95">
        <v>0</v>
      </c>
      <c r="AB205" s="95">
        <v>0</v>
      </c>
      <c r="AC205" s="95">
        <v>1</v>
      </c>
      <c r="AD205" s="95">
        <v>0</v>
      </c>
      <c r="AE205" s="95">
        <v>0</v>
      </c>
      <c r="AF205" s="95">
        <v>0</v>
      </c>
      <c r="AG205" s="95">
        <v>0</v>
      </c>
      <c r="AH205" s="95">
        <v>0</v>
      </c>
      <c r="AI205" s="95">
        <v>0</v>
      </c>
      <c r="AJ205" s="95">
        <v>0</v>
      </c>
      <c r="AK205" s="95">
        <v>0</v>
      </c>
      <c r="AL205" s="95">
        <v>0</v>
      </c>
      <c r="AM205" s="95">
        <v>323</v>
      </c>
      <c r="AN205" s="160">
        <v>0.11888111888111888</v>
      </c>
    </row>
    <row r="206" spans="1:40">
      <c r="A206" s="72" t="s">
        <v>160</v>
      </c>
      <c r="B206" s="57">
        <v>568</v>
      </c>
      <c r="C206" s="57">
        <v>398</v>
      </c>
      <c r="D206" s="57">
        <v>69</v>
      </c>
      <c r="E206" s="57">
        <v>7</v>
      </c>
      <c r="F206" s="57">
        <v>49</v>
      </c>
      <c r="G206" s="57">
        <v>59</v>
      </c>
      <c r="H206" s="57">
        <v>71</v>
      </c>
      <c r="I206" s="57">
        <v>76</v>
      </c>
      <c r="J206" s="57">
        <v>29</v>
      </c>
      <c r="K206" s="57">
        <v>20</v>
      </c>
      <c r="L206" s="57">
        <v>19</v>
      </c>
      <c r="M206" s="57">
        <v>42</v>
      </c>
      <c r="N206" s="57">
        <v>188</v>
      </c>
      <c r="O206" s="57">
        <v>47</v>
      </c>
      <c r="P206" s="57">
        <v>37</v>
      </c>
      <c r="Q206" s="57">
        <v>9</v>
      </c>
      <c r="R206" s="57">
        <v>48</v>
      </c>
      <c r="S206" s="57">
        <v>8</v>
      </c>
      <c r="T206" s="57">
        <v>387</v>
      </c>
      <c r="U206" s="57">
        <v>44</v>
      </c>
      <c r="V206" s="57">
        <v>6</v>
      </c>
      <c r="W206" s="57">
        <v>74</v>
      </c>
      <c r="X206" s="57">
        <v>39</v>
      </c>
      <c r="Y206" s="57">
        <v>41</v>
      </c>
      <c r="Z206" s="57">
        <v>43</v>
      </c>
      <c r="AA206" s="57">
        <v>12</v>
      </c>
      <c r="AB206" s="57">
        <v>110</v>
      </c>
      <c r="AC206" s="57">
        <v>69</v>
      </c>
      <c r="AD206" s="57">
        <v>8</v>
      </c>
      <c r="AE206" s="57">
        <v>46</v>
      </c>
      <c r="AF206" s="57">
        <v>4</v>
      </c>
      <c r="AG206" s="57">
        <v>5</v>
      </c>
      <c r="AH206" s="57">
        <v>58</v>
      </c>
      <c r="AI206" s="57">
        <v>11</v>
      </c>
      <c r="AJ206" s="57">
        <v>12</v>
      </c>
      <c r="AK206" s="57">
        <v>0</v>
      </c>
      <c r="AL206" s="57">
        <v>4</v>
      </c>
      <c r="AM206" s="57">
        <v>2717</v>
      </c>
      <c r="AN206" s="161">
        <v>1</v>
      </c>
    </row>
    <row r="207" spans="1:40">
      <c r="A207" s="54" t="s">
        <v>740</v>
      </c>
      <c r="B207" s="160">
        <v>0.20905410379094588</v>
      </c>
      <c r="C207" s="160">
        <v>0.14648509385351491</v>
      </c>
      <c r="D207" s="160">
        <v>2.5395656974604344E-2</v>
      </c>
      <c r="E207" s="160">
        <v>2.5763709974236291E-3</v>
      </c>
      <c r="F207" s="160">
        <v>1.8034596981965401E-2</v>
      </c>
      <c r="G207" s="160">
        <v>2.1715126978284875E-2</v>
      </c>
      <c r="H207" s="160">
        <v>2.6131762973868235E-2</v>
      </c>
      <c r="I207" s="160">
        <v>2.7972027972027972E-2</v>
      </c>
      <c r="J207" s="160">
        <v>1.0673536989326464E-2</v>
      </c>
      <c r="K207" s="160">
        <v>7.3610599926389403E-3</v>
      </c>
      <c r="L207" s="160">
        <v>6.993006993006993E-3</v>
      </c>
      <c r="M207" s="160">
        <v>1.5458225984541774E-2</v>
      </c>
      <c r="N207" s="160">
        <v>6.9193963930806041E-2</v>
      </c>
      <c r="O207" s="160">
        <v>1.729849098270151E-2</v>
      </c>
      <c r="P207" s="160">
        <v>1.3617960986382039E-2</v>
      </c>
      <c r="Q207" s="160">
        <v>3.3124769966875228E-3</v>
      </c>
      <c r="R207" s="160">
        <v>1.7666543982333457E-2</v>
      </c>
      <c r="S207" s="160">
        <v>2.944423997055576E-3</v>
      </c>
      <c r="T207" s="160">
        <v>0.14243651085756348</v>
      </c>
      <c r="U207" s="160">
        <v>1.6194331983805668E-2</v>
      </c>
      <c r="V207" s="160">
        <v>2.2083179977916822E-3</v>
      </c>
      <c r="W207" s="160">
        <v>2.7235921972764077E-2</v>
      </c>
      <c r="X207" s="160">
        <v>1.4354066985645933E-2</v>
      </c>
      <c r="Y207" s="160">
        <v>1.5090172984909826E-2</v>
      </c>
      <c r="Z207" s="160">
        <v>1.5826278984173721E-2</v>
      </c>
      <c r="AA207" s="160">
        <v>4.4166359955833644E-3</v>
      </c>
      <c r="AB207" s="160">
        <v>4.048582995951417E-2</v>
      </c>
      <c r="AC207" s="160">
        <v>2.5395656974604344E-2</v>
      </c>
      <c r="AD207" s="160">
        <v>2.944423997055576E-3</v>
      </c>
      <c r="AE207" s="160">
        <v>1.6930437983069563E-2</v>
      </c>
      <c r="AF207" s="160">
        <v>1.472211998527788E-3</v>
      </c>
      <c r="AG207" s="160">
        <v>1.8402649981597351E-3</v>
      </c>
      <c r="AH207" s="160">
        <v>2.1347073978652927E-2</v>
      </c>
      <c r="AI207" s="160">
        <v>4.048582995951417E-3</v>
      </c>
      <c r="AJ207" s="160">
        <v>4.4166359955833644E-3</v>
      </c>
      <c r="AK207" s="160">
        <v>0</v>
      </c>
      <c r="AL207" s="160">
        <v>1.472211998527788E-3</v>
      </c>
      <c r="AM207" s="160">
        <v>1</v>
      </c>
      <c r="AN207" s="160"/>
    </row>
    <row r="208" spans="1:40" ht="15.75" thickBot="1">
      <c r="A208" s="532"/>
      <c r="B208" s="533"/>
      <c r="C208" s="533"/>
      <c r="D208" s="534"/>
      <c r="E208" s="534"/>
      <c r="F208" s="534"/>
      <c r="G208" s="534"/>
      <c r="H208" s="534"/>
      <c r="I208" s="533"/>
      <c r="J208" s="533"/>
      <c r="K208" s="533"/>
      <c r="L208" s="533"/>
      <c r="M208" s="533"/>
      <c r="N208" s="533"/>
      <c r="O208" s="533"/>
      <c r="P208" s="533"/>
      <c r="Q208" s="533"/>
      <c r="R208" s="535"/>
      <c r="S208" s="535"/>
      <c r="T208" s="535"/>
      <c r="U208" s="535"/>
      <c r="V208" s="535"/>
      <c r="W208" s="535"/>
      <c r="X208" s="535"/>
      <c r="Y208" s="535"/>
      <c r="Z208" s="535"/>
      <c r="AA208" s="536"/>
      <c r="AB208" s="536"/>
      <c r="AC208" s="536"/>
      <c r="AD208" s="536"/>
      <c r="AE208" s="536"/>
      <c r="AF208" s="536"/>
      <c r="AG208" s="536"/>
      <c r="AH208" s="536"/>
      <c r="AI208" s="536"/>
      <c r="AJ208" s="536"/>
      <c r="AK208" s="536"/>
      <c r="AL208" s="536"/>
      <c r="AM208" s="536"/>
      <c r="AN208" s="536"/>
    </row>
    <row r="209" spans="1:40" ht="15" customHeight="1">
      <c r="A209" s="780" t="s">
        <v>1462</v>
      </c>
      <c r="B209" s="780"/>
      <c r="C209" s="780"/>
      <c r="D209" s="780"/>
      <c r="E209" s="780"/>
      <c r="F209" s="780"/>
      <c r="G209" s="780"/>
      <c r="H209" s="780"/>
      <c r="I209" s="780"/>
      <c r="J209" s="780"/>
      <c r="K209" s="780"/>
      <c r="L209" s="780"/>
      <c r="M209" s="780"/>
      <c r="N209" s="780"/>
      <c r="O209" s="780"/>
      <c r="P209" s="780"/>
      <c r="Q209" s="780"/>
      <c r="R209" s="780"/>
      <c r="S209" s="780"/>
      <c r="T209" s="780"/>
      <c r="U209" s="780"/>
      <c r="V209" s="780"/>
      <c r="W209" s="780"/>
      <c r="X209" s="780"/>
      <c r="Y209" s="780"/>
      <c r="Z209" s="780"/>
      <c r="AA209" s="780"/>
      <c r="AB209" s="780"/>
      <c r="AC209" s="780"/>
      <c r="AD209" s="780"/>
      <c r="AE209" s="780"/>
      <c r="AF209" s="780"/>
      <c r="AG209" s="780"/>
      <c r="AH209" s="780"/>
      <c r="AI209" s="780"/>
      <c r="AJ209" s="780"/>
      <c r="AK209" s="780"/>
      <c r="AL209" s="780"/>
      <c r="AM209" s="780"/>
      <c r="AN209" s="780"/>
    </row>
  </sheetData>
  <mergeCells count="25">
    <mergeCell ref="A209:AN209"/>
    <mergeCell ref="A130:AN130"/>
    <mergeCell ref="A167:AN167"/>
    <mergeCell ref="A169:AN169"/>
    <mergeCell ref="A170:AN170"/>
    <mergeCell ref="A171:AN171"/>
    <mergeCell ref="A172:AN172"/>
    <mergeCell ref="A129:AN129"/>
    <mergeCell ref="A44:AN44"/>
    <mergeCell ref="A45:AN45"/>
    <mergeCell ref="A46:AN46"/>
    <mergeCell ref="A83:R83"/>
    <mergeCell ref="A85:AN85"/>
    <mergeCell ref="A86:AN86"/>
    <mergeCell ref="A87:AN87"/>
    <mergeCell ref="A88:AN88"/>
    <mergeCell ref="A125:AN125"/>
    <mergeCell ref="A127:AN127"/>
    <mergeCell ref="A128:AN128"/>
    <mergeCell ref="A43:AN43"/>
    <mergeCell ref="A1:AN1"/>
    <mergeCell ref="A2:AN2"/>
    <mergeCell ref="A3:AN3"/>
    <mergeCell ref="A4:AN4"/>
    <mergeCell ref="A41:AN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activeCell="A3" sqref="A3:S3"/>
    </sheetView>
  </sheetViews>
  <sheetFormatPr defaultColWidth="17.7109375" defaultRowHeight="12.75"/>
  <cols>
    <col min="1" max="1" width="45.7109375" style="328" customWidth="1"/>
    <col min="2" max="2" width="16.42578125" style="631" customWidth="1"/>
    <col min="3" max="7" width="11.140625" style="631" customWidth="1"/>
    <col min="8" max="13" width="11.85546875" style="631" customWidth="1"/>
    <col min="14" max="17" width="11.28515625" style="631" customWidth="1"/>
    <col min="18" max="19" width="15.140625" style="631" customWidth="1"/>
    <col min="20" max="16384" width="17.7109375" style="631"/>
  </cols>
  <sheetData>
    <row r="1" spans="1:20" s="328" customFormat="1" ht="30" customHeight="1">
      <c r="A1" s="748" t="s">
        <v>1252</v>
      </c>
      <c r="B1" s="748"/>
      <c r="C1" s="748"/>
      <c r="D1" s="748"/>
      <c r="E1" s="748"/>
      <c r="F1" s="748"/>
      <c r="G1" s="748"/>
      <c r="H1" s="748"/>
      <c r="I1" s="748"/>
      <c r="J1" s="748"/>
      <c r="K1" s="748"/>
      <c r="L1" s="748"/>
      <c r="M1" s="748"/>
      <c r="N1" s="748"/>
      <c r="O1" s="748"/>
      <c r="P1" s="748"/>
      <c r="Q1" s="748"/>
      <c r="R1" s="748"/>
      <c r="S1" s="748"/>
      <c r="T1" s="49"/>
    </row>
    <row r="2" spans="1:20" s="328" customFormat="1" ht="15" customHeight="1">
      <c r="A2" s="749" t="s">
        <v>1010</v>
      </c>
      <c r="B2" s="749"/>
      <c r="C2" s="749"/>
      <c r="D2" s="749"/>
      <c r="E2" s="749"/>
      <c r="F2" s="749"/>
      <c r="G2" s="749"/>
      <c r="H2" s="749"/>
      <c r="I2" s="749"/>
      <c r="J2" s="749"/>
      <c r="K2" s="749"/>
      <c r="L2" s="749"/>
      <c r="M2" s="749"/>
      <c r="N2" s="749"/>
      <c r="O2" s="749"/>
      <c r="P2" s="749"/>
      <c r="Q2" s="749"/>
      <c r="R2" s="749"/>
      <c r="S2" s="749"/>
      <c r="T2" s="49"/>
    </row>
    <row r="3" spans="1:20" s="328" customFormat="1" ht="15" customHeight="1">
      <c r="A3" s="761" t="s">
        <v>1506</v>
      </c>
      <c r="B3" s="761"/>
      <c r="C3" s="761"/>
      <c r="D3" s="761"/>
      <c r="E3" s="761"/>
      <c r="F3" s="761"/>
      <c r="G3" s="761"/>
      <c r="H3" s="761"/>
      <c r="I3" s="792"/>
      <c r="J3" s="761"/>
      <c r="K3" s="761"/>
      <c r="L3" s="761"/>
      <c r="M3" s="761"/>
      <c r="N3" s="761"/>
      <c r="O3" s="761"/>
      <c r="P3" s="761"/>
      <c r="Q3" s="761"/>
      <c r="R3" s="761"/>
      <c r="S3" s="761"/>
      <c r="T3" s="49"/>
    </row>
    <row r="4" spans="1:20" s="328" customFormat="1" ht="30" customHeight="1">
      <c r="A4" s="750" t="s">
        <v>512</v>
      </c>
      <c r="B4" s="750"/>
      <c r="C4" s="750"/>
      <c r="D4" s="750"/>
      <c r="E4" s="750"/>
      <c r="F4" s="750"/>
      <c r="G4" s="750"/>
      <c r="H4" s="750"/>
      <c r="I4" s="750"/>
      <c r="J4" s="750"/>
      <c r="K4" s="750"/>
      <c r="L4" s="750"/>
      <c r="M4" s="750"/>
      <c r="N4" s="750"/>
      <c r="O4" s="750"/>
      <c r="P4" s="750"/>
      <c r="Q4" s="750"/>
      <c r="R4" s="750"/>
      <c r="S4" s="750"/>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5" t="s">
        <v>994</v>
      </c>
      <c r="C6" s="793" t="s">
        <v>1011</v>
      </c>
      <c r="D6" s="793"/>
      <c r="E6" s="793"/>
      <c r="F6" s="793"/>
      <c r="G6" s="793"/>
      <c r="H6" s="793" t="s">
        <v>1012</v>
      </c>
      <c r="I6" s="793"/>
      <c r="J6" s="793"/>
      <c r="K6" s="793"/>
      <c r="L6" s="793"/>
      <c r="M6" s="793" t="s">
        <v>1013</v>
      </c>
      <c r="N6" s="793"/>
      <c r="O6" s="793"/>
      <c r="P6" s="793"/>
      <c r="Q6" s="793"/>
      <c r="R6" s="793" t="s">
        <v>998</v>
      </c>
      <c r="S6" s="793"/>
      <c r="T6" s="49"/>
    </row>
    <row r="7" spans="1:20" s="328" customFormat="1" ht="15" customHeight="1" thickBot="1">
      <c r="A7" s="436"/>
      <c r="B7" s="635"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3" t="s">
        <v>1014</v>
      </c>
      <c r="B8" s="444" t="s">
        <v>1000</v>
      </c>
      <c r="C8" s="444" t="s">
        <v>156</v>
      </c>
      <c r="D8" s="444" t="s">
        <v>158</v>
      </c>
      <c r="E8" s="444" t="s">
        <v>157</v>
      </c>
      <c r="F8" s="444" t="s">
        <v>159</v>
      </c>
      <c r="G8" s="444" t="s">
        <v>160</v>
      </c>
      <c r="H8" s="444" t="s">
        <v>156</v>
      </c>
      <c r="I8" s="444" t="s">
        <v>158</v>
      </c>
      <c r="J8" s="444" t="s">
        <v>157</v>
      </c>
      <c r="K8" s="444" t="s">
        <v>159</v>
      </c>
      <c r="L8" s="444" t="s">
        <v>160</v>
      </c>
      <c r="M8" s="444" t="s">
        <v>156</v>
      </c>
      <c r="N8" s="444" t="s">
        <v>158</v>
      </c>
      <c r="O8" s="444" t="s">
        <v>157</v>
      </c>
      <c r="P8" s="444" t="s">
        <v>159</v>
      </c>
      <c r="Q8" s="444" t="s">
        <v>160</v>
      </c>
      <c r="R8" s="444" t="s">
        <v>1001</v>
      </c>
      <c r="S8" s="444"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1495217.26</v>
      </c>
      <c r="C11" s="329">
        <v>108057.17</v>
      </c>
      <c r="D11" s="329">
        <v>0</v>
      </c>
      <c r="E11" s="329">
        <v>78972.479999999996</v>
      </c>
      <c r="F11" s="329">
        <v>0</v>
      </c>
      <c r="G11" s="329">
        <v>187029.65</v>
      </c>
      <c r="H11" s="329">
        <v>109268.15</v>
      </c>
      <c r="I11" s="329">
        <v>0</v>
      </c>
      <c r="J11" s="329">
        <v>84137.89</v>
      </c>
      <c r="K11" s="329">
        <v>0</v>
      </c>
      <c r="L11" s="329">
        <v>193406.03999999998</v>
      </c>
      <c r="M11" s="329">
        <v>1210.9799999999959</v>
      </c>
      <c r="N11" s="329">
        <v>0</v>
      </c>
      <c r="O11" s="329">
        <v>5165.4100000000035</v>
      </c>
      <c r="P11" s="329">
        <v>0</v>
      </c>
      <c r="Q11" s="329">
        <v>6376.3899999999994</v>
      </c>
      <c r="R11" s="330">
        <v>0.12508526687285565</v>
      </c>
      <c r="S11" s="330">
        <v>0.12934979094609969</v>
      </c>
      <c r="T11" s="47"/>
    </row>
    <row r="12" spans="1:20" ht="15" customHeight="1">
      <c r="A12" s="269" t="s">
        <v>65</v>
      </c>
      <c r="B12" s="329">
        <v>526043.79</v>
      </c>
      <c r="C12" s="329">
        <v>32137.57</v>
      </c>
      <c r="D12" s="329">
        <v>0</v>
      </c>
      <c r="E12" s="329">
        <v>29801.54</v>
      </c>
      <c r="F12" s="329">
        <v>0</v>
      </c>
      <c r="G12" s="329">
        <v>61939.11</v>
      </c>
      <c r="H12" s="329">
        <v>33582.019999999997</v>
      </c>
      <c r="I12" s="329">
        <v>0</v>
      </c>
      <c r="J12" s="329">
        <v>31641.51</v>
      </c>
      <c r="K12" s="329">
        <v>0</v>
      </c>
      <c r="L12" s="329">
        <v>65223.53</v>
      </c>
      <c r="M12" s="329">
        <v>1444.4499999999971</v>
      </c>
      <c r="N12" s="329">
        <v>0</v>
      </c>
      <c r="O12" s="329">
        <v>1839.9699999999975</v>
      </c>
      <c r="P12" s="329">
        <v>0</v>
      </c>
      <c r="Q12" s="329">
        <v>3284.4199999999946</v>
      </c>
      <c r="R12" s="330">
        <v>0.11774515958072615</v>
      </c>
      <c r="S12" s="330">
        <v>0.12398878427972697</v>
      </c>
      <c r="T12" s="47"/>
    </row>
    <row r="13" spans="1:20" ht="15" customHeight="1">
      <c r="A13" s="269" t="s">
        <v>67</v>
      </c>
      <c r="B13" s="329">
        <v>162542.51999999999</v>
      </c>
      <c r="C13" s="329">
        <v>12312.76</v>
      </c>
      <c r="D13" s="329">
        <v>0</v>
      </c>
      <c r="E13" s="329">
        <v>6641.31</v>
      </c>
      <c r="F13" s="329">
        <v>0</v>
      </c>
      <c r="G13" s="329">
        <v>18954.07</v>
      </c>
      <c r="H13" s="329">
        <v>15628.3</v>
      </c>
      <c r="I13" s="329">
        <v>0</v>
      </c>
      <c r="J13" s="329">
        <v>14486.74</v>
      </c>
      <c r="K13" s="329">
        <v>0</v>
      </c>
      <c r="L13" s="329">
        <v>30115.040000000001</v>
      </c>
      <c r="M13" s="329">
        <v>3315.5399999999991</v>
      </c>
      <c r="N13" s="329">
        <v>0</v>
      </c>
      <c r="O13" s="329">
        <v>7845.4299999999994</v>
      </c>
      <c r="P13" s="329">
        <v>0</v>
      </c>
      <c r="Q13" s="329">
        <v>11160.969999999998</v>
      </c>
      <c r="R13" s="330">
        <v>0.11660991843857227</v>
      </c>
      <c r="S13" s="330">
        <v>0.18527484377626238</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09" t="s">
        <v>160</v>
      </c>
      <c r="B15" s="445">
        <v>2183803.5699999998</v>
      </c>
      <c r="C15" s="445">
        <v>152507.5</v>
      </c>
      <c r="D15" s="445">
        <v>0</v>
      </c>
      <c r="E15" s="445">
        <v>115415.32999999999</v>
      </c>
      <c r="F15" s="445">
        <v>0</v>
      </c>
      <c r="G15" s="445">
        <v>267922.83</v>
      </c>
      <c r="H15" s="445">
        <v>158478.46999999997</v>
      </c>
      <c r="I15" s="445">
        <v>0</v>
      </c>
      <c r="J15" s="445">
        <v>130266.14</v>
      </c>
      <c r="K15" s="445">
        <v>0</v>
      </c>
      <c r="L15" s="445">
        <v>288744.61</v>
      </c>
      <c r="M15" s="445">
        <v>5970.9699999999921</v>
      </c>
      <c r="N15" s="445">
        <v>0</v>
      </c>
      <c r="O15" s="445">
        <v>14850.810000000001</v>
      </c>
      <c r="P15" s="445">
        <v>0</v>
      </c>
      <c r="Q15" s="445">
        <v>20821.779999999992</v>
      </c>
      <c r="R15" s="446">
        <v>0.12268632292784466</v>
      </c>
      <c r="S15" s="446">
        <v>0.13222096252915275</v>
      </c>
      <c r="T15" s="537"/>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38" t="s">
        <v>962</v>
      </c>
      <c r="B17" s="447"/>
      <c r="C17" s="447"/>
      <c r="D17" s="447"/>
      <c r="E17" s="444" t="s">
        <v>443</v>
      </c>
      <c r="F17" s="444"/>
      <c r="G17" s="444"/>
      <c r="H17" s="444"/>
      <c r="I17" s="444"/>
      <c r="J17" s="444"/>
      <c r="K17" s="444"/>
      <c r="L17" s="444" t="s">
        <v>443</v>
      </c>
      <c r="M17" s="444"/>
      <c r="N17" s="444"/>
      <c r="O17" s="444"/>
      <c r="P17" s="444"/>
      <c r="Q17" s="444" t="s">
        <v>443</v>
      </c>
      <c r="R17" s="444"/>
      <c r="S17" s="444"/>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899976.99</v>
      </c>
      <c r="C19" s="329">
        <v>49365.23</v>
      </c>
      <c r="D19" s="329">
        <v>0</v>
      </c>
      <c r="E19" s="329">
        <v>60287.37</v>
      </c>
      <c r="F19" s="329">
        <v>0</v>
      </c>
      <c r="G19" s="329">
        <v>109652.6</v>
      </c>
      <c r="H19" s="329">
        <v>78170.97</v>
      </c>
      <c r="I19" s="329">
        <v>0</v>
      </c>
      <c r="J19" s="329">
        <v>147418.51</v>
      </c>
      <c r="K19" s="329">
        <v>0.03</v>
      </c>
      <c r="L19" s="329">
        <v>225589.51</v>
      </c>
      <c r="M19" s="329">
        <v>28805.739999999998</v>
      </c>
      <c r="N19" s="329">
        <v>0</v>
      </c>
      <c r="O19" s="329">
        <v>87131.140000000014</v>
      </c>
      <c r="P19" s="329">
        <v>0.03</v>
      </c>
      <c r="Q19" s="329">
        <v>115936.91</v>
      </c>
      <c r="R19" s="330">
        <v>0.12183933724794453</v>
      </c>
      <c r="S19" s="330">
        <v>0.25066141968807448</v>
      </c>
      <c r="T19" s="47"/>
    </row>
    <row r="20" spans="1:20" ht="15" customHeight="1">
      <c r="A20" s="269" t="s">
        <v>69</v>
      </c>
      <c r="B20" s="329">
        <v>467377.79</v>
      </c>
      <c r="C20" s="329">
        <v>27375.279999999999</v>
      </c>
      <c r="D20" s="329">
        <v>0</v>
      </c>
      <c r="E20" s="329">
        <v>29446.22</v>
      </c>
      <c r="F20" s="329">
        <v>0</v>
      </c>
      <c r="G20" s="329">
        <v>56821.5</v>
      </c>
      <c r="H20" s="329">
        <v>32055.17</v>
      </c>
      <c r="I20" s="329">
        <v>0</v>
      </c>
      <c r="J20" s="329">
        <v>36464.239999999998</v>
      </c>
      <c r="K20" s="329">
        <v>0</v>
      </c>
      <c r="L20" s="329">
        <v>68519.41</v>
      </c>
      <c r="M20" s="329">
        <v>4679.8899999999994</v>
      </c>
      <c r="N20" s="329">
        <v>0</v>
      </c>
      <c r="O20" s="329">
        <v>7018.0199999999968</v>
      </c>
      <c r="P20" s="329">
        <v>0</v>
      </c>
      <c r="Q20" s="329">
        <v>11697.909999999996</v>
      </c>
      <c r="R20" s="330">
        <v>0.12157509666858582</v>
      </c>
      <c r="S20" s="330">
        <v>0.14660390687370919</v>
      </c>
      <c r="T20" s="47"/>
    </row>
    <row r="21" spans="1:20" ht="15" customHeight="1">
      <c r="A21" s="269" t="s">
        <v>70</v>
      </c>
      <c r="B21" s="329">
        <v>319794.36</v>
      </c>
      <c r="C21" s="329">
        <v>8169.18</v>
      </c>
      <c r="D21" s="329">
        <v>0</v>
      </c>
      <c r="E21" s="329">
        <v>31760.48</v>
      </c>
      <c r="F21" s="329">
        <v>0</v>
      </c>
      <c r="G21" s="329">
        <v>39929.660000000003</v>
      </c>
      <c r="H21" s="329">
        <v>27066.3</v>
      </c>
      <c r="I21" s="329">
        <v>0</v>
      </c>
      <c r="J21" s="329">
        <v>38041.18</v>
      </c>
      <c r="K21" s="329">
        <v>0</v>
      </c>
      <c r="L21" s="329">
        <v>65107.479999999996</v>
      </c>
      <c r="M21" s="329">
        <v>18897.12</v>
      </c>
      <c r="N21" s="329">
        <v>0</v>
      </c>
      <c r="O21" s="329">
        <v>6280.7000000000007</v>
      </c>
      <c r="P21" s="329">
        <v>0</v>
      </c>
      <c r="Q21" s="329">
        <v>25177.82</v>
      </c>
      <c r="R21" s="330">
        <v>0.12486042593121406</v>
      </c>
      <c r="S21" s="330">
        <v>0.20359170812143154</v>
      </c>
      <c r="T21" s="47"/>
    </row>
    <row r="22" spans="1:20" ht="15" customHeight="1">
      <c r="A22" s="269" t="s">
        <v>71</v>
      </c>
      <c r="B22" s="329">
        <v>84055.84</v>
      </c>
      <c r="C22" s="329">
        <v>2022.38</v>
      </c>
      <c r="D22" s="329">
        <v>0</v>
      </c>
      <c r="E22" s="329">
        <v>9207.73</v>
      </c>
      <c r="F22" s="329">
        <v>0</v>
      </c>
      <c r="G22" s="329">
        <v>11230.11</v>
      </c>
      <c r="H22" s="329">
        <v>2307.09</v>
      </c>
      <c r="I22" s="329">
        <v>0</v>
      </c>
      <c r="J22" s="329">
        <v>11287.28</v>
      </c>
      <c r="K22" s="329">
        <v>0</v>
      </c>
      <c r="L22" s="329">
        <v>13594.37</v>
      </c>
      <c r="M22" s="329">
        <v>284.71000000000004</v>
      </c>
      <c r="N22" s="329">
        <v>0</v>
      </c>
      <c r="O22" s="329">
        <v>2079.5500000000011</v>
      </c>
      <c r="P22" s="329">
        <v>0</v>
      </c>
      <c r="Q22" s="329">
        <v>2364.2600000000011</v>
      </c>
      <c r="R22" s="330">
        <v>0.13360297154843734</v>
      </c>
      <c r="S22" s="330">
        <v>0.16173022600214335</v>
      </c>
      <c r="T22" s="47"/>
    </row>
    <row r="23" spans="1:20" ht="15" customHeight="1">
      <c r="A23" s="269" t="s">
        <v>72</v>
      </c>
      <c r="B23" s="329">
        <v>134927.60999999999</v>
      </c>
      <c r="C23" s="329">
        <v>6970.03</v>
      </c>
      <c r="D23" s="329">
        <v>0</v>
      </c>
      <c r="E23" s="329">
        <v>7625.19</v>
      </c>
      <c r="F23" s="329">
        <v>0</v>
      </c>
      <c r="G23" s="329">
        <v>14595.22</v>
      </c>
      <c r="H23" s="329">
        <v>8797.66</v>
      </c>
      <c r="I23" s="329">
        <v>0</v>
      </c>
      <c r="J23" s="329">
        <v>8884.11</v>
      </c>
      <c r="K23" s="329">
        <v>0</v>
      </c>
      <c r="L23" s="329">
        <v>17681.77</v>
      </c>
      <c r="M23" s="329">
        <v>1827.63</v>
      </c>
      <c r="N23" s="329">
        <v>0</v>
      </c>
      <c r="O23" s="329">
        <v>1258.920000000001</v>
      </c>
      <c r="P23" s="329">
        <v>0</v>
      </c>
      <c r="Q23" s="329">
        <v>3086.5500000000011</v>
      </c>
      <c r="R23" s="330">
        <v>0.10817074429762745</v>
      </c>
      <c r="S23" s="330">
        <v>0.13104634403588711</v>
      </c>
      <c r="T23" s="47"/>
    </row>
    <row r="24" spans="1:20" ht="15" customHeight="1">
      <c r="A24" s="269" t="s">
        <v>90</v>
      </c>
      <c r="B24" s="329">
        <v>66932.41</v>
      </c>
      <c r="C24" s="329">
        <v>5245.69</v>
      </c>
      <c r="D24" s="329">
        <v>0</v>
      </c>
      <c r="E24" s="329">
        <v>3142.9</v>
      </c>
      <c r="F24" s="329">
        <v>0</v>
      </c>
      <c r="G24" s="329">
        <v>8388.59</v>
      </c>
      <c r="H24" s="329">
        <v>5565.5</v>
      </c>
      <c r="I24" s="329">
        <v>0</v>
      </c>
      <c r="J24" s="329">
        <v>4593.1400000000003</v>
      </c>
      <c r="K24" s="329">
        <v>0</v>
      </c>
      <c r="L24" s="329">
        <v>10158.64</v>
      </c>
      <c r="M24" s="329">
        <v>319.8100000000004</v>
      </c>
      <c r="N24" s="329">
        <v>0</v>
      </c>
      <c r="O24" s="329">
        <v>1450.2400000000002</v>
      </c>
      <c r="P24" s="329">
        <v>0</v>
      </c>
      <c r="Q24" s="329">
        <v>1770.0500000000006</v>
      </c>
      <c r="R24" s="330">
        <v>0.12532926873543027</v>
      </c>
      <c r="S24" s="330">
        <v>0.15177460366360629</v>
      </c>
      <c r="T24" s="47"/>
    </row>
    <row r="25" spans="1:20" ht="15" customHeight="1">
      <c r="A25" s="269" t="s">
        <v>73</v>
      </c>
      <c r="B25" s="329">
        <v>159816.26999999999</v>
      </c>
      <c r="C25" s="329">
        <v>12044.77</v>
      </c>
      <c r="D25" s="329">
        <v>0</v>
      </c>
      <c r="E25" s="329">
        <v>8636.9500000000007</v>
      </c>
      <c r="F25" s="329">
        <v>0</v>
      </c>
      <c r="G25" s="329">
        <v>20681.72</v>
      </c>
      <c r="H25" s="329">
        <v>15296.3</v>
      </c>
      <c r="I25" s="329">
        <v>0</v>
      </c>
      <c r="J25" s="329">
        <v>10392.4</v>
      </c>
      <c r="K25" s="329">
        <v>0</v>
      </c>
      <c r="L25" s="329">
        <v>25688.699999999997</v>
      </c>
      <c r="M25" s="329">
        <v>3251.5299999999988</v>
      </c>
      <c r="N25" s="329">
        <v>0</v>
      </c>
      <c r="O25" s="329">
        <v>1755.4499999999989</v>
      </c>
      <c r="P25" s="329">
        <v>0</v>
      </c>
      <c r="Q25" s="329">
        <v>5006.9799999999977</v>
      </c>
      <c r="R25" s="330">
        <v>0.12940935237695136</v>
      </c>
      <c r="S25" s="330">
        <v>0.16073895354959791</v>
      </c>
      <c r="T25" s="47"/>
    </row>
    <row r="26" spans="1:20" ht="15" customHeight="1">
      <c r="A26" s="269" t="s">
        <v>74</v>
      </c>
      <c r="B26" s="329">
        <v>69641.58</v>
      </c>
      <c r="C26" s="329">
        <v>5225.6000000000004</v>
      </c>
      <c r="D26" s="329">
        <v>0</v>
      </c>
      <c r="E26" s="329">
        <v>2935.26</v>
      </c>
      <c r="F26" s="329">
        <v>0</v>
      </c>
      <c r="G26" s="329">
        <v>8160.8600000000006</v>
      </c>
      <c r="H26" s="329">
        <v>6110.38</v>
      </c>
      <c r="I26" s="329">
        <v>0</v>
      </c>
      <c r="J26" s="329">
        <v>3457.29</v>
      </c>
      <c r="K26" s="329">
        <v>0</v>
      </c>
      <c r="L26" s="329">
        <v>9567.67</v>
      </c>
      <c r="M26" s="329">
        <v>884.77999999999975</v>
      </c>
      <c r="N26" s="329">
        <v>0</v>
      </c>
      <c r="O26" s="329">
        <v>522.02999999999975</v>
      </c>
      <c r="P26" s="329">
        <v>0</v>
      </c>
      <c r="Q26" s="329">
        <v>1406.8099999999995</v>
      </c>
      <c r="R26" s="330">
        <v>0.11718372845647672</v>
      </c>
      <c r="S26" s="330">
        <v>0.13738444762453694</v>
      </c>
      <c r="T26" s="47"/>
    </row>
    <row r="27" spans="1:20" ht="15" customHeight="1">
      <c r="A27" s="269" t="s">
        <v>75</v>
      </c>
      <c r="B27" s="329">
        <v>81381.87</v>
      </c>
      <c r="C27" s="329">
        <v>5582.93</v>
      </c>
      <c r="D27" s="329">
        <v>0</v>
      </c>
      <c r="E27" s="329">
        <v>3729.15</v>
      </c>
      <c r="F27" s="329">
        <v>0</v>
      </c>
      <c r="G27" s="329">
        <v>9312.08</v>
      </c>
      <c r="H27" s="329">
        <v>8006.69</v>
      </c>
      <c r="I27" s="329">
        <v>0</v>
      </c>
      <c r="J27" s="329">
        <v>4762.6400000000003</v>
      </c>
      <c r="K27" s="329">
        <v>0</v>
      </c>
      <c r="L27" s="329">
        <v>12769.33</v>
      </c>
      <c r="M27" s="329">
        <v>2423.7599999999993</v>
      </c>
      <c r="N27" s="329">
        <v>0</v>
      </c>
      <c r="O27" s="329">
        <v>1033.4900000000002</v>
      </c>
      <c r="P27" s="329">
        <v>0</v>
      </c>
      <c r="Q27" s="329">
        <v>3457.2499999999995</v>
      </c>
      <c r="R27" s="330">
        <v>0.11442450265642705</v>
      </c>
      <c r="S27" s="330">
        <v>0.15690632323882459</v>
      </c>
      <c r="T27" s="47"/>
    </row>
    <row r="28" spans="1:20" ht="15" customHeight="1">
      <c r="A28" s="269" t="s">
        <v>76</v>
      </c>
      <c r="B28" s="329">
        <v>62042.09</v>
      </c>
      <c r="C28" s="329">
        <v>5198.46</v>
      </c>
      <c r="D28" s="329">
        <v>0</v>
      </c>
      <c r="E28" s="329">
        <v>1173.29</v>
      </c>
      <c r="F28" s="329">
        <v>0</v>
      </c>
      <c r="G28" s="329">
        <v>6371.75</v>
      </c>
      <c r="H28" s="329">
        <v>6680.51</v>
      </c>
      <c r="I28" s="329">
        <v>0</v>
      </c>
      <c r="J28" s="329">
        <v>1500.42</v>
      </c>
      <c r="K28" s="329">
        <v>0</v>
      </c>
      <c r="L28" s="329">
        <v>8180.93</v>
      </c>
      <c r="M28" s="329">
        <v>1482.0500000000002</v>
      </c>
      <c r="N28" s="329">
        <v>0</v>
      </c>
      <c r="O28" s="329">
        <v>327.13000000000011</v>
      </c>
      <c r="P28" s="329">
        <v>0</v>
      </c>
      <c r="Q28" s="329">
        <v>1809.1800000000003</v>
      </c>
      <c r="R28" s="330">
        <v>0.10270044094259237</v>
      </c>
      <c r="S28" s="330">
        <v>0.13186096728849722</v>
      </c>
      <c r="T28" s="47"/>
    </row>
    <row r="29" spans="1:20" ht="15" customHeight="1">
      <c r="A29" s="269" t="s">
        <v>77</v>
      </c>
      <c r="B29" s="329">
        <v>64798.48</v>
      </c>
      <c r="C29" s="329">
        <v>4734.3999999999996</v>
      </c>
      <c r="D29" s="329">
        <v>0</v>
      </c>
      <c r="E29" s="329">
        <v>2169.64</v>
      </c>
      <c r="F29" s="329">
        <v>0</v>
      </c>
      <c r="G29" s="329">
        <v>6904.0399999999991</v>
      </c>
      <c r="H29" s="329">
        <v>5393.99</v>
      </c>
      <c r="I29" s="329">
        <v>0</v>
      </c>
      <c r="J29" s="329">
        <v>2990.6</v>
      </c>
      <c r="K29" s="329">
        <v>0</v>
      </c>
      <c r="L29" s="329">
        <v>8384.59</v>
      </c>
      <c r="M29" s="329">
        <v>659.59000000000015</v>
      </c>
      <c r="N29" s="329">
        <v>0</v>
      </c>
      <c r="O29" s="329">
        <v>820.96</v>
      </c>
      <c r="P29" s="329">
        <v>0</v>
      </c>
      <c r="Q29" s="329">
        <v>1480.5500000000002</v>
      </c>
      <c r="R29" s="330">
        <v>0.10654632639531049</v>
      </c>
      <c r="S29" s="330">
        <v>0.12939485617563867</v>
      </c>
      <c r="T29" s="47"/>
    </row>
    <row r="30" spans="1:20" ht="15" customHeight="1">
      <c r="A30" s="269" t="s">
        <v>83</v>
      </c>
      <c r="B30" s="329">
        <v>22944.71</v>
      </c>
      <c r="C30" s="329">
        <v>2136.69</v>
      </c>
      <c r="D30" s="329">
        <v>0</v>
      </c>
      <c r="E30" s="329">
        <v>76.56</v>
      </c>
      <c r="F30" s="329">
        <v>0</v>
      </c>
      <c r="G30" s="329">
        <v>2213.25</v>
      </c>
      <c r="H30" s="329">
        <v>2758.85</v>
      </c>
      <c r="I30" s="329">
        <v>0</v>
      </c>
      <c r="J30" s="329">
        <v>893.25</v>
      </c>
      <c r="K30" s="329">
        <v>0</v>
      </c>
      <c r="L30" s="329">
        <v>3652.1</v>
      </c>
      <c r="M30" s="329">
        <v>622.15999999999985</v>
      </c>
      <c r="N30" s="329">
        <v>0</v>
      </c>
      <c r="O30" s="329">
        <v>816.69</v>
      </c>
      <c r="P30" s="329">
        <v>0</v>
      </c>
      <c r="Q30" s="329">
        <v>1438.85</v>
      </c>
      <c r="R30" s="330">
        <v>9.6460142664692647E-2</v>
      </c>
      <c r="S30" s="330">
        <v>0.15916958636653067</v>
      </c>
      <c r="T30" s="47"/>
    </row>
    <row r="31" spans="1:20" ht="15" customHeight="1">
      <c r="A31" s="269" t="s">
        <v>81</v>
      </c>
      <c r="B31" s="329">
        <v>80071.89</v>
      </c>
      <c r="C31" s="329">
        <v>7795.84</v>
      </c>
      <c r="D31" s="329">
        <v>0</v>
      </c>
      <c r="E31" s="329">
        <v>957.21</v>
      </c>
      <c r="F31" s="329">
        <v>0</v>
      </c>
      <c r="G31" s="329">
        <v>8753.0499999999993</v>
      </c>
      <c r="H31" s="329">
        <v>11709.63</v>
      </c>
      <c r="I31" s="329">
        <v>0</v>
      </c>
      <c r="J31" s="329">
        <v>3518.55</v>
      </c>
      <c r="K31" s="329">
        <v>0</v>
      </c>
      <c r="L31" s="329">
        <v>15228.18</v>
      </c>
      <c r="M31" s="329">
        <v>3913.7899999999991</v>
      </c>
      <c r="N31" s="329">
        <v>0</v>
      </c>
      <c r="O31" s="329">
        <v>2561.34</v>
      </c>
      <c r="P31" s="329">
        <v>0</v>
      </c>
      <c r="Q31" s="329">
        <v>6475.1299999999992</v>
      </c>
      <c r="R31" s="330">
        <v>0.10931489190526163</v>
      </c>
      <c r="S31" s="330">
        <v>0.19018134828589658</v>
      </c>
      <c r="T31" s="47"/>
    </row>
    <row r="32" spans="1:20" ht="15" customHeight="1">
      <c r="A32" s="269" t="s">
        <v>91</v>
      </c>
      <c r="B32" s="329">
        <v>144590.71</v>
      </c>
      <c r="C32" s="329">
        <v>7828.34</v>
      </c>
      <c r="D32" s="329">
        <v>0</v>
      </c>
      <c r="E32" s="329">
        <v>7667.97</v>
      </c>
      <c r="F32" s="329">
        <v>0</v>
      </c>
      <c r="G32" s="329">
        <v>15496.310000000001</v>
      </c>
      <c r="H32" s="329">
        <v>8553.99</v>
      </c>
      <c r="I32" s="329">
        <v>0</v>
      </c>
      <c r="J32" s="329">
        <v>17144.59</v>
      </c>
      <c r="K32" s="329">
        <v>0</v>
      </c>
      <c r="L32" s="329">
        <v>25698.58</v>
      </c>
      <c r="M32" s="329">
        <v>725.64999999999964</v>
      </c>
      <c r="N32" s="329">
        <v>0</v>
      </c>
      <c r="O32" s="329">
        <v>9476.619999999999</v>
      </c>
      <c r="P32" s="329">
        <v>0</v>
      </c>
      <c r="Q32" s="329">
        <v>10202.269999999999</v>
      </c>
      <c r="R32" s="330">
        <v>0.10717362132048458</v>
      </c>
      <c r="S32" s="330">
        <v>0.17773327207536366</v>
      </c>
      <c r="T32" s="47"/>
    </row>
    <row r="33" spans="1:20" ht="15" customHeight="1">
      <c r="A33" s="269" t="s">
        <v>82</v>
      </c>
      <c r="B33" s="329">
        <v>35650.07</v>
      </c>
      <c r="C33" s="329">
        <v>2522.0700000000002</v>
      </c>
      <c r="D33" s="329">
        <v>0</v>
      </c>
      <c r="E33" s="329">
        <v>1490.15</v>
      </c>
      <c r="F33" s="329">
        <v>0</v>
      </c>
      <c r="G33" s="329">
        <v>4012.2200000000003</v>
      </c>
      <c r="H33" s="329">
        <v>5218.8599999999997</v>
      </c>
      <c r="I33" s="329">
        <v>0</v>
      </c>
      <c r="J33" s="329">
        <v>3762.94</v>
      </c>
      <c r="K33" s="329">
        <v>0</v>
      </c>
      <c r="L33" s="329">
        <v>8981.7999999999993</v>
      </c>
      <c r="M33" s="329">
        <v>2696.7899999999995</v>
      </c>
      <c r="N33" s="329">
        <v>0</v>
      </c>
      <c r="O33" s="329">
        <v>2272.79</v>
      </c>
      <c r="P33" s="329">
        <v>0</v>
      </c>
      <c r="Q33" s="329">
        <v>4969.58</v>
      </c>
      <c r="R33" s="330">
        <v>0.11254451954792796</v>
      </c>
      <c r="S33" s="330">
        <v>0.25194340431870116</v>
      </c>
      <c r="T33" s="47"/>
    </row>
    <row r="34" spans="1:20" ht="15" customHeight="1">
      <c r="A34" s="269" t="s">
        <v>80</v>
      </c>
      <c r="B34" s="329">
        <v>120330.57</v>
      </c>
      <c r="C34" s="329">
        <v>10315.26</v>
      </c>
      <c r="D34" s="329">
        <v>0</v>
      </c>
      <c r="E34" s="329">
        <v>2007.41</v>
      </c>
      <c r="F34" s="329">
        <v>0</v>
      </c>
      <c r="G34" s="329">
        <v>12322.67</v>
      </c>
      <c r="H34" s="329">
        <v>11633.78</v>
      </c>
      <c r="I34" s="329">
        <v>0</v>
      </c>
      <c r="J34" s="329">
        <v>7292.66</v>
      </c>
      <c r="K34" s="329">
        <v>0</v>
      </c>
      <c r="L34" s="329">
        <v>18926.440000000002</v>
      </c>
      <c r="M34" s="329">
        <v>1318.5200000000004</v>
      </c>
      <c r="N34" s="329">
        <v>0</v>
      </c>
      <c r="O34" s="329">
        <v>5285.25</v>
      </c>
      <c r="P34" s="329">
        <v>0</v>
      </c>
      <c r="Q34" s="329">
        <v>6603.77</v>
      </c>
      <c r="R34" s="330">
        <v>0.10240681150267965</v>
      </c>
      <c r="S34" s="330">
        <v>0.15728704684104797</v>
      </c>
      <c r="T34" s="47"/>
    </row>
    <row r="35" spans="1:20" ht="15" customHeight="1">
      <c r="A35" s="269" t="s">
        <v>78</v>
      </c>
      <c r="B35" s="329">
        <v>44540.18</v>
      </c>
      <c r="C35" s="329">
        <v>3914.09</v>
      </c>
      <c r="D35" s="329">
        <v>0</v>
      </c>
      <c r="E35" s="329">
        <v>581.51</v>
      </c>
      <c r="F35" s="329">
        <v>0</v>
      </c>
      <c r="G35" s="329">
        <v>4495.6000000000004</v>
      </c>
      <c r="H35" s="329">
        <v>4031.19</v>
      </c>
      <c r="I35" s="329">
        <v>0</v>
      </c>
      <c r="J35" s="329">
        <v>2536.04</v>
      </c>
      <c r="K35" s="329">
        <v>0</v>
      </c>
      <c r="L35" s="329">
        <v>6567.23</v>
      </c>
      <c r="M35" s="329">
        <v>117.09999999999991</v>
      </c>
      <c r="N35" s="329">
        <v>0</v>
      </c>
      <c r="O35" s="329">
        <v>1954.53</v>
      </c>
      <c r="P35" s="329">
        <v>0</v>
      </c>
      <c r="Q35" s="329">
        <v>2071.63</v>
      </c>
      <c r="R35" s="330">
        <v>0.10093358401335603</v>
      </c>
      <c r="S35" s="330">
        <v>0.14744507094493106</v>
      </c>
      <c r="T35" s="47"/>
    </row>
    <row r="36" spans="1:20" ht="15" customHeight="1">
      <c r="A36" s="269" t="s">
        <v>79</v>
      </c>
      <c r="B36" s="329">
        <v>65963.98</v>
      </c>
      <c r="C36" s="329">
        <v>5943.72</v>
      </c>
      <c r="D36" s="329">
        <v>0</v>
      </c>
      <c r="E36" s="329">
        <v>147.61000000000001</v>
      </c>
      <c r="F36" s="329">
        <v>0.02</v>
      </c>
      <c r="G36" s="329">
        <v>6091.35</v>
      </c>
      <c r="H36" s="329">
        <v>9779.35</v>
      </c>
      <c r="I36" s="329">
        <v>0</v>
      </c>
      <c r="J36" s="329">
        <v>413.86</v>
      </c>
      <c r="K36" s="329">
        <v>6.45</v>
      </c>
      <c r="L36" s="329">
        <v>10199.660000000002</v>
      </c>
      <c r="M36" s="329">
        <v>3835.63</v>
      </c>
      <c r="N36" s="329">
        <v>0</v>
      </c>
      <c r="O36" s="329">
        <v>266.25</v>
      </c>
      <c r="P36" s="329">
        <v>6.4300000000000006</v>
      </c>
      <c r="Q36" s="329">
        <v>4108.3100000000004</v>
      </c>
      <c r="R36" s="330">
        <v>9.2343579026007844E-2</v>
      </c>
      <c r="S36" s="330">
        <v>0.15462469062661172</v>
      </c>
      <c r="T36" s="47"/>
    </row>
    <row r="37" spans="1:20" ht="15" customHeight="1">
      <c r="A37" s="269" t="s">
        <v>88</v>
      </c>
      <c r="B37" s="329">
        <v>276347.40000000002</v>
      </c>
      <c r="C37" s="329">
        <v>29136.97</v>
      </c>
      <c r="D37" s="329">
        <v>0</v>
      </c>
      <c r="E37" s="329">
        <v>1266.73</v>
      </c>
      <c r="F37" s="329">
        <v>0</v>
      </c>
      <c r="G37" s="329">
        <v>30403.7</v>
      </c>
      <c r="H37" s="329">
        <v>33474.379999999997</v>
      </c>
      <c r="I37" s="329">
        <v>0</v>
      </c>
      <c r="J37" s="329">
        <v>8086.52</v>
      </c>
      <c r="K37" s="329">
        <v>0</v>
      </c>
      <c r="L37" s="329">
        <v>41560.899999999994</v>
      </c>
      <c r="M37" s="329">
        <v>4337.4099999999962</v>
      </c>
      <c r="N37" s="329">
        <v>0</v>
      </c>
      <c r="O37" s="329">
        <v>6819.7900000000009</v>
      </c>
      <c r="P37" s="329">
        <v>0</v>
      </c>
      <c r="Q37" s="329">
        <v>11157.199999999997</v>
      </c>
      <c r="R37" s="330">
        <v>0.1100198518241894</v>
      </c>
      <c r="S37" s="330">
        <v>0.15039367115449609</v>
      </c>
      <c r="T37" s="47"/>
    </row>
    <row r="38" spans="1:20" ht="15" customHeight="1">
      <c r="A38" s="269" t="s">
        <v>89</v>
      </c>
      <c r="B38" s="329">
        <v>206833.46</v>
      </c>
      <c r="C38" s="329">
        <v>17950.099999999999</v>
      </c>
      <c r="D38" s="329">
        <v>0</v>
      </c>
      <c r="E38" s="329">
        <v>2041.46</v>
      </c>
      <c r="F38" s="329">
        <v>0</v>
      </c>
      <c r="G38" s="329">
        <v>19991.559999999998</v>
      </c>
      <c r="H38" s="329">
        <v>19232.57</v>
      </c>
      <c r="I38" s="329">
        <v>0</v>
      </c>
      <c r="J38" s="329">
        <v>5287.59</v>
      </c>
      <c r="K38" s="329">
        <v>202.09</v>
      </c>
      <c r="L38" s="329">
        <v>24722.25</v>
      </c>
      <c r="M38" s="329">
        <v>1282.4700000000012</v>
      </c>
      <c r="N38" s="329">
        <v>0</v>
      </c>
      <c r="O38" s="329">
        <v>3246.13</v>
      </c>
      <c r="P38" s="329">
        <v>202.09</v>
      </c>
      <c r="Q38" s="329">
        <v>4730.6900000000014</v>
      </c>
      <c r="R38" s="330">
        <v>9.6655347737256814E-2</v>
      </c>
      <c r="S38" s="330">
        <v>0.11952732406062347</v>
      </c>
      <c r="T38" s="47"/>
    </row>
    <row r="39" spans="1:20" ht="15" customHeight="1">
      <c r="A39" s="269" t="s">
        <v>87</v>
      </c>
      <c r="B39" s="329">
        <v>65453.16</v>
      </c>
      <c r="C39" s="329">
        <v>5467.92</v>
      </c>
      <c r="D39" s="329">
        <v>0</v>
      </c>
      <c r="E39" s="329">
        <v>1073.7</v>
      </c>
      <c r="F39" s="329">
        <v>0</v>
      </c>
      <c r="G39" s="329">
        <v>6541.62</v>
      </c>
      <c r="H39" s="329">
        <v>5768.48</v>
      </c>
      <c r="I39" s="329">
        <v>0</v>
      </c>
      <c r="J39" s="329">
        <v>1706.48</v>
      </c>
      <c r="K39" s="329">
        <v>0</v>
      </c>
      <c r="L39" s="329">
        <v>7474.9599999999991</v>
      </c>
      <c r="M39" s="329">
        <v>300.55999999999949</v>
      </c>
      <c r="N39" s="329">
        <v>0</v>
      </c>
      <c r="O39" s="329">
        <v>632.78</v>
      </c>
      <c r="P39" s="329">
        <v>0</v>
      </c>
      <c r="Q39" s="329">
        <v>933.33999999999946</v>
      </c>
      <c r="R39" s="330">
        <v>9.994353213809691E-2</v>
      </c>
      <c r="S39" s="330">
        <v>0.11420319507874026</v>
      </c>
      <c r="T39" s="47"/>
    </row>
    <row r="40" spans="1:20" ht="15" customHeight="1">
      <c r="A40" s="269" t="s">
        <v>85</v>
      </c>
      <c r="B40" s="329">
        <v>78355.539999999994</v>
      </c>
      <c r="C40" s="329">
        <v>6130.5</v>
      </c>
      <c r="D40" s="329">
        <v>0</v>
      </c>
      <c r="E40" s="329">
        <v>1567.21</v>
      </c>
      <c r="F40" s="329">
        <v>0</v>
      </c>
      <c r="G40" s="329">
        <v>7697.71</v>
      </c>
      <c r="H40" s="329">
        <v>7690.25</v>
      </c>
      <c r="I40" s="329">
        <v>0</v>
      </c>
      <c r="J40" s="329">
        <v>2849.05</v>
      </c>
      <c r="K40" s="329">
        <v>0</v>
      </c>
      <c r="L40" s="329">
        <v>10539.3</v>
      </c>
      <c r="M40" s="329">
        <v>1559.75</v>
      </c>
      <c r="N40" s="329">
        <v>0</v>
      </c>
      <c r="O40" s="329">
        <v>1281.8400000000001</v>
      </c>
      <c r="P40" s="329">
        <v>0</v>
      </c>
      <c r="Q40" s="329">
        <v>2841.59</v>
      </c>
      <c r="R40" s="330">
        <v>9.8240788079566557E-2</v>
      </c>
      <c r="S40" s="330">
        <v>0.13450612426383635</v>
      </c>
      <c r="T40" s="47"/>
    </row>
    <row r="41" spans="1:20" ht="15" customHeight="1">
      <c r="A41" s="269" t="s">
        <v>84</v>
      </c>
      <c r="B41" s="329">
        <v>58368.94</v>
      </c>
      <c r="C41" s="329">
        <v>3718.47</v>
      </c>
      <c r="D41" s="329">
        <v>0</v>
      </c>
      <c r="E41" s="329">
        <v>2872.76</v>
      </c>
      <c r="F41" s="329">
        <v>0</v>
      </c>
      <c r="G41" s="329">
        <v>6591.23</v>
      </c>
      <c r="H41" s="329">
        <v>3818.41</v>
      </c>
      <c r="I41" s="329">
        <v>0</v>
      </c>
      <c r="J41" s="329">
        <v>3034.44</v>
      </c>
      <c r="K41" s="329">
        <v>0</v>
      </c>
      <c r="L41" s="329">
        <v>6852.85</v>
      </c>
      <c r="M41" s="329">
        <v>99.940000000000055</v>
      </c>
      <c r="N41" s="329">
        <v>0</v>
      </c>
      <c r="O41" s="329">
        <v>161.67999999999984</v>
      </c>
      <c r="P41" s="329">
        <v>0</v>
      </c>
      <c r="Q41" s="329">
        <v>261.61999999999989</v>
      </c>
      <c r="R41" s="330">
        <v>0.1129235857289853</v>
      </c>
      <c r="S41" s="330">
        <v>0.11740576409302619</v>
      </c>
      <c r="T41" s="47"/>
    </row>
    <row r="42" spans="1:20" ht="15" customHeight="1">
      <c r="A42" s="269" t="s">
        <v>92</v>
      </c>
      <c r="B42" s="329">
        <v>72158.720000000001</v>
      </c>
      <c r="C42" s="329">
        <v>6208.81</v>
      </c>
      <c r="D42" s="329">
        <v>0</v>
      </c>
      <c r="E42" s="329">
        <v>1197.53</v>
      </c>
      <c r="F42" s="329">
        <v>0</v>
      </c>
      <c r="G42" s="329">
        <v>7406.34</v>
      </c>
      <c r="H42" s="329">
        <v>8771.82</v>
      </c>
      <c r="I42" s="329">
        <v>0</v>
      </c>
      <c r="J42" s="329">
        <v>2278.2399999999998</v>
      </c>
      <c r="K42" s="329">
        <v>0</v>
      </c>
      <c r="L42" s="329">
        <v>11050.06</v>
      </c>
      <c r="M42" s="329">
        <v>2563.0099999999993</v>
      </c>
      <c r="N42" s="329">
        <v>0</v>
      </c>
      <c r="O42" s="329">
        <v>1080.7099999999998</v>
      </c>
      <c r="P42" s="329">
        <v>0</v>
      </c>
      <c r="Q42" s="329">
        <v>3643.7199999999993</v>
      </c>
      <c r="R42" s="330">
        <v>0.10263957010323908</v>
      </c>
      <c r="S42" s="330">
        <v>0.15313547690424664</v>
      </c>
      <c r="T42" s="47"/>
    </row>
    <row r="43" spans="1:20" ht="15" customHeight="1">
      <c r="A43" s="269" t="s">
        <v>93</v>
      </c>
      <c r="B43" s="329">
        <v>148635.96</v>
      </c>
      <c r="C43" s="329">
        <v>12240.87</v>
      </c>
      <c r="D43" s="329">
        <v>0</v>
      </c>
      <c r="E43" s="329">
        <v>11657.83</v>
      </c>
      <c r="F43" s="329">
        <v>0</v>
      </c>
      <c r="G43" s="329">
        <v>23898.7</v>
      </c>
      <c r="H43" s="329">
        <v>12889.43</v>
      </c>
      <c r="I43" s="329">
        <v>0</v>
      </c>
      <c r="J43" s="329">
        <v>13072.17</v>
      </c>
      <c r="K43" s="329">
        <v>0</v>
      </c>
      <c r="L43" s="329">
        <v>25961.599999999999</v>
      </c>
      <c r="M43" s="329">
        <v>648.55999999999949</v>
      </c>
      <c r="N43" s="329">
        <v>0</v>
      </c>
      <c r="O43" s="329">
        <v>1414.3400000000001</v>
      </c>
      <c r="P43" s="329">
        <v>0</v>
      </c>
      <c r="Q43" s="329">
        <v>2062.8999999999996</v>
      </c>
      <c r="R43" s="330">
        <v>0.16078679748830635</v>
      </c>
      <c r="S43" s="330">
        <v>0.17466567309821929</v>
      </c>
      <c r="T43" s="47"/>
    </row>
    <row r="44" spans="1:20" ht="15" customHeight="1">
      <c r="A44" s="269" t="s">
        <v>94</v>
      </c>
      <c r="B44" s="329">
        <v>33965.879999999997</v>
      </c>
      <c r="C44" s="329">
        <v>3560.67</v>
      </c>
      <c r="D44" s="329">
        <v>0</v>
      </c>
      <c r="E44" s="329">
        <v>526</v>
      </c>
      <c r="F44" s="329">
        <v>0</v>
      </c>
      <c r="G44" s="329">
        <v>4086.67</v>
      </c>
      <c r="H44" s="329">
        <v>4234.42</v>
      </c>
      <c r="I44" s="329">
        <v>0</v>
      </c>
      <c r="J44" s="329">
        <v>1600.29</v>
      </c>
      <c r="K44" s="329">
        <v>0</v>
      </c>
      <c r="L44" s="329">
        <v>5834.71</v>
      </c>
      <c r="M44" s="329">
        <v>673.75</v>
      </c>
      <c r="N44" s="329">
        <v>0</v>
      </c>
      <c r="O44" s="329">
        <v>1074.29</v>
      </c>
      <c r="P44" s="329">
        <v>0</v>
      </c>
      <c r="Q44" s="329">
        <v>1748.04</v>
      </c>
      <c r="R44" s="330">
        <v>0.12031691803657082</v>
      </c>
      <c r="S44" s="330">
        <v>0.17178150544016527</v>
      </c>
      <c r="T44" s="47"/>
    </row>
    <row r="45" spans="1:20" ht="15" customHeight="1">
      <c r="A45" s="269" t="s">
        <v>95</v>
      </c>
      <c r="B45" s="329">
        <v>124673.51</v>
      </c>
      <c r="C45" s="329">
        <v>7913.75</v>
      </c>
      <c r="D45" s="329">
        <v>0</v>
      </c>
      <c r="E45" s="329">
        <v>4768.79</v>
      </c>
      <c r="F45" s="329">
        <v>0</v>
      </c>
      <c r="G45" s="329">
        <v>12682.54</v>
      </c>
      <c r="H45" s="329">
        <v>9286.5</v>
      </c>
      <c r="I45" s="329">
        <v>0</v>
      </c>
      <c r="J45" s="329">
        <v>8172.65</v>
      </c>
      <c r="K45" s="329">
        <v>0</v>
      </c>
      <c r="L45" s="329">
        <v>17459.150000000001</v>
      </c>
      <c r="M45" s="329">
        <v>1372.75</v>
      </c>
      <c r="N45" s="329">
        <v>0</v>
      </c>
      <c r="O45" s="329">
        <v>3403.8599999999997</v>
      </c>
      <c r="P45" s="329">
        <v>0</v>
      </c>
      <c r="Q45" s="329">
        <v>4776.6099999999997</v>
      </c>
      <c r="R45" s="330">
        <v>0.10172602022675066</v>
      </c>
      <c r="S45" s="330">
        <v>0.14003897058805839</v>
      </c>
      <c r="T45" s="47"/>
    </row>
    <row r="46" spans="1:20" ht="15" customHeight="1">
      <c r="A46" s="269" t="s">
        <v>96</v>
      </c>
      <c r="B46" s="329">
        <v>120082.7</v>
      </c>
      <c r="C46" s="329">
        <v>8656.18</v>
      </c>
      <c r="D46" s="329">
        <v>0</v>
      </c>
      <c r="E46" s="329">
        <v>4304.53</v>
      </c>
      <c r="F46" s="329">
        <v>0</v>
      </c>
      <c r="G46" s="329">
        <v>12960.71</v>
      </c>
      <c r="H46" s="329">
        <v>14078.51</v>
      </c>
      <c r="I46" s="329">
        <v>0</v>
      </c>
      <c r="J46" s="329">
        <v>14463.13</v>
      </c>
      <c r="K46" s="329">
        <v>0</v>
      </c>
      <c r="L46" s="329">
        <v>28541.64</v>
      </c>
      <c r="M46" s="329">
        <v>5422.33</v>
      </c>
      <c r="N46" s="329">
        <v>0</v>
      </c>
      <c r="O46" s="329">
        <v>10158.599999999999</v>
      </c>
      <c r="P46" s="329">
        <v>0</v>
      </c>
      <c r="Q46" s="329">
        <v>15580.929999999998</v>
      </c>
      <c r="R46" s="330">
        <v>0.10793153385125417</v>
      </c>
      <c r="S46" s="330">
        <v>0.23768319666363263</v>
      </c>
      <c r="T46" s="47"/>
    </row>
    <row r="47" spans="1:20" ht="15" customHeight="1">
      <c r="A47" s="269" t="s">
        <v>97</v>
      </c>
      <c r="B47" s="329">
        <v>24162.76</v>
      </c>
      <c r="C47" s="329">
        <v>2135.94</v>
      </c>
      <c r="D47" s="329">
        <v>0</v>
      </c>
      <c r="E47" s="329">
        <v>229.87</v>
      </c>
      <c r="F47" s="329">
        <v>0</v>
      </c>
      <c r="G47" s="329">
        <v>2365.81</v>
      </c>
      <c r="H47" s="329">
        <v>2298.86</v>
      </c>
      <c r="I47" s="329">
        <v>0</v>
      </c>
      <c r="J47" s="329">
        <v>325.94</v>
      </c>
      <c r="K47" s="329">
        <v>0</v>
      </c>
      <c r="L47" s="329">
        <v>2624.8</v>
      </c>
      <c r="M47" s="329">
        <v>162.92000000000007</v>
      </c>
      <c r="N47" s="329">
        <v>0</v>
      </c>
      <c r="O47" s="329">
        <v>96.07</v>
      </c>
      <c r="P47" s="329">
        <v>0</v>
      </c>
      <c r="Q47" s="329">
        <v>258.99000000000007</v>
      </c>
      <c r="R47" s="330">
        <v>9.7911414093423105E-2</v>
      </c>
      <c r="S47" s="330">
        <v>0.10862997439034285</v>
      </c>
      <c r="T47" s="47"/>
    </row>
    <row r="48" spans="1:20" ht="15" customHeight="1">
      <c r="A48" s="269" t="s">
        <v>98</v>
      </c>
      <c r="B48" s="329">
        <v>156574.04</v>
      </c>
      <c r="C48" s="329">
        <v>12311.85</v>
      </c>
      <c r="D48" s="329">
        <v>0</v>
      </c>
      <c r="E48" s="329">
        <v>3486.07</v>
      </c>
      <c r="F48" s="329">
        <v>0</v>
      </c>
      <c r="G48" s="329">
        <v>15797.92</v>
      </c>
      <c r="H48" s="329">
        <v>12587.46</v>
      </c>
      <c r="I48" s="329">
        <v>0</v>
      </c>
      <c r="J48" s="329">
        <v>4798.05</v>
      </c>
      <c r="K48" s="329">
        <v>0</v>
      </c>
      <c r="L48" s="329">
        <v>17385.509999999998</v>
      </c>
      <c r="M48" s="329">
        <v>275.60999999999876</v>
      </c>
      <c r="N48" s="329">
        <v>0</v>
      </c>
      <c r="O48" s="329">
        <v>1311.98</v>
      </c>
      <c r="P48" s="329">
        <v>0</v>
      </c>
      <c r="Q48" s="329">
        <v>1587.5899999999988</v>
      </c>
      <c r="R48" s="330">
        <v>0.10089744123610785</v>
      </c>
      <c r="S48" s="330">
        <v>0.11103698927357306</v>
      </c>
      <c r="T48" s="47"/>
    </row>
    <row r="49" spans="1:20" ht="15" customHeight="1">
      <c r="A49" s="269" t="s">
        <v>518</v>
      </c>
      <c r="B49" s="329">
        <v>24813.47</v>
      </c>
      <c r="C49" s="329">
        <v>1847.39</v>
      </c>
      <c r="D49" s="329">
        <v>0</v>
      </c>
      <c r="E49" s="329">
        <v>790.02</v>
      </c>
      <c r="F49" s="329">
        <v>0</v>
      </c>
      <c r="G49" s="329">
        <v>2637.41</v>
      </c>
      <c r="H49" s="329">
        <v>2238.4699999999998</v>
      </c>
      <c r="I49" s="329">
        <v>0</v>
      </c>
      <c r="J49" s="329">
        <v>1338.42</v>
      </c>
      <c r="K49" s="329">
        <v>0</v>
      </c>
      <c r="L49" s="329">
        <v>3576.89</v>
      </c>
      <c r="M49" s="329">
        <v>391.0799999999997</v>
      </c>
      <c r="N49" s="329">
        <v>0</v>
      </c>
      <c r="O49" s="329">
        <v>548.40000000000009</v>
      </c>
      <c r="P49" s="329">
        <v>0</v>
      </c>
      <c r="Q49" s="329">
        <v>939.47999999999979</v>
      </c>
      <c r="R49" s="330">
        <v>0.10628944682061799</v>
      </c>
      <c r="S49" s="330">
        <v>0.14415114048941965</v>
      </c>
      <c r="T49" s="47"/>
    </row>
    <row r="50" spans="1:20" ht="15" customHeight="1">
      <c r="A50" s="269" t="s">
        <v>1316</v>
      </c>
      <c r="B50" s="329">
        <v>36444</v>
      </c>
      <c r="C50" s="329">
        <v>2877.71</v>
      </c>
      <c r="D50" s="329">
        <v>0</v>
      </c>
      <c r="E50" s="329">
        <v>902</v>
      </c>
      <c r="F50" s="329">
        <v>0</v>
      </c>
      <c r="G50" s="329">
        <v>3779.71</v>
      </c>
      <c r="H50" s="329">
        <v>3495.23</v>
      </c>
      <c r="I50" s="329">
        <v>0</v>
      </c>
      <c r="J50" s="329">
        <v>1247.01</v>
      </c>
      <c r="K50" s="329">
        <v>0</v>
      </c>
      <c r="L50" s="329">
        <v>4742.24</v>
      </c>
      <c r="M50" s="329">
        <v>617.52</v>
      </c>
      <c r="N50" s="329">
        <v>0</v>
      </c>
      <c r="O50" s="329">
        <v>345.01</v>
      </c>
      <c r="P50" s="329">
        <v>0</v>
      </c>
      <c r="Q50" s="329">
        <v>962.53</v>
      </c>
      <c r="R50" s="330">
        <v>0.10371281966853255</v>
      </c>
      <c r="S50" s="330">
        <v>0.1301240259027549</v>
      </c>
      <c r="T50" s="47"/>
    </row>
    <row r="51" spans="1:20" ht="15" customHeight="1">
      <c r="A51" s="269" t="s">
        <v>1331</v>
      </c>
      <c r="B51" s="329">
        <v>24819.08</v>
      </c>
      <c r="C51" s="329">
        <v>2256.4</v>
      </c>
      <c r="D51" s="329">
        <v>0</v>
      </c>
      <c r="E51" s="329">
        <v>556.51</v>
      </c>
      <c r="F51" s="329">
        <v>0</v>
      </c>
      <c r="G51" s="329">
        <v>2812.91</v>
      </c>
      <c r="H51" s="329">
        <v>3164.13</v>
      </c>
      <c r="I51" s="329">
        <v>0</v>
      </c>
      <c r="J51" s="329">
        <v>1321.07</v>
      </c>
      <c r="K51" s="329">
        <v>0</v>
      </c>
      <c r="L51" s="329">
        <v>4485.2</v>
      </c>
      <c r="M51" s="329">
        <v>907.73</v>
      </c>
      <c r="N51" s="329">
        <v>0</v>
      </c>
      <c r="O51" s="329">
        <v>764.56</v>
      </c>
      <c r="P51" s="329">
        <v>0</v>
      </c>
      <c r="Q51" s="329">
        <v>1672.29</v>
      </c>
      <c r="R51" s="330">
        <v>0.11333659426537969</v>
      </c>
      <c r="S51" s="330">
        <v>0.18071580413133764</v>
      </c>
      <c r="T51" s="47"/>
    </row>
    <row r="52" spans="1:20" ht="15" customHeight="1">
      <c r="A52" s="269" t="s">
        <v>1332</v>
      </c>
      <c r="B52" s="329">
        <v>8279.2999999999993</v>
      </c>
      <c r="C52" s="329">
        <v>444.44</v>
      </c>
      <c r="D52" s="329">
        <v>0</v>
      </c>
      <c r="E52" s="329">
        <v>394.51</v>
      </c>
      <c r="F52" s="329">
        <v>0</v>
      </c>
      <c r="G52" s="329">
        <v>838.95</v>
      </c>
      <c r="H52" s="329">
        <v>509.97</v>
      </c>
      <c r="I52" s="329">
        <v>0</v>
      </c>
      <c r="J52" s="329">
        <v>706.47</v>
      </c>
      <c r="K52" s="329">
        <v>0</v>
      </c>
      <c r="L52" s="329">
        <v>1216.44</v>
      </c>
      <c r="M52" s="329">
        <v>65.53000000000003</v>
      </c>
      <c r="N52" s="329">
        <v>0</v>
      </c>
      <c r="O52" s="329">
        <v>311.96000000000004</v>
      </c>
      <c r="P52" s="329">
        <v>0</v>
      </c>
      <c r="Q52" s="329">
        <v>377.49000000000007</v>
      </c>
      <c r="R52" s="330">
        <v>0.10133103040112089</v>
      </c>
      <c r="S52" s="330">
        <v>0.14692546471320042</v>
      </c>
      <c r="T52" s="47"/>
    </row>
    <row r="53" spans="1:20" ht="15" customHeight="1">
      <c r="A53" s="269" t="s">
        <v>1348</v>
      </c>
      <c r="B53" s="329">
        <v>33190.15</v>
      </c>
      <c r="C53" s="329">
        <v>2650.89</v>
      </c>
      <c r="D53" s="329">
        <v>0</v>
      </c>
      <c r="E53" s="329">
        <v>702.13</v>
      </c>
      <c r="F53" s="329">
        <v>0</v>
      </c>
      <c r="G53" s="329">
        <v>3353.02</v>
      </c>
      <c r="H53" s="329">
        <v>3086.42</v>
      </c>
      <c r="I53" s="329">
        <v>0</v>
      </c>
      <c r="J53" s="329">
        <v>1229.1400000000001</v>
      </c>
      <c r="K53" s="329">
        <v>0</v>
      </c>
      <c r="L53" s="329">
        <v>4315.5600000000004</v>
      </c>
      <c r="M53" s="329">
        <v>435.5300000000002</v>
      </c>
      <c r="N53" s="329">
        <v>0</v>
      </c>
      <c r="O53" s="329">
        <v>527.0100000000001</v>
      </c>
      <c r="P53" s="329">
        <v>0</v>
      </c>
      <c r="Q53" s="329">
        <v>962.5400000000003</v>
      </c>
      <c r="R53" s="330">
        <v>0.10102455095864285</v>
      </c>
      <c r="S53" s="330">
        <v>0.13002532377828965</v>
      </c>
      <c r="T53" s="47"/>
    </row>
    <row r="54" spans="1:20" ht="15" customHeight="1">
      <c r="A54" s="269" t="s">
        <v>1349</v>
      </c>
      <c r="B54" s="329">
        <v>2471.3200000000002</v>
      </c>
      <c r="C54" s="329">
        <v>235.97</v>
      </c>
      <c r="D54" s="329">
        <v>0</v>
      </c>
      <c r="E54" s="329">
        <v>3.05</v>
      </c>
      <c r="F54" s="329">
        <v>0</v>
      </c>
      <c r="G54" s="329">
        <v>239.02</v>
      </c>
      <c r="H54" s="329">
        <v>409.57</v>
      </c>
      <c r="I54" s="329">
        <v>0</v>
      </c>
      <c r="J54" s="329">
        <v>10.58</v>
      </c>
      <c r="K54" s="329">
        <v>0</v>
      </c>
      <c r="L54" s="329">
        <v>420.15</v>
      </c>
      <c r="M54" s="329">
        <v>173.6</v>
      </c>
      <c r="N54" s="329">
        <v>0</v>
      </c>
      <c r="O54" s="329">
        <v>7.53</v>
      </c>
      <c r="P54" s="329">
        <v>0</v>
      </c>
      <c r="Q54" s="329">
        <v>181.13</v>
      </c>
      <c r="R54" s="330">
        <v>9.6717543660877592E-2</v>
      </c>
      <c r="S54" s="330">
        <v>0.17001035883657314</v>
      </c>
      <c r="T54" s="47"/>
    </row>
    <row r="55" spans="1:20" ht="15" customHeight="1">
      <c r="A55" s="269" t="s">
        <v>1480</v>
      </c>
      <c r="B55" s="329">
        <v>55509.58</v>
      </c>
      <c r="C55" s="329">
        <v>2379.89</v>
      </c>
      <c r="D55" s="329">
        <v>0</v>
      </c>
      <c r="E55" s="329">
        <v>4157.8599999999997</v>
      </c>
      <c r="F55" s="329">
        <v>0</v>
      </c>
      <c r="G55" s="329">
        <v>6537.75</v>
      </c>
      <c r="H55" s="329">
        <v>2748.09</v>
      </c>
      <c r="I55" s="329">
        <v>0</v>
      </c>
      <c r="J55" s="329">
        <v>5282.25</v>
      </c>
      <c r="K55" s="329">
        <v>0</v>
      </c>
      <c r="L55" s="329">
        <v>8030.34</v>
      </c>
      <c r="M55" s="329">
        <v>368.20000000000027</v>
      </c>
      <c r="N55" s="329">
        <v>0</v>
      </c>
      <c r="O55" s="329">
        <v>1124.3900000000003</v>
      </c>
      <c r="P55" s="329">
        <v>0</v>
      </c>
      <c r="Q55" s="329">
        <v>1492.5900000000006</v>
      </c>
      <c r="R55" s="330">
        <v>0.11777696750723028</v>
      </c>
      <c r="S55" s="330">
        <v>0.1446658396622709</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09" t="s">
        <v>160</v>
      </c>
      <c r="B57" s="445">
        <v>4475976.37</v>
      </c>
      <c r="C57" s="445">
        <v>300514.68000000011</v>
      </c>
      <c r="D57" s="445">
        <v>0</v>
      </c>
      <c r="E57" s="445">
        <v>215541.16</v>
      </c>
      <c r="F57" s="445">
        <v>0.02</v>
      </c>
      <c r="G57" s="445">
        <v>516055.85999999993</v>
      </c>
      <c r="H57" s="445">
        <v>398919.17999999988</v>
      </c>
      <c r="I57" s="445">
        <v>0</v>
      </c>
      <c r="J57" s="445">
        <v>382163.18999999994</v>
      </c>
      <c r="K57" s="445">
        <v>208.57</v>
      </c>
      <c r="L57" s="445">
        <v>781290.94000000006</v>
      </c>
      <c r="M57" s="445">
        <v>98404.5</v>
      </c>
      <c r="N57" s="445">
        <v>0</v>
      </c>
      <c r="O57" s="445">
        <v>166622.03000000003</v>
      </c>
      <c r="P57" s="445">
        <v>208.55</v>
      </c>
      <c r="Q57" s="445">
        <v>265235.0799999999</v>
      </c>
      <c r="R57" s="446">
        <v>0.1152945899041911</v>
      </c>
      <c r="S57" s="446">
        <v>0.17455206985375574</v>
      </c>
      <c r="T57" s="49"/>
    </row>
    <row r="58" spans="1:20" s="328" customFormat="1" ht="15" customHeight="1" thickBot="1">
      <c r="A58" s="709"/>
      <c r="B58" s="445"/>
      <c r="C58" s="445"/>
      <c r="D58" s="445"/>
      <c r="E58" s="445"/>
      <c r="F58" s="445"/>
      <c r="G58" s="445"/>
      <c r="H58" s="445"/>
      <c r="I58" s="445"/>
      <c r="J58" s="445"/>
      <c r="K58" s="445"/>
      <c r="L58" s="445"/>
      <c r="M58" s="445"/>
      <c r="N58" s="445"/>
      <c r="O58" s="445"/>
      <c r="P58" s="445"/>
      <c r="Q58" s="445"/>
      <c r="R58" s="446"/>
      <c r="S58" s="446"/>
      <c r="T58" s="49"/>
    </row>
    <row r="59" spans="1:20" s="328" customFormat="1" ht="15" customHeight="1" thickTop="1" thickBot="1">
      <c r="A59" s="538" t="s">
        <v>447</v>
      </c>
      <c r="B59" s="447"/>
      <c r="C59" s="447"/>
      <c r="D59" s="447"/>
      <c r="E59" s="444" t="s">
        <v>443</v>
      </c>
      <c r="F59" s="444"/>
      <c r="G59" s="444"/>
      <c r="H59" s="444"/>
      <c r="I59" s="444"/>
      <c r="J59" s="444"/>
      <c r="K59" s="444"/>
      <c r="L59" s="444" t="s">
        <v>443</v>
      </c>
      <c r="M59" s="444"/>
      <c r="N59" s="444"/>
      <c r="O59" s="444"/>
      <c r="P59" s="444"/>
      <c r="Q59" s="444" t="s">
        <v>443</v>
      </c>
      <c r="R59" s="444"/>
      <c r="S59" s="444"/>
      <c r="T59" s="49"/>
    </row>
    <row r="60" spans="1:20" s="328" customFormat="1" ht="15" customHeight="1" thickTop="1">
      <c r="A60" s="709"/>
      <c r="B60" s="445"/>
      <c r="C60" s="445"/>
      <c r="D60" s="445"/>
      <c r="E60" s="445"/>
      <c r="F60" s="445"/>
      <c r="G60" s="445"/>
      <c r="H60" s="445"/>
      <c r="I60" s="445"/>
      <c r="J60" s="445"/>
      <c r="K60" s="445"/>
      <c r="L60" s="445"/>
      <c r="M60" s="445"/>
      <c r="N60" s="445"/>
      <c r="O60" s="445"/>
      <c r="P60" s="445"/>
      <c r="Q60" s="445"/>
      <c r="R60" s="446"/>
      <c r="S60" s="446"/>
      <c r="T60" s="49"/>
    </row>
    <row r="61" spans="1:20" s="328" customFormat="1" ht="15" customHeight="1">
      <c r="A61" s="269" t="s">
        <v>101</v>
      </c>
      <c r="B61" s="573">
        <v>45286.53</v>
      </c>
      <c r="C61" s="573">
        <v>1460.05</v>
      </c>
      <c r="D61" s="573">
        <v>0</v>
      </c>
      <c r="E61" s="573">
        <v>678.93</v>
      </c>
      <c r="F61" s="573">
        <v>0</v>
      </c>
      <c r="G61" s="329">
        <v>2138.98</v>
      </c>
      <c r="H61" s="573">
        <v>3508.11</v>
      </c>
      <c r="I61" s="573">
        <v>0</v>
      </c>
      <c r="J61" s="573">
        <v>9636.4699999999993</v>
      </c>
      <c r="K61" s="573">
        <v>0</v>
      </c>
      <c r="L61" s="329">
        <v>13144.58</v>
      </c>
      <c r="M61" s="573">
        <v>2048.0600000000004</v>
      </c>
      <c r="N61" s="573">
        <v>0</v>
      </c>
      <c r="O61" s="573">
        <v>8957.5399999999991</v>
      </c>
      <c r="P61" s="573">
        <v>0</v>
      </c>
      <c r="Q61" s="329">
        <v>11005.599999999999</v>
      </c>
      <c r="R61" s="433">
        <v>4.723214607080737E-2</v>
      </c>
      <c r="S61" s="433">
        <v>0.2902536361253556</v>
      </c>
      <c r="T61" s="49"/>
    </row>
    <row r="62" spans="1:20" s="328" customFormat="1" ht="15" customHeight="1">
      <c r="A62" s="269" t="s">
        <v>103</v>
      </c>
      <c r="B62" s="573">
        <v>390745.75</v>
      </c>
      <c r="C62" s="573">
        <v>25612.240000000002</v>
      </c>
      <c r="D62" s="573">
        <v>0</v>
      </c>
      <c r="E62" s="573">
        <v>2748.35</v>
      </c>
      <c r="F62" s="573">
        <v>0</v>
      </c>
      <c r="G62" s="329">
        <v>28360.59</v>
      </c>
      <c r="H62" s="573">
        <v>31273.599999999999</v>
      </c>
      <c r="I62" s="573">
        <v>0</v>
      </c>
      <c r="J62" s="573">
        <v>14525.9</v>
      </c>
      <c r="K62" s="573">
        <v>0</v>
      </c>
      <c r="L62" s="329">
        <v>45799.5</v>
      </c>
      <c r="M62" s="573">
        <v>5661.3599999999969</v>
      </c>
      <c r="N62" s="573">
        <v>0</v>
      </c>
      <c r="O62" s="573">
        <v>11777.55</v>
      </c>
      <c r="P62" s="573">
        <v>0</v>
      </c>
      <c r="Q62" s="329">
        <v>17438.909999999996</v>
      </c>
      <c r="R62" s="433">
        <v>7.2580674261972136E-2</v>
      </c>
      <c r="S62" s="433">
        <v>0.11721048789398221</v>
      </c>
      <c r="T62" s="49"/>
    </row>
    <row r="63" spans="1:20" s="328" customFormat="1" ht="15" customHeight="1">
      <c r="A63" s="269" t="s">
        <v>104</v>
      </c>
      <c r="B63" s="573">
        <v>15685.51</v>
      </c>
      <c r="C63" s="573">
        <v>1548.56</v>
      </c>
      <c r="D63" s="573">
        <v>0</v>
      </c>
      <c r="E63" s="573">
        <v>174.52</v>
      </c>
      <c r="F63" s="573">
        <v>0</v>
      </c>
      <c r="G63" s="329">
        <v>1723.08</v>
      </c>
      <c r="H63" s="573">
        <v>3178.55</v>
      </c>
      <c r="I63" s="573">
        <v>0</v>
      </c>
      <c r="J63" s="573">
        <v>3001.67</v>
      </c>
      <c r="K63" s="573">
        <v>0</v>
      </c>
      <c r="L63" s="329">
        <v>6180.22</v>
      </c>
      <c r="M63" s="573">
        <v>1629.9900000000002</v>
      </c>
      <c r="N63" s="573">
        <v>0</v>
      </c>
      <c r="O63" s="573">
        <v>2827.15</v>
      </c>
      <c r="P63" s="573">
        <v>0</v>
      </c>
      <c r="Q63" s="329">
        <v>4457.1400000000003</v>
      </c>
      <c r="R63" s="433">
        <v>0.10985170389741869</v>
      </c>
      <c r="S63" s="433">
        <v>0.39400822797601098</v>
      </c>
      <c r="T63" s="49"/>
    </row>
    <row r="64" spans="1:20" s="328" customFormat="1" ht="15" customHeight="1">
      <c r="A64" s="269" t="s">
        <v>106</v>
      </c>
      <c r="B64" s="573">
        <v>66.400000000000006</v>
      </c>
      <c r="C64" s="573">
        <v>77.98</v>
      </c>
      <c r="D64" s="573">
        <v>0</v>
      </c>
      <c r="E64" s="573">
        <v>0.06</v>
      </c>
      <c r="F64" s="573">
        <v>0</v>
      </c>
      <c r="G64" s="329">
        <v>78.040000000000006</v>
      </c>
      <c r="H64" s="573">
        <v>108.57</v>
      </c>
      <c r="I64" s="573">
        <v>0</v>
      </c>
      <c r="J64" s="573">
        <v>240.05</v>
      </c>
      <c r="K64" s="573">
        <v>0</v>
      </c>
      <c r="L64" s="329">
        <v>348.62</v>
      </c>
      <c r="M64" s="573">
        <v>30.589999999999989</v>
      </c>
      <c r="N64" s="573">
        <v>0</v>
      </c>
      <c r="O64" s="573">
        <v>239.99</v>
      </c>
      <c r="P64" s="573">
        <v>0</v>
      </c>
      <c r="Q64" s="329">
        <v>270.58</v>
      </c>
      <c r="R64" s="433">
        <v>1.175301204819277</v>
      </c>
      <c r="S64" s="433">
        <v>5.2503012048192765</v>
      </c>
      <c r="T64" s="49"/>
    </row>
    <row r="65" spans="1:20" s="328" customFormat="1" ht="15" customHeight="1">
      <c r="A65" s="269" t="s">
        <v>108</v>
      </c>
      <c r="B65" s="573">
        <v>3234.55</v>
      </c>
      <c r="C65" s="573">
        <v>291.11</v>
      </c>
      <c r="D65" s="573">
        <v>0</v>
      </c>
      <c r="E65" s="573">
        <v>0</v>
      </c>
      <c r="F65" s="573">
        <v>0</v>
      </c>
      <c r="G65" s="329">
        <v>291.11</v>
      </c>
      <c r="H65" s="573">
        <v>694.83</v>
      </c>
      <c r="I65" s="573">
        <v>0</v>
      </c>
      <c r="J65" s="573">
        <v>385.36</v>
      </c>
      <c r="K65" s="573">
        <v>0</v>
      </c>
      <c r="L65" s="329">
        <v>1080.19</v>
      </c>
      <c r="M65" s="573">
        <v>403.72</v>
      </c>
      <c r="N65" s="573">
        <v>0</v>
      </c>
      <c r="O65" s="573">
        <v>385.36</v>
      </c>
      <c r="P65" s="573">
        <v>0</v>
      </c>
      <c r="Q65" s="329">
        <v>789.08</v>
      </c>
      <c r="R65" s="433">
        <v>9.0000154581008171E-2</v>
      </c>
      <c r="S65" s="433">
        <v>0.33395371844615168</v>
      </c>
      <c r="T65" s="49"/>
    </row>
    <row r="66" spans="1:20" s="328" customFormat="1" ht="15" customHeight="1">
      <c r="A66" s="269" t="s">
        <v>110</v>
      </c>
      <c r="B66" s="573">
        <v>32378</v>
      </c>
      <c r="C66" s="573">
        <v>2914.02</v>
      </c>
      <c r="D66" s="573">
        <v>0</v>
      </c>
      <c r="E66" s="573">
        <v>0</v>
      </c>
      <c r="F66" s="573">
        <v>0</v>
      </c>
      <c r="G66" s="329">
        <v>2914.02</v>
      </c>
      <c r="H66" s="573">
        <v>29104.400000000001</v>
      </c>
      <c r="I66" s="573">
        <v>0</v>
      </c>
      <c r="J66" s="573">
        <v>119.58</v>
      </c>
      <c r="K66" s="573">
        <v>0</v>
      </c>
      <c r="L66" s="329">
        <v>29223.980000000003</v>
      </c>
      <c r="M66" s="573">
        <v>26190.38</v>
      </c>
      <c r="N66" s="573">
        <v>0</v>
      </c>
      <c r="O66" s="573">
        <v>119.58</v>
      </c>
      <c r="P66" s="573">
        <v>0</v>
      </c>
      <c r="Q66" s="329">
        <v>26309.960000000003</v>
      </c>
      <c r="R66" s="433">
        <v>0.09</v>
      </c>
      <c r="S66" s="433">
        <v>0.90258755945395031</v>
      </c>
      <c r="T66" s="49"/>
    </row>
    <row r="67" spans="1:20" s="328" customFormat="1" ht="15" customHeight="1">
      <c r="A67" s="269" t="s">
        <v>112</v>
      </c>
      <c r="B67" s="573">
        <v>4052.72</v>
      </c>
      <c r="C67" s="573">
        <v>364.74</v>
      </c>
      <c r="D67" s="573">
        <v>0</v>
      </c>
      <c r="E67" s="573">
        <v>0</v>
      </c>
      <c r="F67" s="573">
        <v>0</v>
      </c>
      <c r="G67" s="329">
        <v>364.74</v>
      </c>
      <c r="H67" s="573">
        <v>366.86</v>
      </c>
      <c r="I67" s="573">
        <v>0</v>
      </c>
      <c r="J67" s="573">
        <v>19.190000000000001</v>
      </c>
      <c r="K67" s="573">
        <v>0</v>
      </c>
      <c r="L67" s="329">
        <v>386.05</v>
      </c>
      <c r="M67" s="573">
        <v>2.1200000000000045</v>
      </c>
      <c r="N67" s="573">
        <v>0</v>
      </c>
      <c r="O67" s="573">
        <v>19.190000000000001</v>
      </c>
      <c r="P67" s="573">
        <v>0</v>
      </c>
      <c r="Q67" s="329">
        <v>21.310000000000006</v>
      </c>
      <c r="R67" s="433">
        <v>8.9998815610256827E-2</v>
      </c>
      <c r="S67" s="433">
        <v>9.5257012574271119E-2</v>
      </c>
      <c r="T67" s="49"/>
    </row>
    <row r="68" spans="1:20" s="328" customFormat="1" ht="15" customHeight="1">
      <c r="A68" s="269" t="s">
        <v>114</v>
      </c>
      <c r="B68" s="573">
        <v>641.85</v>
      </c>
      <c r="C68" s="573">
        <v>58.78</v>
      </c>
      <c r="D68" s="573">
        <v>0</v>
      </c>
      <c r="E68" s="573">
        <v>0</v>
      </c>
      <c r="F68" s="573">
        <v>0</v>
      </c>
      <c r="G68" s="329">
        <v>58.78</v>
      </c>
      <c r="H68" s="573">
        <v>2023.64</v>
      </c>
      <c r="I68" s="573">
        <v>0</v>
      </c>
      <c r="J68" s="573">
        <v>3221.75</v>
      </c>
      <c r="K68" s="573">
        <v>0</v>
      </c>
      <c r="L68" s="329">
        <v>5245.39</v>
      </c>
      <c r="M68" s="573">
        <v>1964.8600000000001</v>
      </c>
      <c r="N68" s="573">
        <v>0</v>
      </c>
      <c r="O68" s="573">
        <v>3221.75</v>
      </c>
      <c r="P68" s="573">
        <v>0</v>
      </c>
      <c r="Q68" s="329">
        <v>5186.6100000000006</v>
      </c>
      <c r="R68" s="433">
        <v>9.1579029368232451E-2</v>
      </c>
      <c r="S68" s="433">
        <v>8.1722988237127066</v>
      </c>
      <c r="T68" s="49"/>
    </row>
    <row r="69" spans="1:20" s="328" customFormat="1" ht="15" customHeight="1">
      <c r="A69" s="269" t="s">
        <v>511</v>
      </c>
      <c r="B69" s="573">
        <v>0</v>
      </c>
      <c r="C69" s="573">
        <v>0</v>
      </c>
      <c r="D69" s="573">
        <v>0</v>
      </c>
      <c r="E69" s="573">
        <v>0</v>
      </c>
      <c r="F69" s="573">
        <v>0</v>
      </c>
      <c r="G69" s="329">
        <v>0</v>
      </c>
      <c r="H69" s="573">
        <v>72.5</v>
      </c>
      <c r="I69" s="573">
        <v>0</v>
      </c>
      <c r="J69" s="573">
        <v>382.92</v>
      </c>
      <c r="K69" s="573">
        <v>0</v>
      </c>
      <c r="L69" s="329">
        <v>455.42</v>
      </c>
      <c r="M69" s="573">
        <v>72.5</v>
      </c>
      <c r="N69" s="573">
        <v>0</v>
      </c>
      <c r="O69" s="573">
        <v>382.92</v>
      </c>
      <c r="P69" s="573">
        <v>0</v>
      </c>
      <c r="Q69" s="329">
        <v>455.42</v>
      </c>
      <c r="R69" s="433">
        <v>0</v>
      </c>
      <c r="S69" s="433">
        <v>0</v>
      </c>
      <c r="T69" s="49"/>
    </row>
    <row r="70" spans="1:20" s="328" customFormat="1" ht="15" customHeight="1">
      <c r="A70" s="709" t="s">
        <v>443</v>
      </c>
      <c r="B70" s="445"/>
      <c r="C70" s="445" t="s">
        <v>443</v>
      </c>
      <c r="D70" s="445" t="s">
        <v>443</v>
      </c>
      <c r="E70" s="445"/>
      <c r="F70" s="445"/>
      <c r="G70" s="445" t="s">
        <v>443</v>
      </c>
      <c r="H70" s="445" t="s">
        <v>443</v>
      </c>
      <c r="I70" s="445" t="s">
        <v>443</v>
      </c>
      <c r="J70" s="445"/>
      <c r="K70" s="445"/>
      <c r="L70" s="445"/>
      <c r="M70" s="445"/>
      <c r="N70" s="445" t="s">
        <v>443</v>
      </c>
      <c r="O70" s="445" t="s">
        <v>443</v>
      </c>
      <c r="P70" s="445" t="s">
        <v>443</v>
      </c>
      <c r="Q70" s="445"/>
      <c r="R70" s="446"/>
      <c r="S70" s="446"/>
      <c r="T70" s="49"/>
    </row>
    <row r="71" spans="1:20" s="328" customFormat="1" ht="15" customHeight="1">
      <c r="A71" s="709" t="s">
        <v>160</v>
      </c>
      <c r="B71" s="445">
        <v>492091.31</v>
      </c>
      <c r="C71" s="445">
        <v>32327.480000000003</v>
      </c>
      <c r="D71" s="445">
        <v>0</v>
      </c>
      <c r="E71" s="445">
        <v>3601.8599999999997</v>
      </c>
      <c r="F71" s="445">
        <v>0</v>
      </c>
      <c r="G71" s="445">
        <v>35929.339999999997</v>
      </c>
      <c r="H71" s="445">
        <v>70331.06</v>
      </c>
      <c r="I71" s="445">
        <v>0</v>
      </c>
      <c r="J71" s="445">
        <v>31532.89</v>
      </c>
      <c r="K71" s="445">
        <v>0</v>
      </c>
      <c r="L71" s="445">
        <v>101863.95</v>
      </c>
      <c r="M71" s="445">
        <v>38003.58</v>
      </c>
      <c r="N71" s="445">
        <v>0</v>
      </c>
      <c r="O71" s="445">
        <v>27931.03</v>
      </c>
      <c r="P71" s="445">
        <v>0</v>
      </c>
      <c r="Q71" s="445">
        <v>65934.61</v>
      </c>
      <c r="R71" s="434">
        <v>7.3013563275482349E-2</v>
      </c>
      <c r="S71" s="434">
        <v>0.20700213137273243</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1015</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1458</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1459</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447</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448"/>
      <c r="B6" s="384" t="s">
        <v>156</v>
      </c>
      <c r="C6" s="384" t="s">
        <v>157</v>
      </c>
      <c r="D6" s="384" t="s">
        <v>158</v>
      </c>
      <c r="E6" s="384" t="s">
        <v>159</v>
      </c>
      <c r="F6" s="384" t="s">
        <v>160</v>
      </c>
    </row>
    <row r="7" spans="1:6">
      <c r="A7" s="385" t="s">
        <v>161</v>
      </c>
      <c r="B7" s="386">
        <v>8656124.3510699999</v>
      </c>
      <c r="C7" s="386">
        <v>1465440.85998</v>
      </c>
      <c r="D7" s="386">
        <v>0</v>
      </c>
      <c r="E7" s="386">
        <v>0</v>
      </c>
      <c r="F7" s="386">
        <v>10121565.21105</v>
      </c>
    </row>
    <row r="8" spans="1:6">
      <c r="A8" s="187" t="s">
        <v>162</v>
      </c>
      <c r="B8" s="57">
        <v>407805.30262000003</v>
      </c>
      <c r="C8" s="57">
        <v>75606.597800000003</v>
      </c>
      <c r="D8" s="57">
        <v>0</v>
      </c>
      <c r="E8" s="57">
        <v>0</v>
      </c>
      <c r="F8" s="57">
        <v>483411.90042000002</v>
      </c>
    </row>
    <row r="9" spans="1:6">
      <c r="A9" s="58" t="s">
        <v>163</v>
      </c>
      <c r="B9" s="95">
        <v>83904.023870000005</v>
      </c>
      <c r="C9" s="95">
        <v>5957.9099699999997</v>
      </c>
      <c r="D9" s="95">
        <v>0</v>
      </c>
      <c r="E9" s="95">
        <v>0</v>
      </c>
      <c r="F9" s="95">
        <v>89861.933839999998</v>
      </c>
    </row>
    <row r="10" spans="1:6">
      <c r="A10" s="58" t="s">
        <v>164</v>
      </c>
      <c r="B10" s="95">
        <v>36333.905490000005</v>
      </c>
      <c r="C10" s="95">
        <v>14851.212599999999</v>
      </c>
      <c r="D10" s="95">
        <v>0</v>
      </c>
      <c r="E10" s="95">
        <v>0</v>
      </c>
      <c r="F10" s="95">
        <v>51185.118090000004</v>
      </c>
    </row>
    <row r="11" spans="1:6">
      <c r="A11" s="58" t="s">
        <v>165</v>
      </c>
      <c r="B11" s="95">
        <v>287517.04329</v>
      </c>
      <c r="C11" s="95">
        <v>54797.472419999998</v>
      </c>
      <c r="D11" s="95">
        <v>0</v>
      </c>
      <c r="E11" s="95">
        <v>0</v>
      </c>
      <c r="F11" s="95">
        <v>342314.51571000001</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29.242229999999999</v>
      </c>
      <c r="C14" s="95">
        <v>0</v>
      </c>
      <c r="D14" s="95">
        <v>0</v>
      </c>
      <c r="E14" s="95">
        <v>0</v>
      </c>
      <c r="F14" s="95">
        <v>29.242229999999999</v>
      </c>
    </row>
    <row r="15" spans="1:6">
      <c r="A15" s="58" t="s">
        <v>169</v>
      </c>
      <c r="B15" s="95">
        <v>21.08774</v>
      </c>
      <c r="C15" s="95">
        <v>2.81E-3</v>
      </c>
      <c r="D15" s="95">
        <v>0</v>
      </c>
      <c r="E15" s="95">
        <v>0</v>
      </c>
      <c r="F15" s="95">
        <v>21.09055</v>
      </c>
    </row>
    <row r="16" spans="1:6">
      <c r="A16" s="58" t="s">
        <v>170</v>
      </c>
      <c r="B16" s="95">
        <v>0</v>
      </c>
      <c r="C16" s="95">
        <v>0</v>
      </c>
      <c r="D16" s="95">
        <v>0</v>
      </c>
      <c r="E16" s="95">
        <v>0</v>
      </c>
      <c r="F16" s="95">
        <v>0</v>
      </c>
    </row>
    <row r="17" spans="1:6">
      <c r="A17" s="187" t="s">
        <v>171</v>
      </c>
      <c r="B17" s="57">
        <v>138886.51522999999</v>
      </c>
      <c r="C17" s="57">
        <v>22298.16965</v>
      </c>
      <c r="D17" s="57">
        <v>0</v>
      </c>
      <c r="E17" s="57">
        <v>0</v>
      </c>
      <c r="F17" s="57">
        <v>161184.68487999999</v>
      </c>
    </row>
    <row r="18" spans="1:6">
      <c r="A18" s="58" t="s">
        <v>172</v>
      </c>
      <c r="B18" s="95">
        <v>0</v>
      </c>
      <c r="C18" s="95">
        <v>0</v>
      </c>
      <c r="D18" s="95">
        <v>0</v>
      </c>
      <c r="E18" s="95">
        <v>0</v>
      </c>
      <c r="F18" s="95">
        <v>0</v>
      </c>
    </row>
    <row r="19" spans="1:6">
      <c r="A19" s="58" t="s">
        <v>173</v>
      </c>
      <c r="B19" s="95">
        <v>111634.89951999999</v>
      </c>
      <c r="C19" s="95">
        <v>1979.20037</v>
      </c>
      <c r="D19" s="95">
        <v>0</v>
      </c>
      <c r="E19" s="95">
        <v>0</v>
      </c>
      <c r="F19" s="95">
        <v>113614.09989</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6587.6915899999995</v>
      </c>
      <c r="C22" s="95">
        <v>6948.3015300000006</v>
      </c>
      <c r="D22" s="95">
        <v>0</v>
      </c>
      <c r="E22" s="95">
        <v>0</v>
      </c>
      <c r="F22" s="95">
        <v>13535.993119999999</v>
      </c>
    </row>
    <row r="23" spans="1:6">
      <c r="A23" s="58" t="s">
        <v>177</v>
      </c>
      <c r="B23" s="95">
        <v>20526.032600000002</v>
      </c>
      <c r="C23" s="95">
        <v>13370.667750000001</v>
      </c>
      <c r="D23" s="95">
        <v>0</v>
      </c>
      <c r="E23" s="95">
        <v>0</v>
      </c>
      <c r="F23" s="95">
        <v>33896.700349999999</v>
      </c>
    </row>
    <row r="24" spans="1:6">
      <c r="A24" s="58" t="s">
        <v>178</v>
      </c>
      <c r="B24" s="95">
        <v>137.89151999999999</v>
      </c>
      <c r="C24" s="95">
        <v>0</v>
      </c>
      <c r="D24" s="95">
        <v>0</v>
      </c>
      <c r="E24" s="95">
        <v>0</v>
      </c>
      <c r="F24" s="95">
        <v>137.89151999999999</v>
      </c>
    </row>
    <row r="25" spans="1:6">
      <c r="A25" s="58" t="s">
        <v>179</v>
      </c>
      <c r="B25" s="95">
        <v>0</v>
      </c>
      <c r="C25" s="95">
        <v>0</v>
      </c>
      <c r="D25" s="95">
        <v>0</v>
      </c>
      <c r="E25" s="95">
        <v>0</v>
      </c>
      <c r="F25" s="95">
        <v>0</v>
      </c>
    </row>
    <row r="26" spans="1:6">
      <c r="A26" s="187" t="s">
        <v>180</v>
      </c>
      <c r="B26" s="57">
        <v>7767762.6363699995</v>
      </c>
      <c r="C26" s="57">
        <v>138681.78800999999</v>
      </c>
      <c r="D26" s="57">
        <v>0</v>
      </c>
      <c r="E26" s="57">
        <v>0</v>
      </c>
      <c r="F26" s="57">
        <v>7906444.4243799997</v>
      </c>
    </row>
    <row r="27" spans="1:6">
      <c r="A27" s="60" t="s">
        <v>181</v>
      </c>
      <c r="B27" s="95">
        <v>7437493.6831800006</v>
      </c>
      <c r="C27" s="95">
        <v>110619.12169</v>
      </c>
      <c r="D27" s="95">
        <v>0</v>
      </c>
      <c r="E27" s="95">
        <v>0</v>
      </c>
      <c r="F27" s="95">
        <v>7548112.8048700001</v>
      </c>
    </row>
    <row r="28" spans="1:6">
      <c r="A28" s="58" t="s">
        <v>182</v>
      </c>
      <c r="B28" s="95">
        <v>6695620.3036000002</v>
      </c>
      <c r="C28" s="95">
        <v>65381.863380000003</v>
      </c>
      <c r="D28" s="95">
        <v>0</v>
      </c>
      <c r="E28" s="95">
        <v>0</v>
      </c>
      <c r="F28" s="95">
        <v>6761002.1669799993</v>
      </c>
    </row>
    <row r="29" spans="1:6">
      <c r="A29" s="58" t="s">
        <v>183</v>
      </c>
      <c r="B29" s="95">
        <v>562014.32805999997</v>
      </c>
      <c r="C29" s="95">
        <v>38217.46099</v>
      </c>
      <c r="D29" s="95">
        <v>0</v>
      </c>
      <c r="E29" s="95">
        <v>0</v>
      </c>
      <c r="F29" s="95">
        <v>600231.7890499999</v>
      </c>
    </row>
    <row r="30" spans="1:6">
      <c r="A30" s="58" t="s">
        <v>184</v>
      </c>
      <c r="B30" s="95">
        <v>179859.05152000001</v>
      </c>
      <c r="C30" s="95">
        <v>7019.7973200000006</v>
      </c>
      <c r="D30" s="95">
        <v>0</v>
      </c>
      <c r="E30" s="95">
        <v>0</v>
      </c>
      <c r="F30" s="95">
        <v>186878.84883999999</v>
      </c>
    </row>
    <row r="31" spans="1:6">
      <c r="A31" s="60" t="s">
        <v>185</v>
      </c>
      <c r="B31" s="95">
        <v>93000.68161</v>
      </c>
      <c r="C31" s="95">
        <v>607.21451000000002</v>
      </c>
      <c r="D31" s="95">
        <v>0</v>
      </c>
      <c r="E31" s="95">
        <v>0</v>
      </c>
      <c r="F31" s="95">
        <v>93607.896120000005</v>
      </c>
    </row>
    <row r="32" spans="1:6">
      <c r="A32" s="58" t="s">
        <v>186</v>
      </c>
      <c r="B32" s="95">
        <v>74605.523029999997</v>
      </c>
      <c r="C32" s="95">
        <v>403.74165000000005</v>
      </c>
      <c r="D32" s="95">
        <v>0</v>
      </c>
      <c r="E32" s="95">
        <v>0</v>
      </c>
      <c r="F32" s="95">
        <v>75009.264680000008</v>
      </c>
    </row>
    <row r="33" spans="1:6">
      <c r="A33" s="58" t="s">
        <v>187</v>
      </c>
      <c r="B33" s="95">
        <v>11787.36276</v>
      </c>
      <c r="C33" s="95">
        <v>102.94771</v>
      </c>
      <c r="D33" s="95">
        <v>0</v>
      </c>
      <c r="E33" s="95">
        <v>0</v>
      </c>
      <c r="F33" s="95">
        <v>11890.31047</v>
      </c>
    </row>
    <row r="34" spans="1:6">
      <c r="A34" s="58" t="s">
        <v>188</v>
      </c>
      <c r="B34" s="95">
        <v>6607.7958200000003</v>
      </c>
      <c r="C34" s="95">
        <v>100.52515</v>
      </c>
      <c r="D34" s="95">
        <v>0</v>
      </c>
      <c r="E34" s="95">
        <v>0</v>
      </c>
      <c r="F34" s="95">
        <v>6708.3209699999998</v>
      </c>
    </row>
    <row r="35" spans="1:6">
      <c r="A35" s="60" t="s">
        <v>189</v>
      </c>
      <c r="B35" s="95">
        <v>64971.319609999999</v>
      </c>
      <c r="C35" s="95">
        <v>8374.8241799999996</v>
      </c>
      <c r="D35" s="95">
        <v>0</v>
      </c>
      <c r="E35" s="95">
        <v>0</v>
      </c>
      <c r="F35" s="95">
        <v>73346.143790000002</v>
      </c>
    </row>
    <row r="36" spans="1:6">
      <c r="A36" s="58" t="s">
        <v>190</v>
      </c>
      <c r="B36" s="95">
        <v>48161.990460000001</v>
      </c>
      <c r="C36" s="95">
        <v>3943.7828799999997</v>
      </c>
      <c r="D36" s="95">
        <v>0</v>
      </c>
      <c r="E36" s="95">
        <v>0</v>
      </c>
      <c r="F36" s="95">
        <v>52105.773340000007</v>
      </c>
    </row>
    <row r="37" spans="1:6">
      <c r="A37" s="58" t="s">
        <v>191</v>
      </c>
      <c r="B37" s="95">
        <v>13567.948900000001</v>
      </c>
      <c r="C37" s="95">
        <v>4158.71659</v>
      </c>
      <c r="D37" s="95">
        <v>0</v>
      </c>
      <c r="E37" s="95">
        <v>0</v>
      </c>
      <c r="F37" s="95">
        <v>17726.665489999999</v>
      </c>
    </row>
    <row r="38" spans="1:6">
      <c r="A38" s="58" t="s">
        <v>192</v>
      </c>
      <c r="B38" s="95">
        <v>3241.3802500000002</v>
      </c>
      <c r="C38" s="95">
        <v>272.32471000000004</v>
      </c>
      <c r="D38" s="95">
        <v>0</v>
      </c>
      <c r="E38" s="95">
        <v>0</v>
      </c>
      <c r="F38" s="95">
        <v>3513.70496</v>
      </c>
    </row>
    <row r="39" spans="1:6">
      <c r="A39" s="60" t="s">
        <v>193</v>
      </c>
      <c r="B39" s="95">
        <v>520571.56862999999</v>
      </c>
      <c r="C39" s="95">
        <v>26095.758040000001</v>
      </c>
      <c r="D39" s="95">
        <v>0</v>
      </c>
      <c r="E39" s="95">
        <v>0</v>
      </c>
      <c r="F39" s="95">
        <v>546667.32666999998</v>
      </c>
    </row>
    <row r="40" spans="1:6">
      <c r="A40" s="58" t="s">
        <v>194</v>
      </c>
      <c r="B40" s="95">
        <v>175837.39622999998</v>
      </c>
      <c r="C40" s="95">
        <v>6847.93246</v>
      </c>
      <c r="D40" s="95">
        <v>0</v>
      </c>
      <c r="E40" s="95">
        <v>0</v>
      </c>
      <c r="F40" s="95">
        <v>182685.32868999999</v>
      </c>
    </row>
    <row r="41" spans="1:6">
      <c r="A41" s="58" t="s">
        <v>195</v>
      </c>
      <c r="B41" s="95">
        <v>54919.665059999999</v>
      </c>
      <c r="C41" s="95">
        <v>5880.3704699999998</v>
      </c>
      <c r="D41" s="95">
        <v>0</v>
      </c>
      <c r="E41" s="95">
        <v>0</v>
      </c>
      <c r="F41" s="95">
        <v>60800.035530000001</v>
      </c>
    </row>
    <row r="42" spans="1:6">
      <c r="A42" s="58" t="s">
        <v>196</v>
      </c>
      <c r="B42" s="95">
        <v>852.77824999999996</v>
      </c>
      <c r="C42" s="95">
        <v>1.2821300000000002</v>
      </c>
      <c r="D42" s="95">
        <v>0</v>
      </c>
      <c r="E42" s="95">
        <v>0</v>
      </c>
      <c r="F42" s="95">
        <v>854.06038000000001</v>
      </c>
    </row>
    <row r="43" spans="1:6">
      <c r="A43" s="58" t="s">
        <v>197</v>
      </c>
      <c r="B43" s="95">
        <v>425.72065999999995</v>
      </c>
      <c r="C43" s="95">
        <v>6.5953500000000007</v>
      </c>
      <c r="D43" s="95">
        <v>0</v>
      </c>
      <c r="E43" s="95">
        <v>0</v>
      </c>
      <c r="F43" s="95">
        <v>432.31601000000001</v>
      </c>
    </row>
    <row r="44" spans="1:6">
      <c r="A44" s="58" t="s">
        <v>198</v>
      </c>
      <c r="B44" s="95">
        <v>128.50452999999999</v>
      </c>
      <c r="C44" s="95">
        <v>7.3999499999999996</v>
      </c>
      <c r="D44" s="95">
        <v>0</v>
      </c>
      <c r="E44" s="95">
        <v>0</v>
      </c>
      <c r="F44" s="95">
        <v>135.90448000000001</v>
      </c>
    </row>
    <row r="45" spans="1:6">
      <c r="A45" s="58" t="s">
        <v>199</v>
      </c>
      <c r="B45" s="95">
        <v>83.938880000000012</v>
      </c>
      <c r="C45" s="95">
        <v>0.63776999999999995</v>
      </c>
      <c r="D45" s="95">
        <v>0</v>
      </c>
      <c r="E45" s="95">
        <v>0</v>
      </c>
      <c r="F45" s="95">
        <v>84.576650000000001</v>
      </c>
    </row>
    <row r="46" spans="1:6">
      <c r="A46" s="58" t="s">
        <v>1193</v>
      </c>
      <c r="B46" s="95">
        <v>168278.05328999998</v>
      </c>
      <c r="C46" s="95">
        <v>6790.7919000000002</v>
      </c>
      <c r="D46" s="95">
        <v>0</v>
      </c>
      <c r="E46" s="95">
        <v>0</v>
      </c>
      <c r="F46" s="95">
        <v>175068.84518999999</v>
      </c>
    </row>
    <row r="47" spans="1:6">
      <c r="A47" s="58" t="s">
        <v>1194</v>
      </c>
      <c r="B47" s="95">
        <v>117714.38709</v>
      </c>
      <c r="C47" s="95">
        <v>6505.9969000000001</v>
      </c>
      <c r="D47" s="95">
        <v>0</v>
      </c>
      <c r="E47" s="95">
        <v>0</v>
      </c>
      <c r="F47" s="95">
        <v>124220.38398999999</v>
      </c>
    </row>
    <row r="48" spans="1:6">
      <c r="A48" s="58" t="s">
        <v>1199</v>
      </c>
      <c r="B48" s="95">
        <v>741.59464000000003</v>
      </c>
      <c r="C48" s="95">
        <v>4.9751400000000006</v>
      </c>
      <c r="D48" s="95">
        <v>0</v>
      </c>
      <c r="E48" s="95">
        <v>0</v>
      </c>
      <c r="F48" s="95">
        <v>746.56978000000004</v>
      </c>
    </row>
    <row r="49" spans="1:6">
      <c r="A49" s="58" t="s">
        <v>1200</v>
      </c>
      <c r="B49" s="95">
        <v>911.65346999999997</v>
      </c>
      <c r="C49" s="95">
        <v>37.85445</v>
      </c>
      <c r="D49" s="95">
        <v>0</v>
      </c>
      <c r="E49" s="95">
        <v>0</v>
      </c>
      <c r="F49" s="95">
        <v>949.50792000000001</v>
      </c>
    </row>
    <row r="50" spans="1:6">
      <c r="A50" s="58" t="s">
        <v>1218</v>
      </c>
      <c r="B50" s="95">
        <v>469.24518</v>
      </c>
      <c r="C50" s="95">
        <v>0</v>
      </c>
      <c r="D50" s="95">
        <v>0</v>
      </c>
      <c r="E50" s="95">
        <v>0</v>
      </c>
      <c r="F50" s="95">
        <v>469.24518</v>
      </c>
    </row>
    <row r="51" spans="1:6">
      <c r="A51" s="58" t="s">
        <v>1238</v>
      </c>
      <c r="B51" s="95">
        <v>208.63135</v>
      </c>
      <c r="C51" s="95">
        <v>11.921520000000001</v>
      </c>
      <c r="D51" s="95">
        <v>0</v>
      </c>
      <c r="E51" s="95">
        <v>0</v>
      </c>
      <c r="F51" s="95">
        <v>220.55286999999998</v>
      </c>
    </row>
    <row r="52" spans="1:6">
      <c r="A52" s="60" t="s">
        <v>200</v>
      </c>
      <c r="B52" s="95">
        <v>-348274.61666</v>
      </c>
      <c r="C52" s="95">
        <v>-7015.1304099999998</v>
      </c>
      <c r="D52" s="95">
        <v>0</v>
      </c>
      <c r="E52" s="95">
        <v>0</v>
      </c>
      <c r="F52" s="95">
        <v>-355289.74706999998</v>
      </c>
    </row>
    <row r="53" spans="1:6">
      <c r="A53" s="61" t="s">
        <v>1272</v>
      </c>
      <c r="B53" s="95">
        <v>-36783.915700000005</v>
      </c>
      <c r="C53" s="95">
        <v>-1447.5347199999999</v>
      </c>
      <c r="D53" s="95">
        <v>0</v>
      </c>
      <c r="E53" s="95">
        <v>0</v>
      </c>
      <c r="F53" s="95">
        <v>-38231.450420000001</v>
      </c>
    </row>
    <row r="54" spans="1:6">
      <c r="A54" s="58" t="s">
        <v>1298</v>
      </c>
      <c r="B54" s="95">
        <v>-8132.0175199999994</v>
      </c>
      <c r="C54" s="95">
        <v>-918.30174</v>
      </c>
      <c r="D54" s="95">
        <v>0</v>
      </c>
      <c r="E54" s="95">
        <v>0</v>
      </c>
      <c r="F54" s="95">
        <v>-9050.3192600000002</v>
      </c>
    </row>
    <row r="55" spans="1:6">
      <c r="A55" s="58" t="s">
        <v>1273</v>
      </c>
      <c r="B55" s="95">
        <v>-50227.065340000001</v>
      </c>
      <c r="C55" s="95">
        <v>-151.13504</v>
      </c>
      <c r="D55" s="95">
        <v>0</v>
      </c>
      <c r="E55" s="95">
        <v>0</v>
      </c>
      <c r="F55" s="95">
        <v>-50378.200380000002</v>
      </c>
    </row>
    <row r="56" spans="1:6">
      <c r="A56" s="58" t="s">
        <v>1299</v>
      </c>
      <c r="B56" s="95">
        <v>-8046.5498200000002</v>
      </c>
      <c r="C56" s="95">
        <v>-28.998619999999999</v>
      </c>
      <c r="D56" s="95">
        <v>0</v>
      </c>
      <c r="E56" s="95">
        <v>0</v>
      </c>
      <c r="F56" s="95">
        <v>-8075.5484400000005</v>
      </c>
    </row>
    <row r="57" spans="1:6">
      <c r="A57" s="58" t="s">
        <v>1274</v>
      </c>
      <c r="B57" s="95">
        <v>-39537.587479999995</v>
      </c>
      <c r="C57" s="95">
        <v>-2060.0215499999999</v>
      </c>
      <c r="D57" s="95">
        <v>0</v>
      </c>
      <c r="E57" s="95">
        <v>0</v>
      </c>
      <c r="F57" s="95">
        <v>-41597.60903</v>
      </c>
    </row>
    <row r="58" spans="1:6">
      <c r="A58" s="58" t="s">
        <v>201</v>
      </c>
      <c r="B58" s="95">
        <v>-9687.046339999999</v>
      </c>
      <c r="C58" s="95">
        <v>-2166.5035200000002</v>
      </c>
      <c r="D58" s="95">
        <v>0</v>
      </c>
      <c r="E58" s="95">
        <v>0</v>
      </c>
      <c r="F58" s="95">
        <v>-11853.549859999999</v>
      </c>
    </row>
    <row r="59" spans="1:6">
      <c r="A59" s="61" t="s">
        <v>202</v>
      </c>
      <c r="B59" s="95">
        <v>-131643.55693000002</v>
      </c>
      <c r="C59" s="95">
        <v>0</v>
      </c>
      <c r="D59" s="95">
        <v>0</v>
      </c>
      <c r="E59" s="95">
        <v>0</v>
      </c>
      <c r="F59" s="95">
        <v>-131643.55693000002</v>
      </c>
    </row>
    <row r="60" spans="1:6">
      <c r="A60" s="58" t="s">
        <v>203</v>
      </c>
      <c r="B60" s="95">
        <v>-49839.682909999996</v>
      </c>
      <c r="C60" s="95">
        <v>0</v>
      </c>
      <c r="D60" s="95">
        <v>0</v>
      </c>
      <c r="E60" s="95">
        <v>0</v>
      </c>
      <c r="F60" s="95">
        <v>-49839.682909999996</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-2147.2127</v>
      </c>
      <c r="C63" s="95">
        <v>-43.279739999999997</v>
      </c>
      <c r="D63" s="95">
        <v>0</v>
      </c>
      <c r="E63" s="95">
        <v>0</v>
      </c>
      <c r="F63" s="95">
        <v>-2190.49244</v>
      </c>
    </row>
    <row r="64" spans="1:6">
      <c r="A64" s="58" t="s">
        <v>1004</v>
      </c>
      <c r="B64" s="95">
        <v>-2675.35655</v>
      </c>
      <c r="C64" s="95">
        <v>-83.204369999999997</v>
      </c>
      <c r="D64" s="95">
        <v>0</v>
      </c>
      <c r="E64" s="95">
        <v>0</v>
      </c>
      <c r="F64" s="95">
        <v>-2758.5609199999999</v>
      </c>
    </row>
    <row r="65" spans="1:6">
      <c r="A65" s="61" t="s">
        <v>1201</v>
      </c>
      <c r="B65" s="95">
        <v>-4194.2136499999997</v>
      </c>
      <c r="C65" s="95">
        <v>-10.2926</v>
      </c>
      <c r="D65" s="95">
        <v>0</v>
      </c>
      <c r="E65" s="95">
        <v>0</v>
      </c>
      <c r="F65" s="95">
        <v>-4204.5062500000004</v>
      </c>
    </row>
    <row r="66" spans="1:6">
      <c r="A66" s="58" t="s">
        <v>1202</v>
      </c>
      <c r="B66" s="95">
        <v>-3800.20865</v>
      </c>
      <c r="C66" s="95">
        <v>-16.404599999999999</v>
      </c>
      <c r="D66" s="95">
        <v>0</v>
      </c>
      <c r="E66" s="95">
        <v>0</v>
      </c>
      <c r="F66" s="95">
        <v>-3816.6132499999999</v>
      </c>
    </row>
    <row r="67" spans="1:6">
      <c r="A67" s="58" t="s">
        <v>1203</v>
      </c>
      <c r="B67" s="95">
        <v>-384.24059999999997</v>
      </c>
      <c r="C67" s="95">
        <v>-37.156980000000004</v>
      </c>
      <c r="D67" s="95">
        <v>0</v>
      </c>
      <c r="E67" s="95">
        <v>0</v>
      </c>
      <c r="F67" s="95">
        <v>-421.39758</v>
      </c>
    </row>
    <row r="68" spans="1:6">
      <c r="A68" s="58" t="s">
        <v>1204</v>
      </c>
      <c r="B68" s="95">
        <v>-1175.9624699999999</v>
      </c>
      <c r="C68" s="95">
        <v>-52.296930000000003</v>
      </c>
      <c r="D68" s="95">
        <v>0</v>
      </c>
      <c r="E68" s="95">
        <v>0</v>
      </c>
      <c r="F68" s="95">
        <v>-1228.2593999999999</v>
      </c>
    </row>
    <row r="69" spans="1:6">
      <c r="A69" s="187" t="s">
        <v>206</v>
      </c>
      <c r="B69" s="57">
        <v>55155.453860000001</v>
      </c>
      <c r="C69" s="57">
        <v>6456.8661700000002</v>
      </c>
      <c r="D69" s="57">
        <v>0</v>
      </c>
      <c r="E69" s="57">
        <v>0</v>
      </c>
      <c r="F69" s="57">
        <v>61612.320030000003</v>
      </c>
    </row>
    <row r="70" spans="1:6">
      <c r="A70" s="58" t="s">
        <v>207</v>
      </c>
      <c r="B70" s="95">
        <v>0</v>
      </c>
      <c r="C70" s="95">
        <v>0</v>
      </c>
      <c r="D70" s="95">
        <v>0</v>
      </c>
      <c r="E70" s="95">
        <v>0</v>
      </c>
      <c r="F70" s="95">
        <v>0</v>
      </c>
    </row>
    <row r="71" spans="1:6">
      <c r="A71" s="61" t="s">
        <v>208</v>
      </c>
      <c r="B71" s="95">
        <v>32442.001049999999</v>
      </c>
      <c r="C71" s="95">
        <v>2947.7680299999997</v>
      </c>
      <c r="D71" s="95">
        <v>0</v>
      </c>
      <c r="E71" s="95">
        <v>0</v>
      </c>
      <c r="F71" s="95">
        <v>35389.769079999998</v>
      </c>
    </row>
    <row r="72" spans="1:6">
      <c r="A72" s="58" t="s">
        <v>209</v>
      </c>
      <c r="B72" s="95">
        <v>28659.158629999998</v>
      </c>
      <c r="C72" s="95">
        <v>4359.3845199999996</v>
      </c>
      <c r="D72" s="95">
        <v>0</v>
      </c>
      <c r="E72" s="95">
        <v>0</v>
      </c>
      <c r="F72" s="95">
        <v>33018.543149999998</v>
      </c>
    </row>
    <row r="73" spans="1:6">
      <c r="A73" s="58" t="s">
        <v>210</v>
      </c>
      <c r="B73" s="95">
        <v>0</v>
      </c>
      <c r="C73" s="95">
        <v>0</v>
      </c>
      <c r="D73" s="95">
        <v>0</v>
      </c>
      <c r="E73" s="95">
        <v>0</v>
      </c>
      <c r="F73" s="95">
        <v>0</v>
      </c>
    </row>
    <row r="74" spans="1:6">
      <c r="A74" s="58" t="s">
        <v>211</v>
      </c>
      <c r="B74" s="95">
        <v>-5945.7058200000001</v>
      </c>
      <c r="C74" s="95">
        <v>-850.28638000000001</v>
      </c>
      <c r="D74" s="95">
        <v>0</v>
      </c>
      <c r="E74" s="95">
        <v>0</v>
      </c>
      <c r="F74" s="95">
        <v>-6795.9922000000006</v>
      </c>
    </row>
    <row r="75" spans="1:6">
      <c r="A75" s="187" t="s">
        <v>212</v>
      </c>
      <c r="B75" s="57">
        <v>911.24311</v>
      </c>
      <c r="C75" s="57">
        <v>0</v>
      </c>
      <c r="D75" s="57">
        <v>0</v>
      </c>
      <c r="E75" s="57">
        <v>0</v>
      </c>
      <c r="F75" s="57">
        <v>911.24311</v>
      </c>
    </row>
    <row r="76" spans="1:6">
      <c r="A76" s="58" t="s">
        <v>213</v>
      </c>
      <c r="B76" s="95">
        <v>0</v>
      </c>
      <c r="C76" s="95">
        <v>0</v>
      </c>
      <c r="D76" s="95">
        <v>0</v>
      </c>
      <c r="E76" s="95">
        <v>0</v>
      </c>
      <c r="F76" s="95">
        <v>0</v>
      </c>
    </row>
    <row r="77" spans="1:6">
      <c r="A77" s="58" t="s">
        <v>214</v>
      </c>
      <c r="B77" s="95">
        <v>6740.6356299999998</v>
      </c>
      <c r="C77" s="95">
        <v>0</v>
      </c>
      <c r="D77" s="95">
        <v>0</v>
      </c>
      <c r="E77" s="95">
        <v>0</v>
      </c>
      <c r="F77" s="95">
        <v>6740.6356299999998</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-6670.3390799999997</v>
      </c>
      <c r="C80" s="95">
        <v>0</v>
      </c>
      <c r="D80" s="95">
        <v>0</v>
      </c>
      <c r="E80" s="95">
        <v>0</v>
      </c>
      <c r="F80" s="95">
        <v>-6670.3390799999997</v>
      </c>
    </row>
    <row r="81" spans="1:6">
      <c r="A81" s="187" t="s">
        <v>218</v>
      </c>
      <c r="B81" s="57">
        <v>77512.177169999995</v>
      </c>
      <c r="C81" s="57">
        <v>1222318.7853599999</v>
      </c>
      <c r="D81" s="57">
        <v>0</v>
      </c>
      <c r="E81" s="57">
        <v>0</v>
      </c>
      <c r="F81" s="57">
        <v>1299830.9625299999</v>
      </c>
    </row>
    <row r="82" spans="1:6">
      <c r="A82" s="58" t="s">
        <v>172</v>
      </c>
      <c r="B82" s="95">
        <v>0</v>
      </c>
      <c r="C82" s="95">
        <v>0</v>
      </c>
      <c r="D82" s="95">
        <v>0</v>
      </c>
      <c r="E82" s="95">
        <v>0</v>
      </c>
      <c r="F82" s="95">
        <v>0</v>
      </c>
    </row>
    <row r="83" spans="1:6">
      <c r="A83" s="58" t="s">
        <v>173</v>
      </c>
      <c r="B83" s="95">
        <v>46666.540300000001</v>
      </c>
      <c r="C83" s="95">
        <v>54194</v>
      </c>
      <c r="D83" s="95">
        <v>0</v>
      </c>
      <c r="E83" s="95">
        <v>0</v>
      </c>
      <c r="F83" s="95">
        <v>100860.54029999999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1717.6643000000001</v>
      </c>
      <c r="C86" s="95">
        <v>10.497819999999999</v>
      </c>
      <c r="D86" s="95">
        <v>0</v>
      </c>
      <c r="E86" s="95">
        <v>0</v>
      </c>
      <c r="F86" s="95">
        <v>1728.1621200000002</v>
      </c>
    </row>
    <row r="87" spans="1:6">
      <c r="A87" s="58" t="s">
        <v>220</v>
      </c>
      <c r="B87" s="95">
        <v>110.10299999999999</v>
      </c>
      <c r="C87" s="95">
        <v>729.42084</v>
      </c>
      <c r="D87" s="95">
        <v>0</v>
      </c>
      <c r="E87" s="95">
        <v>0</v>
      </c>
      <c r="F87" s="95">
        <v>839.52383999999995</v>
      </c>
    </row>
    <row r="88" spans="1:6">
      <c r="A88" s="58" t="s">
        <v>177</v>
      </c>
      <c r="B88" s="95">
        <v>27477.68736</v>
      </c>
      <c r="C88" s="95">
        <v>1167058.3882299999</v>
      </c>
      <c r="D88" s="95">
        <v>0</v>
      </c>
      <c r="E88" s="95">
        <v>0</v>
      </c>
      <c r="F88" s="95">
        <v>1194536.07559</v>
      </c>
    </row>
    <row r="89" spans="1:6">
      <c r="A89" s="58" t="s">
        <v>221</v>
      </c>
      <c r="B89" s="95">
        <v>1540.1822099999999</v>
      </c>
      <c r="C89" s="95">
        <v>674.23593999999991</v>
      </c>
      <c r="D89" s="95">
        <v>0</v>
      </c>
      <c r="E89" s="95">
        <v>0</v>
      </c>
      <c r="F89" s="95">
        <v>2214.41815</v>
      </c>
    </row>
    <row r="90" spans="1:6">
      <c r="A90" s="58" t="s">
        <v>222</v>
      </c>
      <c r="B90" s="95">
        <v>0</v>
      </c>
      <c r="C90" s="95">
        <v>-347.75746999999996</v>
      </c>
      <c r="D90" s="95">
        <v>0</v>
      </c>
      <c r="E90" s="95">
        <v>0</v>
      </c>
      <c r="F90" s="95">
        <v>-347.75746999999996</v>
      </c>
    </row>
    <row r="91" spans="1:6">
      <c r="A91" s="187" t="s">
        <v>223</v>
      </c>
      <c r="B91" s="57">
        <v>178181.43063999998</v>
      </c>
      <c r="C91" s="57">
        <v>0</v>
      </c>
      <c r="D91" s="57">
        <v>0</v>
      </c>
      <c r="E91" s="57">
        <v>0</v>
      </c>
      <c r="F91" s="57">
        <v>178181.43063999998</v>
      </c>
    </row>
    <row r="92" spans="1:6">
      <c r="A92" s="58" t="s">
        <v>224</v>
      </c>
      <c r="B92" s="95">
        <v>34042.735959999998</v>
      </c>
      <c r="C92" s="95">
        <v>0</v>
      </c>
      <c r="D92" s="95">
        <v>0</v>
      </c>
      <c r="E92" s="95">
        <v>0</v>
      </c>
      <c r="F92" s="95">
        <v>34042.735959999998</v>
      </c>
    </row>
    <row r="93" spans="1:6">
      <c r="A93" s="58" t="s">
        <v>225</v>
      </c>
      <c r="B93" s="95">
        <v>65670.343670000002</v>
      </c>
      <c r="C93" s="95">
        <v>0</v>
      </c>
      <c r="D93" s="95">
        <v>0</v>
      </c>
      <c r="E93" s="95">
        <v>0</v>
      </c>
      <c r="F93" s="95">
        <v>65670.343670000002</v>
      </c>
    </row>
    <row r="94" spans="1:6">
      <c r="A94" s="58" t="s">
        <v>226</v>
      </c>
      <c r="B94" s="95">
        <v>14008.49331</v>
      </c>
      <c r="C94" s="95">
        <v>0</v>
      </c>
      <c r="D94" s="95">
        <v>0</v>
      </c>
      <c r="E94" s="95">
        <v>0</v>
      </c>
      <c r="F94" s="95">
        <v>14008.49331</v>
      </c>
    </row>
    <row r="95" spans="1:6">
      <c r="A95" s="58" t="s">
        <v>227</v>
      </c>
      <c r="B95" s="95">
        <v>17236.77174</v>
      </c>
      <c r="C95" s="95">
        <v>0</v>
      </c>
      <c r="D95" s="95">
        <v>0</v>
      </c>
      <c r="E95" s="95">
        <v>0</v>
      </c>
      <c r="F95" s="95">
        <v>17236.77174</v>
      </c>
    </row>
    <row r="96" spans="1:6">
      <c r="A96" s="58" t="s">
        <v>228</v>
      </c>
      <c r="B96" s="95">
        <v>31375.778829999999</v>
      </c>
      <c r="C96" s="95">
        <v>0</v>
      </c>
      <c r="D96" s="95">
        <v>0</v>
      </c>
      <c r="E96" s="95">
        <v>0</v>
      </c>
      <c r="F96" s="95">
        <v>31375.778829999999</v>
      </c>
    </row>
    <row r="97" spans="1:6">
      <c r="A97" s="58" t="s">
        <v>229</v>
      </c>
      <c r="B97" s="95">
        <v>10522.798510000001</v>
      </c>
      <c r="C97" s="95">
        <v>0</v>
      </c>
      <c r="D97" s="95">
        <v>0</v>
      </c>
      <c r="E97" s="95">
        <v>0</v>
      </c>
      <c r="F97" s="95">
        <v>10522.798510000001</v>
      </c>
    </row>
    <row r="98" spans="1:6">
      <c r="A98" s="58" t="s">
        <v>230</v>
      </c>
      <c r="B98" s="95">
        <v>14.903459999999999</v>
      </c>
      <c r="C98" s="95">
        <v>0</v>
      </c>
      <c r="D98" s="95">
        <v>0</v>
      </c>
      <c r="E98" s="95">
        <v>0</v>
      </c>
      <c r="F98" s="95">
        <v>14.903459999999999</v>
      </c>
    </row>
    <row r="99" spans="1:6">
      <c r="A99" s="58" t="s">
        <v>231</v>
      </c>
      <c r="B99" s="95">
        <v>3576.74748</v>
      </c>
      <c r="C99" s="95">
        <v>0</v>
      </c>
      <c r="D99" s="95">
        <v>0</v>
      </c>
      <c r="E99" s="95">
        <v>0</v>
      </c>
      <c r="F99" s="95">
        <v>3576.74748</v>
      </c>
    </row>
    <row r="100" spans="1:6">
      <c r="A100" s="58" t="s">
        <v>232</v>
      </c>
      <c r="B100" s="95">
        <v>1732.8576799999998</v>
      </c>
      <c r="C100" s="95">
        <v>0</v>
      </c>
      <c r="D100" s="95">
        <v>0</v>
      </c>
      <c r="E100" s="95">
        <v>0</v>
      </c>
      <c r="F100" s="95">
        <v>1732.8576799999998</v>
      </c>
    </row>
    <row r="101" spans="1:6">
      <c r="A101" s="187" t="s">
        <v>233</v>
      </c>
      <c r="B101" s="57">
        <v>29909.592069999999</v>
      </c>
      <c r="C101" s="57">
        <v>78.652990000000003</v>
      </c>
      <c r="D101" s="57">
        <v>0</v>
      </c>
      <c r="E101" s="57">
        <v>0</v>
      </c>
      <c r="F101" s="57">
        <v>29988.245059999997</v>
      </c>
    </row>
    <row r="102" spans="1:6">
      <c r="A102" s="58" t="s">
        <v>234</v>
      </c>
      <c r="B102" s="95">
        <v>5504.5658800000001</v>
      </c>
      <c r="C102" s="95">
        <v>0</v>
      </c>
      <c r="D102" s="95">
        <v>0</v>
      </c>
      <c r="E102" s="95">
        <v>0</v>
      </c>
      <c r="F102" s="95">
        <v>5504.5658800000001</v>
      </c>
    </row>
    <row r="103" spans="1:6">
      <c r="A103" s="58" t="s">
        <v>235</v>
      </c>
      <c r="B103" s="95">
        <v>7695.2573400000001</v>
      </c>
      <c r="C103" s="95">
        <v>0</v>
      </c>
      <c r="D103" s="95">
        <v>0</v>
      </c>
      <c r="E103" s="95">
        <v>0</v>
      </c>
      <c r="F103" s="95">
        <v>7695.2573400000001</v>
      </c>
    </row>
    <row r="104" spans="1:6">
      <c r="A104" s="58" t="s">
        <v>236</v>
      </c>
      <c r="B104" s="95">
        <v>3256.47084</v>
      </c>
      <c r="C104" s="95">
        <v>78.652990000000003</v>
      </c>
      <c r="D104" s="95">
        <v>0</v>
      </c>
      <c r="E104" s="95">
        <v>0</v>
      </c>
      <c r="F104" s="95">
        <v>3335.12383</v>
      </c>
    </row>
    <row r="105" spans="1:6">
      <c r="A105" s="58" t="s">
        <v>237</v>
      </c>
      <c r="B105" s="95">
        <v>13453.29801</v>
      </c>
      <c r="C105" s="95">
        <v>0</v>
      </c>
      <c r="D105" s="95">
        <v>0</v>
      </c>
      <c r="E105" s="95">
        <v>0</v>
      </c>
      <c r="F105" s="95">
        <v>13453.29801</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7038311.3952299999</v>
      </c>
      <c r="C114" s="57">
        <v>1690045.7877799999</v>
      </c>
      <c r="D114" s="57">
        <v>0</v>
      </c>
      <c r="E114" s="57">
        <v>0</v>
      </c>
      <c r="F114" s="57">
        <v>8728357.1830100007</v>
      </c>
    </row>
    <row r="115" spans="1:6">
      <c r="A115" s="177" t="s">
        <v>247</v>
      </c>
      <c r="B115" s="57">
        <v>786247.79765999992</v>
      </c>
      <c r="C115" s="57">
        <v>138944.79235</v>
      </c>
      <c r="D115" s="57">
        <v>0</v>
      </c>
      <c r="E115" s="57">
        <v>0</v>
      </c>
      <c r="F115" s="57">
        <v>925192.59001000004</v>
      </c>
    </row>
    <row r="116" spans="1:6">
      <c r="A116" s="64" t="s">
        <v>248</v>
      </c>
      <c r="B116" s="95">
        <v>470.40459999999996</v>
      </c>
      <c r="C116" s="95">
        <v>12.38251</v>
      </c>
      <c r="D116" s="95">
        <v>0</v>
      </c>
      <c r="E116" s="95">
        <v>0</v>
      </c>
      <c r="F116" s="95">
        <v>482.78710999999998</v>
      </c>
    </row>
    <row r="117" spans="1:6">
      <c r="A117" s="64" t="s">
        <v>249</v>
      </c>
      <c r="B117" s="95">
        <v>0</v>
      </c>
      <c r="C117" s="95">
        <v>0</v>
      </c>
      <c r="D117" s="95">
        <v>0</v>
      </c>
      <c r="E117" s="95">
        <v>0</v>
      </c>
      <c r="F117" s="95">
        <v>0</v>
      </c>
    </row>
    <row r="118" spans="1:6">
      <c r="A118" s="64" t="s">
        <v>250</v>
      </c>
      <c r="B118" s="95">
        <v>470.40459999999996</v>
      </c>
      <c r="C118" s="95">
        <v>12.38251</v>
      </c>
      <c r="D118" s="95">
        <v>0</v>
      </c>
      <c r="E118" s="95">
        <v>0</v>
      </c>
      <c r="F118" s="95">
        <v>482.78710999999998</v>
      </c>
    </row>
    <row r="119" spans="1:6">
      <c r="A119" s="64" t="s">
        <v>251</v>
      </c>
      <c r="B119" s="95">
        <v>292779.33548000001</v>
      </c>
      <c r="C119" s="95">
        <v>1302.3788100000002</v>
      </c>
      <c r="D119" s="95">
        <v>0</v>
      </c>
      <c r="E119" s="95">
        <v>0</v>
      </c>
      <c r="F119" s="95">
        <v>294081.71429000003</v>
      </c>
    </row>
    <row r="120" spans="1:6">
      <c r="A120" s="64" t="s">
        <v>252</v>
      </c>
      <c r="B120" s="95">
        <v>17470.20694</v>
      </c>
      <c r="C120" s="95">
        <v>29106.403260000003</v>
      </c>
      <c r="D120" s="95">
        <v>0</v>
      </c>
      <c r="E120" s="95">
        <v>0</v>
      </c>
      <c r="F120" s="95">
        <v>46576.610200000003</v>
      </c>
    </row>
    <row r="121" spans="1:6">
      <c r="A121" s="65" t="s">
        <v>253</v>
      </c>
      <c r="B121" s="95">
        <v>178.64451</v>
      </c>
      <c r="C121" s="95">
        <v>12.234260000000001</v>
      </c>
      <c r="D121" s="95">
        <v>0</v>
      </c>
      <c r="E121" s="95">
        <v>0</v>
      </c>
      <c r="F121" s="95">
        <v>190.87877</v>
      </c>
    </row>
    <row r="122" spans="1:6">
      <c r="A122" s="65" t="s">
        <v>254</v>
      </c>
      <c r="B122" s="95">
        <v>206.79936999999998</v>
      </c>
      <c r="C122" s="95">
        <v>14.015940000000001</v>
      </c>
      <c r="D122" s="95">
        <v>0</v>
      </c>
      <c r="E122" s="95">
        <v>0</v>
      </c>
      <c r="F122" s="95">
        <v>220.81531000000001</v>
      </c>
    </row>
    <row r="123" spans="1:6">
      <c r="A123" s="99" t="s">
        <v>255</v>
      </c>
      <c r="B123" s="95">
        <v>163.83008999999998</v>
      </c>
      <c r="C123" s="95">
        <v>0</v>
      </c>
      <c r="D123" s="95">
        <v>0</v>
      </c>
      <c r="E123" s="95">
        <v>0</v>
      </c>
      <c r="F123" s="95">
        <v>163.83008999999998</v>
      </c>
    </row>
    <row r="124" spans="1:6">
      <c r="A124" s="99" t="s">
        <v>256</v>
      </c>
      <c r="B124" s="95">
        <v>1888.7782099999999</v>
      </c>
      <c r="C124" s="95">
        <v>132.83347000000001</v>
      </c>
      <c r="D124" s="95">
        <v>0</v>
      </c>
      <c r="E124" s="95">
        <v>0</v>
      </c>
      <c r="F124" s="95">
        <v>2021.61168</v>
      </c>
    </row>
    <row r="125" spans="1:6">
      <c r="A125" s="99" t="s">
        <v>257</v>
      </c>
      <c r="B125" s="95">
        <v>6178.5832900000005</v>
      </c>
      <c r="C125" s="95">
        <v>2665.7433099999998</v>
      </c>
      <c r="D125" s="95">
        <v>0</v>
      </c>
      <c r="E125" s="95">
        <v>0</v>
      </c>
      <c r="F125" s="95">
        <v>8844.3266000000003</v>
      </c>
    </row>
    <row r="126" spans="1:6">
      <c r="A126" s="99" t="s">
        <v>258</v>
      </c>
      <c r="B126" s="95">
        <v>5394.2517699999999</v>
      </c>
      <c r="C126" s="95">
        <v>18540.717980000001</v>
      </c>
      <c r="D126" s="95">
        <v>0</v>
      </c>
      <c r="E126" s="95">
        <v>0</v>
      </c>
      <c r="F126" s="95">
        <v>23934.96975</v>
      </c>
    </row>
    <row r="127" spans="1:6">
      <c r="A127" s="99" t="s">
        <v>1488</v>
      </c>
      <c r="B127" s="95">
        <v>3457.9197000000004</v>
      </c>
      <c r="C127" s="95">
        <v>7123.4583000000002</v>
      </c>
      <c r="D127" s="95">
        <v>0</v>
      </c>
      <c r="E127" s="95">
        <v>0</v>
      </c>
      <c r="F127" s="95">
        <v>10581.378000000001</v>
      </c>
    </row>
    <row r="128" spans="1:6">
      <c r="A128" s="99" t="s">
        <v>1489</v>
      </c>
      <c r="B128" s="95">
        <v>1.4</v>
      </c>
      <c r="C128" s="95">
        <v>617.4</v>
      </c>
      <c r="D128" s="95">
        <v>0</v>
      </c>
      <c r="E128" s="95">
        <v>0</v>
      </c>
      <c r="F128" s="95">
        <v>618.79999999999995</v>
      </c>
    </row>
    <row r="129" spans="1:6">
      <c r="A129" s="156" t="s">
        <v>261</v>
      </c>
      <c r="B129" s="95">
        <v>544.93495999999993</v>
      </c>
      <c r="C129" s="95">
        <v>206.97470999999999</v>
      </c>
      <c r="D129" s="95">
        <v>0</v>
      </c>
      <c r="E129" s="95">
        <v>0</v>
      </c>
      <c r="F129" s="95">
        <v>751.90967000000001</v>
      </c>
    </row>
    <row r="130" spans="1:6">
      <c r="A130" s="156" t="s">
        <v>262</v>
      </c>
      <c r="B130" s="95">
        <v>462101.31473000004</v>
      </c>
      <c r="C130" s="95">
        <v>105243.04857</v>
      </c>
      <c r="D130" s="95">
        <v>0</v>
      </c>
      <c r="E130" s="95">
        <v>0</v>
      </c>
      <c r="F130" s="95">
        <v>567344.36329999997</v>
      </c>
    </row>
    <row r="131" spans="1:6">
      <c r="A131" s="64" t="s">
        <v>263</v>
      </c>
      <c r="B131" s="95">
        <v>12881.60095</v>
      </c>
      <c r="C131" s="95">
        <v>3073.6044900000002</v>
      </c>
      <c r="D131" s="95">
        <v>0</v>
      </c>
      <c r="E131" s="95">
        <v>0</v>
      </c>
      <c r="F131" s="95">
        <v>15955.20544</v>
      </c>
    </row>
    <row r="132" spans="1:6">
      <c r="A132" s="177" t="s">
        <v>264</v>
      </c>
      <c r="B132" s="57">
        <v>0</v>
      </c>
      <c r="C132" s="57">
        <v>0</v>
      </c>
      <c r="D132" s="57">
        <v>0</v>
      </c>
      <c r="E132" s="57">
        <v>0</v>
      </c>
      <c r="F132" s="57">
        <v>0</v>
      </c>
    </row>
    <row r="133" spans="1:6">
      <c r="A133" s="177" t="s">
        <v>455</v>
      </c>
      <c r="B133" s="57">
        <v>1359.38897</v>
      </c>
      <c r="C133" s="57">
        <v>0</v>
      </c>
      <c r="D133" s="57">
        <v>0</v>
      </c>
      <c r="E133" s="57">
        <v>0</v>
      </c>
      <c r="F133" s="57">
        <v>1359.38897</v>
      </c>
    </row>
    <row r="134" spans="1:6">
      <c r="A134" s="64" t="s">
        <v>456</v>
      </c>
      <c r="B134" s="95">
        <v>0</v>
      </c>
      <c r="C134" s="95">
        <v>0</v>
      </c>
      <c r="D134" s="95">
        <v>0</v>
      </c>
      <c r="E134" s="95">
        <v>0</v>
      </c>
      <c r="F134" s="95">
        <v>0</v>
      </c>
    </row>
    <row r="135" spans="1:6">
      <c r="A135" s="64" t="s">
        <v>457</v>
      </c>
      <c r="B135" s="95">
        <v>1359.38897</v>
      </c>
      <c r="C135" s="95">
        <v>0</v>
      </c>
      <c r="D135" s="95">
        <v>0</v>
      </c>
      <c r="E135" s="95">
        <v>0</v>
      </c>
      <c r="F135" s="95">
        <v>1359.38897</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4093590.8468200001</v>
      </c>
      <c r="C140" s="57">
        <v>1465697.05957</v>
      </c>
      <c r="D140" s="57">
        <v>0</v>
      </c>
      <c r="E140" s="57">
        <v>0</v>
      </c>
      <c r="F140" s="57">
        <v>5559287.9063900001</v>
      </c>
    </row>
    <row r="141" spans="1:6">
      <c r="A141" s="64" t="s">
        <v>266</v>
      </c>
      <c r="B141" s="95">
        <v>0</v>
      </c>
      <c r="C141" s="95">
        <v>0</v>
      </c>
      <c r="D141" s="95">
        <v>0</v>
      </c>
      <c r="E141" s="95">
        <v>0</v>
      </c>
      <c r="F141" s="95">
        <v>0</v>
      </c>
    </row>
    <row r="142" spans="1:6">
      <c r="A142" s="64" t="s">
        <v>267</v>
      </c>
      <c r="B142" s="95">
        <v>1165852.9651400002</v>
      </c>
      <c r="C142" s="95">
        <v>0</v>
      </c>
      <c r="D142" s="95">
        <v>0</v>
      </c>
      <c r="E142" s="95">
        <v>0</v>
      </c>
      <c r="F142" s="95">
        <v>1165852.9651400002</v>
      </c>
    </row>
    <row r="143" spans="1:6">
      <c r="A143" s="64" t="s">
        <v>268</v>
      </c>
      <c r="B143" s="95">
        <v>0</v>
      </c>
      <c r="C143" s="95">
        <v>0</v>
      </c>
      <c r="D143" s="95">
        <v>0</v>
      </c>
      <c r="E143" s="95">
        <v>0</v>
      </c>
      <c r="F143" s="95">
        <v>0</v>
      </c>
    </row>
    <row r="144" spans="1:6">
      <c r="A144" s="64" t="s">
        <v>269</v>
      </c>
      <c r="B144" s="95">
        <v>966996.09044000006</v>
      </c>
      <c r="C144" s="95">
        <v>1347.49937</v>
      </c>
      <c r="D144" s="95">
        <v>0</v>
      </c>
      <c r="E144" s="95">
        <v>0</v>
      </c>
      <c r="F144" s="95">
        <v>968343.58980999992</v>
      </c>
    </row>
    <row r="145" spans="1:6">
      <c r="A145" s="64" t="s">
        <v>1490</v>
      </c>
      <c r="B145" s="95">
        <v>1880178.0646800001</v>
      </c>
      <c r="C145" s="95">
        <v>8298.5419999999995</v>
      </c>
      <c r="D145" s="95">
        <v>0</v>
      </c>
      <c r="E145" s="95">
        <v>0</v>
      </c>
      <c r="F145" s="95">
        <v>1888476.60668</v>
      </c>
    </row>
    <row r="146" spans="1:6">
      <c r="A146" s="64" t="s">
        <v>271</v>
      </c>
      <c r="B146" s="95">
        <v>5439.2679800000005</v>
      </c>
      <c r="C146" s="95">
        <v>1029</v>
      </c>
      <c r="D146" s="95">
        <v>0</v>
      </c>
      <c r="E146" s="95">
        <v>0</v>
      </c>
      <c r="F146" s="95">
        <v>6468.2679800000005</v>
      </c>
    </row>
    <row r="147" spans="1:6">
      <c r="A147" s="64" t="s">
        <v>272</v>
      </c>
      <c r="B147" s="95">
        <v>51189.53254</v>
      </c>
      <c r="C147" s="95">
        <v>1435582.1662399999</v>
      </c>
      <c r="D147" s="95">
        <v>0</v>
      </c>
      <c r="E147" s="95">
        <v>0</v>
      </c>
      <c r="F147" s="95">
        <v>1486771.69878</v>
      </c>
    </row>
    <row r="148" spans="1:6">
      <c r="A148" s="64" t="s">
        <v>273</v>
      </c>
      <c r="B148" s="95">
        <v>23934.926039999998</v>
      </c>
      <c r="C148" s="95">
        <v>19439.85196</v>
      </c>
      <c r="D148" s="95">
        <v>0</v>
      </c>
      <c r="E148" s="95">
        <v>0</v>
      </c>
      <c r="F148" s="95">
        <v>43374.777999999998</v>
      </c>
    </row>
    <row r="149" spans="1:6">
      <c r="A149" s="177" t="s">
        <v>274</v>
      </c>
      <c r="B149" s="57">
        <v>243218.90659</v>
      </c>
      <c r="C149" s="57">
        <v>3744.3743599999998</v>
      </c>
      <c r="D149" s="57">
        <v>0</v>
      </c>
      <c r="E149" s="57">
        <v>0</v>
      </c>
      <c r="F149" s="57">
        <v>246963.28094999999</v>
      </c>
    </row>
    <row r="150" spans="1:6">
      <c r="A150" s="64" t="s">
        <v>207</v>
      </c>
      <c r="B150" s="95">
        <v>0</v>
      </c>
      <c r="C150" s="95">
        <v>8.0033599999999989</v>
      </c>
      <c r="D150" s="95">
        <v>0</v>
      </c>
      <c r="E150" s="95">
        <v>0</v>
      </c>
      <c r="F150" s="95">
        <v>8.0033599999999989</v>
      </c>
    </row>
    <row r="151" spans="1:6">
      <c r="A151" s="64" t="s">
        <v>209</v>
      </c>
      <c r="B151" s="95">
        <v>51121.422380000004</v>
      </c>
      <c r="C151" s="95">
        <v>3253.7692200000001</v>
      </c>
      <c r="D151" s="95">
        <v>0</v>
      </c>
      <c r="E151" s="95">
        <v>0</v>
      </c>
      <c r="F151" s="95">
        <v>54375.191599999998</v>
      </c>
    </row>
    <row r="152" spans="1:6">
      <c r="A152" s="64" t="s">
        <v>275</v>
      </c>
      <c r="B152" s="95">
        <v>181734.77658999999</v>
      </c>
      <c r="C152" s="95">
        <v>461.93738000000002</v>
      </c>
      <c r="D152" s="95">
        <v>0</v>
      </c>
      <c r="E152" s="95">
        <v>0</v>
      </c>
      <c r="F152" s="95">
        <v>182196.71397000001</v>
      </c>
    </row>
    <row r="153" spans="1:6">
      <c r="A153" s="64" t="s">
        <v>236</v>
      </c>
      <c r="B153" s="95">
        <v>10362.707619999999</v>
      </c>
      <c r="C153" s="95">
        <v>20.664400000000001</v>
      </c>
      <c r="D153" s="95">
        <v>0</v>
      </c>
      <c r="E153" s="95">
        <v>0</v>
      </c>
      <c r="F153" s="95">
        <v>10383.372019999999</v>
      </c>
    </row>
    <row r="154" spans="1:6">
      <c r="A154" s="64" t="s">
        <v>276</v>
      </c>
      <c r="B154" s="95">
        <v>0</v>
      </c>
      <c r="C154" s="95">
        <v>0</v>
      </c>
      <c r="D154" s="95">
        <v>0</v>
      </c>
      <c r="E154" s="95">
        <v>0</v>
      </c>
      <c r="F154" s="95">
        <v>0</v>
      </c>
    </row>
    <row r="155" spans="1:6">
      <c r="A155" s="177" t="s">
        <v>277</v>
      </c>
      <c r="B155" s="57">
        <v>135221.12809000001</v>
      </c>
      <c r="C155" s="57">
        <v>2656.4404599999998</v>
      </c>
      <c r="D155" s="57">
        <v>0</v>
      </c>
      <c r="E155" s="57">
        <v>0</v>
      </c>
      <c r="F155" s="57">
        <v>137877.56855000003</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41844.223509999996</v>
      </c>
      <c r="C158" s="95">
        <v>771.12179000000003</v>
      </c>
      <c r="D158" s="95">
        <v>0</v>
      </c>
      <c r="E158" s="95">
        <v>0</v>
      </c>
      <c r="F158" s="95">
        <v>42615.345299999994</v>
      </c>
    </row>
    <row r="159" spans="1:6">
      <c r="A159" s="64" t="s">
        <v>1300</v>
      </c>
      <c r="B159" s="95">
        <v>0</v>
      </c>
      <c r="C159" s="95">
        <v>0</v>
      </c>
      <c r="D159" s="95">
        <v>0</v>
      </c>
      <c r="E159" s="95">
        <v>0</v>
      </c>
      <c r="F159" s="95">
        <v>0</v>
      </c>
    </row>
    <row r="160" spans="1:6">
      <c r="A160" s="64" t="s">
        <v>281</v>
      </c>
      <c r="B160" s="95">
        <v>73918.966329999996</v>
      </c>
      <c r="C160" s="95">
        <v>1426.9971499999999</v>
      </c>
      <c r="D160" s="95">
        <v>0</v>
      </c>
      <c r="E160" s="95">
        <v>0</v>
      </c>
      <c r="F160" s="95">
        <v>75345.963480000006</v>
      </c>
    </row>
    <row r="161" spans="1:6">
      <c r="A161" s="64" t="s">
        <v>282</v>
      </c>
      <c r="B161" s="95">
        <v>19457.938249999999</v>
      </c>
      <c r="C161" s="95">
        <v>458.32152000000002</v>
      </c>
      <c r="D161" s="95">
        <v>0</v>
      </c>
      <c r="E161" s="95">
        <v>0</v>
      </c>
      <c r="F161" s="95">
        <v>19916.259770000001</v>
      </c>
    </row>
    <row r="162" spans="1:6">
      <c r="A162" s="177" t="s">
        <v>283</v>
      </c>
      <c r="B162" s="57">
        <v>1778673.3270999999</v>
      </c>
      <c r="C162" s="57">
        <v>42697.88</v>
      </c>
      <c r="D162" s="57">
        <v>0</v>
      </c>
      <c r="E162" s="57">
        <v>0</v>
      </c>
      <c r="F162" s="57">
        <v>1821371.2071</v>
      </c>
    </row>
    <row r="163" spans="1:6">
      <c r="A163" s="64" t="s">
        <v>284</v>
      </c>
      <c r="B163" s="95">
        <v>64666.387499999997</v>
      </c>
      <c r="C163" s="95">
        <v>0</v>
      </c>
      <c r="D163" s="95">
        <v>0</v>
      </c>
      <c r="E163" s="95">
        <v>0</v>
      </c>
      <c r="F163" s="95">
        <v>64666.387499999997</v>
      </c>
    </row>
    <row r="164" spans="1:6">
      <c r="A164" s="64" t="s">
        <v>285</v>
      </c>
      <c r="B164" s="95">
        <v>0</v>
      </c>
      <c r="C164" s="95">
        <v>0</v>
      </c>
      <c r="D164" s="95">
        <v>0</v>
      </c>
      <c r="E164" s="95">
        <v>0</v>
      </c>
      <c r="F164" s="95">
        <v>0</v>
      </c>
    </row>
    <row r="165" spans="1:6">
      <c r="A165" s="64" t="s">
        <v>1491</v>
      </c>
      <c r="B165" s="95">
        <v>1568138.7258599999</v>
      </c>
      <c r="C165" s="95">
        <v>41128.150119999998</v>
      </c>
      <c r="D165" s="95">
        <v>0</v>
      </c>
      <c r="E165" s="95">
        <v>0</v>
      </c>
      <c r="F165" s="95">
        <v>1609266.87598</v>
      </c>
    </row>
    <row r="166" spans="1:6">
      <c r="A166" s="64" t="s">
        <v>287</v>
      </c>
      <c r="B166" s="95">
        <v>145868.21374000001</v>
      </c>
      <c r="C166" s="95">
        <v>1569.7298799999999</v>
      </c>
      <c r="D166" s="95">
        <v>0</v>
      </c>
      <c r="E166" s="95">
        <v>0</v>
      </c>
      <c r="F166" s="95">
        <v>147437.94362000001</v>
      </c>
    </row>
    <row r="167" spans="1:6">
      <c r="A167" s="177" t="s">
        <v>288</v>
      </c>
      <c r="B167" s="57">
        <v>0</v>
      </c>
      <c r="C167" s="57">
        <v>36305.241040000001</v>
      </c>
      <c r="D167" s="57">
        <v>0</v>
      </c>
      <c r="E167" s="57">
        <v>0</v>
      </c>
      <c r="F167" s="57">
        <v>36305.241040000001</v>
      </c>
    </row>
    <row r="168" spans="1:6">
      <c r="A168" s="64" t="s">
        <v>289</v>
      </c>
      <c r="B168" s="95">
        <v>0</v>
      </c>
      <c r="C168" s="95">
        <v>35918.946280000004</v>
      </c>
      <c r="D168" s="95">
        <v>0</v>
      </c>
      <c r="E168" s="95">
        <v>0</v>
      </c>
      <c r="F168" s="95">
        <v>35918.946280000004</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33181.339800000002</v>
      </c>
      <c r="D171" s="95">
        <v>0</v>
      </c>
      <c r="E171" s="95">
        <v>0</v>
      </c>
      <c r="F171" s="95">
        <v>33181.339800000002</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386.29476</v>
      </c>
      <c r="D175" s="95">
        <v>0</v>
      </c>
      <c r="E175" s="95">
        <v>0</v>
      </c>
      <c r="F175" s="95">
        <v>386.29476</v>
      </c>
    </row>
    <row r="176" spans="1:6">
      <c r="A176" s="155" t="s">
        <v>297</v>
      </c>
      <c r="B176" s="57">
        <v>1393208.02804</v>
      </c>
      <c r="C176" s="57">
        <v>0</v>
      </c>
      <c r="D176" s="57">
        <v>0</v>
      </c>
      <c r="E176" s="57">
        <v>0</v>
      </c>
      <c r="F176" s="57">
        <v>1393208.02804</v>
      </c>
    </row>
    <row r="177" spans="1:6">
      <c r="A177" s="63" t="s">
        <v>298</v>
      </c>
      <c r="B177" s="95">
        <v>1251279.6971500001</v>
      </c>
      <c r="C177" s="95">
        <v>0</v>
      </c>
      <c r="D177" s="95">
        <v>0</v>
      </c>
      <c r="E177" s="95">
        <v>0</v>
      </c>
      <c r="F177" s="95">
        <v>1251279.6971500001</v>
      </c>
    </row>
    <row r="178" spans="1:6">
      <c r="A178" s="64" t="s">
        <v>299</v>
      </c>
      <c r="B178" s="95">
        <v>1251279.6971500001</v>
      </c>
      <c r="C178" s="95">
        <v>0</v>
      </c>
      <c r="D178" s="95">
        <v>0</v>
      </c>
      <c r="E178" s="95">
        <v>0</v>
      </c>
      <c r="F178" s="95">
        <v>1251279.6971500001</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5027.4381199999998</v>
      </c>
      <c r="C181" s="95">
        <v>0</v>
      </c>
      <c r="D181" s="95">
        <v>0</v>
      </c>
      <c r="E181" s="95">
        <v>0</v>
      </c>
      <c r="F181" s="95">
        <v>5027.4381199999998</v>
      </c>
    </row>
    <row r="182" spans="1:6">
      <c r="A182" s="64" t="s">
        <v>303</v>
      </c>
      <c r="B182" s="95">
        <v>0</v>
      </c>
      <c r="C182" s="95">
        <v>0</v>
      </c>
      <c r="D182" s="95">
        <v>0</v>
      </c>
      <c r="E182" s="95">
        <v>0</v>
      </c>
      <c r="F182" s="95">
        <v>0</v>
      </c>
    </row>
    <row r="183" spans="1:6">
      <c r="A183" s="64" t="s">
        <v>304</v>
      </c>
      <c r="B183" s="95">
        <v>3411.2807200000002</v>
      </c>
      <c r="C183" s="95">
        <v>0</v>
      </c>
      <c r="D183" s="95">
        <v>0</v>
      </c>
      <c r="E183" s="95">
        <v>0</v>
      </c>
      <c r="F183" s="95">
        <v>3411.2807200000002</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14654.64752</v>
      </c>
      <c r="C191" s="95">
        <v>0</v>
      </c>
      <c r="D191" s="95">
        <v>0</v>
      </c>
      <c r="E191" s="95">
        <v>0</v>
      </c>
      <c r="F191" s="95">
        <v>14654.64752</v>
      </c>
    </row>
    <row r="192" spans="1:6">
      <c r="A192" s="64" t="s">
        <v>313</v>
      </c>
      <c r="B192" s="95">
        <v>-29296.262920000001</v>
      </c>
      <c r="C192" s="95">
        <v>0</v>
      </c>
      <c r="D192" s="95">
        <v>0</v>
      </c>
      <c r="E192" s="95">
        <v>0</v>
      </c>
      <c r="F192" s="95">
        <v>-29296.262920000001</v>
      </c>
    </row>
    <row r="193" spans="1:6">
      <c r="A193" s="64" t="s">
        <v>314</v>
      </c>
      <c r="B193" s="95">
        <v>43950.91044</v>
      </c>
      <c r="C193" s="95">
        <v>0</v>
      </c>
      <c r="D193" s="95">
        <v>0</v>
      </c>
      <c r="E193" s="95">
        <v>0</v>
      </c>
      <c r="F193" s="95">
        <v>43950.91044</v>
      </c>
    </row>
    <row r="194" spans="1:6">
      <c r="A194" s="72" t="s">
        <v>315</v>
      </c>
      <c r="B194" s="57">
        <v>8431519.4232700001</v>
      </c>
      <c r="C194" s="57">
        <v>1690045.7877799999</v>
      </c>
      <c r="D194" s="57">
        <v>0</v>
      </c>
      <c r="E194" s="57">
        <v>0</v>
      </c>
      <c r="F194" s="57">
        <v>10121565.21105</v>
      </c>
    </row>
    <row r="195" spans="1:6">
      <c r="A195" s="72" t="s">
        <v>316</v>
      </c>
      <c r="B195" s="57">
        <v>15686.267689999999</v>
      </c>
      <c r="C195" s="57">
        <v>0</v>
      </c>
      <c r="D195" s="57">
        <v>0</v>
      </c>
      <c r="E195" s="57">
        <v>0</v>
      </c>
      <c r="F195" s="57">
        <v>15686.267689999999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15686.267689999999</v>
      </c>
      <c r="C214" s="95">
        <v>0</v>
      </c>
      <c r="D214" s="95">
        <v>0</v>
      </c>
      <c r="E214" s="95">
        <v>0</v>
      </c>
      <c r="F214" s="95">
        <v>15686.267689999999</v>
      </c>
    </row>
    <row r="215" spans="1:6">
      <c r="A215" s="177" t="s">
        <v>336</v>
      </c>
      <c r="B215" s="57">
        <v>7083021.08017</v>
      </c>
      <c r="C215" s="57">
        <v>2895427.2265599999</v>
      </c>
      <c r="D215" s="57">
        <v>0</v>
      </c>
      <c r="E215" s="57">
        <v>0</v>
      </c>
      <c r="F215" s="57">
        <v>9978448.3067300003</v>
      </c>
    </row>
    <row r="216" spans="1:6">
      <c r="A216" s="63" t="s">
        <v>337</v>
      </c>
      <c r="B216" s="95">
        <v>219070.23681</v>
      </c>
      <c r="C216" s="95">
        <v>0</v>
      </c>
      <c r="D216" s="95">
        <v>0</v>
      </c>
      <c r="E216" s="95">
        <v>0</v>
      </c>
      <c r="F216" s="95">
        <v>219070.23681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219070.23681</v>
      </c>
      <c r="C219" s="95">
        <v>0</v>
      </c>
      <c r="D219" s="95">
        <v>0</v>
      </c>
      <c r="E219" s="95">
        <v>0</v>
      </c>
      <c r="F219" s="95">
        <v>219070.23681</v>
      </c>
    </row>
    <row r="220" spans="1:6">
      <c r="A220" s="63" t="s">
        <v>341</v>
      </c>
      <c r="B220" s="95">
        <v>6736.4442600000002</v>
      </c>
      <c r="C220" s="95">
        <v>0</v>
      </c>
      <c r="D220" s="95">
        <v>0</v>
      </c>
      <c r="E220" s="95">
        <v>0</v>
      </c>
      <c r="F220" s="95">
        <v>6736.4442600000002</v>
      </c>
    </row>
    <row r="221" spans="1:6">
      <c r="A221" s="64" t="s">
        <v>342</v>
      </c>
      <c r="B221" s="95">
        <v>0</v>
      </c>
      <c r="C221" s="95">
        <v>0</v>
      </c>
      <c r="D221" s="95">
        <v>0</v>
      </c>
      <c r="E221" s="95">
        <v>0</v>
      </c>
      <c r="F221" s="95">
        <v>0</v>
      </c>
    </row>
    <row r="222" spans="1:6">
      <c r="A222" s="64" t="s">
        <v>343</v>
      </c>
      <c r="B222" s="95">
        <v>6578.6690799999997</v>
      </c>
      <c r="C222" s="95">
        <v>0</v>
      </c>
      <c r="D222" s="95">
        <v>0</v>
      </c>
      <c r="E222" s="95">
        <v>0</v>
      </c>
      <c r="F222" s="95">
        <v>6578.6690799999997</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167.51604</v>
      </c>
      <c r="D226" s="95">
        <v>0</v>
      </c>
      <c r="E226" s="95">
        <v>0</v>
      </c>
      <c r="F226" s="95">
        <v>167.51604</v>
      </c>
    </row>
    <row r="227" spans="1:6">
      <c r="A227" s="64" t="s">
        <v>348</v>
      </c>
      <c r="B227" s="95">
        <v>0</v>
      </c>
      <c r="C227" s="95">
        <v>167.51604</v>
      </c>
      <c r="D227" s="95">
        <v>0</v>
      </c>
      <c r="E227" s="95">
        <v>0</v>
      </c>
      <c r="F227" s="95">
        <v>167.51604</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4511863.0570600005</v>
      </c>
      <c r="C232" s="95">
        <v>1650156.79045</v>
      </c>
      <c r="D232" s="95">
        <v>0</v>
      </c>
      <c r="E232" s="95">
        <v>0</v>
      </c>
      <c r="F232" s="95">
        <v>6162019.8475100007</v>
      </c>
    </row>
    <row r="233" spans="1:6">
      <c r="A233" s="64" t="s">
        <v>354</v>
      </c>
      <c r="B233" s="95">
        <v>1328539.15267</v>
      </c>
      <c r="C233" s="95">
        <v>1184147.03256</v>
      </c>
      <c r="D233" s="95">
        <v>0</v>
      </c>
      <c r="E233" s="95">
        <v>0</v>
      </c>
      <c r="F233" s="95">
        <v>2512686.1852299999</v>
      </c>
    </row>
    <row r="234" spans="1:6">
      <c r="A234" s="64" t="s">
        <v>355</v>
      </c>
      <c r="B234" s="95">
        <v>0</v>
      </c>
      <c r="C234" s="95">
        <v>0</v>
      </c>
      <c r="D234" s="95">
        <v>0</v>
      </c>
      <c r="E234" s="95">
        <v>0</v>
      </c>
      <c r="F234" s="95">
        <v>0</v>
      </c>
    </row>
    <row r="235" spans="1:6">
      <c r="A235" s="64" t="s">
        <v>356</v>
      </c>
      <c r="B235" s="95">
        <v>1374275.45799</v>
      </c>
      <c r="C235" s="95">
        <v>314971.06201999995</v>
      </c>
      <c r="D235" s="95">
        <v>0</v>
      </c>
      <c r="E235" s="95">
        <v>0</v>
      </c>
      <c r="F235" s="95">
        <v>1689246.5200100001</v>
      </c>
    </row>
    <row r="236" spans="1:6">
      <c r="A236" s="64" t="s">
        <v>357</v>
      </c>
      <c r="B236" s="95">
        <v>0</v>
      </c>
      <c r="C236" s="95">
        <v>0</v>
      </c>
      <c r="D236" s="95">
        <v>0</v>
      </c>
      <c r="E236" s="95">
        <v>0</v>
      </c>
      <c r="F236" s="95">
        <v>0</v>
      </c>
    </row>
    <row r="237" spans="1:6">
      <c r="A237" s="64" t="s">
        <v>358</v>
      </c>
      <c r="B237" s="95">
        <v>8202.9767200000006</v>
      </c>
      <c r="C237" s="95">
        <v>0</v>
      </c>
      <c r="D237" s="95">
        <v>0</v>
      </c>
      <c r="E237" s="95">
        <v>0</v>
      </c>
      <c r="F237" s="95">
        <v>8202.9767200000006</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1800845.4696800001</v>
      </c>
      <c r="C240" s="95">
        <v>151038.69587</v>
      </c>
      <c r="D240" s="95">
        <v>0</v>
      </c>
      <c r="E240" s="95">
        <v>0</v>
      </c>
      <c r="F240" s="95">
        <v>1951884.16555</v>
      </c>
    </row>
    <row r="241" spans="1:6">
      <c r="A241" s="63" t="s">
        <v>362</v>
      </c>
      <c r="B241" s="95">
        <v>1644605.5594600001</v>
      </c>
      <c r="C241" s="95">
        <v>1245102.92007</v>
      </c>
      <c r="D241" s="95">
        <v>0</v>
      </c>
      <c r="E241" s="95">
        <v>0</v>
      </c>
      <c r="F241" s="95">
        <v>2889708.4795300001</v>
      </c>
    </row>
    <row r="242" spans="1:6">
      <c r="A242" s="64" t="s">
        <v>363</v>
      </c>
      <c r="B242" s="95">
        <v>67502.114979999998</v>
      </c>
      <c r="C242" s="95">
        <v>56693.87601</v>
      </c>
      <c r="D242" s="95">
        <v>0</v>
      </c>
      <c r="E242" s="95">
        <v>0</v>
      </c>
      <c r="F242" s="95">
        <v>124195.99098999999</v>
      </c>
    </row>
    <row r="243" spans="1:6">
      <c r="A243" s="64" t="s">
        <v>364</v>
      </c>
      <c r="B243" s="95">
        <v>980084.79455999995</v>
      </c>
      <c r="C243" s="95">
        <v>91238</v>
      </c>
      <c r="D243" s="95">
        <v>0</v>
      </c>
      <c r="E243" s="95">
        <v>0</v>
      </c>
      <c r="F243" s="95">
        <v>1071322.7945599998</v>
      </c>
    </row>
    <row r="244" spans="1:6">
      <c r="A244" s="64" t="s">
        <v>365</v>
      </c>
      <c r="B244" s="95">
        <v>396385.50492000004</v>
      </c>
      <c r="C244" s="95">
        <v>79801.072</v>
      </c>
      <c r="D244" s="95">
        <v>0</v>
      </c>
      <c r="E244" s="95">
        <v>0</v>
      </c>
      <c r="F244" s="95">
        <v>476186.57692000002</v>
      </c>
    </row>
    <row r="245" spans="1:6">
      <c r="A245" s="64" t="s">
        <v>366</v>
      </c>
      <c r="B245" s="95">
        <v>34191.846279999998</v>
      </c>
      <c r="C245" s="95">
        <v>5448.06333</v>
      </c>
      <c r="D245" s="95">
        <v>0</v>
      </c>
      <c r="E245" s="95">
        <v>0</v>
      </c>
      <c r="F245" s="95">
        <v>39639.909610000002</v>
      </c>
    </row>
    <row r="246" spans="1:6">
      <c r="A246" s="64" t="s">
        <v>1493</v>
      </c>
      <c r="B246" s="95">
        <v>0</v>
      </c>
      <c r="C246" s="95">
        <v>0</v>
      </c>
      <c r="D246" s="95">
        <v>0</v>
      </c>
      <c r="E246" s="95">
        <v>0</v>
      </c>
      <c r="F246" s="95">
        <v>0</v>
      </c>
    </row>
    <row r="247" spans="1:6">
      <c r="A247" s="64" t="s">
        <v>367</v>
      </c>
      <c r="B247" s="95">
        <v>166441.29871999999</v>
      </c>
      <c r="C247" s="95">
        <v>1011921.90873</v>
      </c>
      <c r="D247" s="95">
        <v>0</v>
      </c>
      <c r="E247" s="95">
        <v>0</v>
      </c>
      <c r="F247" s="95">
        <v>1178363.2074500001</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700745.78258</v>
      </c>
      <c r="C251" s="95">
        <v>0</v>
      </c>
      <c r="D251" s="95">
        <v>0</v>
      </c>
      <c r="E251" s="95">
        <v>0</v>
      </c>
      <c r="F251" s="95">
        <v>700745.78258</v>
      </c>
    </row>
    <row r="252" spans="1:6">
      <c r="A252" s="64" t="s">
        <v>369</v>
      </c>
      <c r="B252" s="95">
        <v>688155.75737999997</v>
      </c>
      <c r="C252" s="95">
        <v>0</v>
      </c>
      <c r="D252" s="95">
        <v>0</v>
      </c>
      <c r="E252" s="95">
        <v>0</v>
      </c>
      <c r="F252" s="95">
        <v>688155.75737999997</v>
      </c>
    </row>
    <row r="253" spans="1:6">
      <c r="A253" s="64" t="s">
        <v>370</v>
      </c>
      <c r="B253" s="95">
        <v>12590.0252</v>
      </c>
      <c r="C253" s="95">
        <v>0</v>
      </c>
      <c r="D253" s="95">
        <v>0</v>
      </c>
      <c r="E253" s="95">
        <v>0</v>
      </c>
      <c r="F253" s="95">
        <v>12590.0252</v>
      </c>
    </row>
    <row r="254" spans="1:6">
      <c r="A254" s="216" t="s">
        <v>372</v>
      </c>
      <c r="B254" s="57">
        <v>1248012.425</v>
      </c>
      <c r="C254" s="57">
        <v>13944.36973</v>
      </c>
      <c r="D254" s="57">
        <v>0</v>
      </c>
      <c r="E254" s="57">
        <v>0</v>
      </c>
      <c r="F254" s="57">
        <v>1261956.79473</v>
      </c>
    </row>
    <row r="255" spans="1:6">
      <c r="A255" s="99" t="s">
        <v>373</v>
      </c>
      <c r="B255" s="95">
        <v>5994.9613600000002</v>
      </c>
      <c r="C255" s="95">
        <v>120.34157</v>
      </c>
      <c r="D255" s="95">
        <v>0</v>
      </c>
      <c r="E255" s="95">
        <v>0</v>
      </c>
      <c r="F255" s="95">
        <v>6115.3029299999998</v>
      </c>
    </row>
    <row r="256" spans="1:6">
      <c r="A256" s="99" t="s">
        <v>374</v>
      </c>
      <c r="B256" s="95">
        <v>6689.5959599999996</v>
      </c>
      <c r="C256" s="95">
        <v>251.92004999999997</v>
      </c>
      <c r="D256" s="95">
        <v>0</v>
      </c>
      <c r="E256" s="95">
        <v>0</v>
      </c>
      <c r="F256" s="95">
        <v>6941.5160099999994</v>
      </c>
    </row>
    <row r="257" spans="1:6">
      <c r="A257" s="99" t="s">
        <v>375</v>
      </c>
      <c r="B257" s="95">
        <v>1125402.51082</v>
      </c>
      <c r="C257" s="95">
        <v>7692.9254000000001</v>
      </c>
      <c r="D257" s="95">
        <v>0</v>
      </c>
      <c r="E257" s="95">
        <v>0</v>
      </c>
      <c r="F257" s="95">
        <v>1133095.43622</v>
      </c>
    </row>
    <row r="258" spans="1:6">
      <c r="A258" s="99" t="s">
        <v>376</v>
      </c>
      <c r="B258" s="95">
        <v>92476.333400000003</v>
      </c>
      <c r="C258" s="95">
        <v>4553.1445400000002</v>
      </c>
      <c r="D258" s="95">
        <v>0</v>
      </c>
      <c r="E258" s="95">
        <v>0</v>
      </c>
      <c r="F258" s="95">
        <v>97029.477939999997</v>
      </c>
    </row>
    <row r="259" spans="1:6">
      <c r="A259" s="99" t="s">
        <v>377</v>
      </c>
      <c r="B259" s="95">
        <v>8910.6113100000002</v>
      </c>
      <c r="C259" s="95">
        <v>82.662770000000009</v>
      </c>
      <c r="D259" s="95">
        <v>0</v>
      </c>
      <c r="E259" s="95">
        <v>0</v>
      </c>
      <c r="F259" s="95">
        <v>8993.2740799999992</v>
      </c>
    </row>
    <row r="260" spans="1:6">
      <c r="A260" s="99" t="s">
        <v>378</v>
      </c>
      <c r="B260" s="95">
        <v>1554.8731499999999</v>
      </c>
      <c r="C260" s="95">
        <v>47.573169999999998</v>
      </c>
      <c r="D260" s="95">
        <v>0</v>
      </c>
      <c r="E260" s="95">
        <v>0</v>
      </c>
      <c r="F260" s="95">
        <v>1602.44632</v>
      </c>
    </row>
    <row r="261" spans="1:6">
      <c r="A261" s="99" t="s">
        <v>379</v>
      </c>
      <c r="B261" s="95">
        <v>2894.8429500000002</v>
      </c>
      <c r="C261" s="95">
        <v>88.137240000000006</v>
      </c>
      <c r="D261" s="95">
        <v>0</v>
      </c>
      <c r="E261" s="95">
        <v>0</v>
      </c>
      <c r="F261" s="95">
        <v>2982.9801899999998</v>
      </c>
    </row>
    <row r="262" spans="1:6">
      <c r="A262" s="99" t="s">
        <v>380</v>
      </c>
      <c r="B262" s="95">
        <v>759.63070999999991</v>
      </c>
      <c r="C262" s="95">
        <v>5.23712</v>
      </c>
      <c r="D262" s="95">
        <v>0</v>
      </c>
      <c r="E262" s="95">
        <v>0</v>
      </c>
      <c r="F262" s="95">
        <v>764.86782999999991</v>
      </c>
    </row>
    <row r="263" spans="1:6">
      <c r="A263" s="99" t="s">
        <v>381</v>
      </c>
      <c r="B263" s="95">
        <v>0</v>
      </c>
      <c r="C263" s="95">
        <v>0</v>
      </c>
      <c r="D263" s="95">
        <v>0</v>
      </c>
      <c r="E263" s="95">
        <v>0</v>
      </c>
      <c r="F263" s="95">
        <v>0</v>
      </c>
    </row>
    <row r="264" spans="1:6">
      <c r="A264" s="99" t="s">
        <v>382</v>
      </c>
      <c r="B264" s="95">
        <v>3327.1148700000003</v>
      </c>
      <c r="C264" s="95">
        <v>1102.4278700000002</v>
      </c>
      <c r="D264" s="95">
        <v>0</v>
      </c>
      <c r="E264" s="95">
        <v>0</v>
      </c>
      <c r="F264" s="95">
        <v>4429.5427399999999</v>
      </c>
    </row>
    <row r="265" spans="1:6">
      <c r="A265" s="99" t="s">
        <v>383</v>
      </c>
      <c r="B265" s="95">
        <v>1.9504699999999999</v>
      </c>
      <c r="C265" s="95">
        <v>0</v>
      </c>
      <c r="D265" s="95">
        <v>0</v>
      </c>
      <c r="E265" s="95">
        <v>0</v>
      </c>
      <c r="F265" s="95">
        <v>1.9504699999999999</v>
      </c>
    </row>
    <row r="266" spans="1:6">
      <c r="A266" s="216" t="s">
        <v>384</v>
      </c>
      <c r="B266" s="57">
        <v>-245303.69709</v>
      </c>
      <c r="C266" s="57">
        <v>-100300.44029000001</v>
      </c>
      <c r="D266" s="57">
        <v>0</v>
      </c>
      <c r="E266" s="57">
        <v>0</v>
      </c>
      <c r="F266" s="57">
        <v>-345604.13737999997</v>
      </c>
    </row>
    <row r="267" spans="1:6">
      <c r="A267" s="99" t="s">
        <v>385</v>
      </c>
      <c r="B267" s="95">
        <v>-18308.690649999997</v>
      </c>
      <c r="C267" s="95">
        <v>-3542.64714</v>
      </c>
      <c r="D267" s="95">
        <v>0</v>
      </c>
      <c r="E267" s="95">
        <v>0</v>
      </c>
      <c r="F267" s="95">
        <v>-21851.337789999998</v>
      </c>
    </row>
    <row r="268" spans="1:6">
      <c r="A268" s="99" t="s">
        <v>386</v>
      </c>
      <c r="B268" s="95">
        <v>0</v>
      </c>
      <c r="C268" s="95">
        <v>0</v>
      </c>
      <c r="D268" s="95">
        <v>0</v>
      </c>
      <c r="E268" s="95">
        <v>0</v>
      </c>
      <c r="F268" s="95">
        <v>0</v>
      </c>
    </row>
    <row r="269" spans="1:6">
      <c r="A269" s="99" t="s">
        <v>387</v>
      </c>
      <c r="B269" s="95">
        <v>-127703.06023</v>
      </c>
      <c r="C269" s="95">
        <v>-87249.176200000002</v>
      </c>
      <c r="D269" s="95">
        <v>0</v>
      </c>
      <c r="E269" s="95">
        <v>0</v>
      </c>
      <c r="F269" s="95">
        <v>-214952.23643000002</v>
      </c>
    </row>
    <row r="270" spans="1:6">
      <c r="A270" s="99" t="s">
        <v>388</v>
      </c>
      <c r="B270" s="95">
        <v>-453.17063999999999</v>
      </c>
      <c r="C270" s="95">
        <v>-3004.5201899999997</v>
      </c>
      <c r="D270" s="95">
        <v>0</v>
      </c>
      <c r="E270" s="95">
        <v>0</v>
      </c>
      <c r="F270" s="95">
        <v>-3457.69083</v>
      </c>
    </row>
    <row r="271" spans="1:6">
      <c r="A271" s="99" t="s">
        <v>389</v>
      </c>
      <c r="B271" s="95">
        <v>-98829.436600000001</v>
      </c>
      <c r="C271" s="95">
        <v>-3445.2002699999998</v>
      </c>
      <c r="D271" s="95">
        <v>0</v>
      </c>
      <c r="E271" s="95">
        <v>0</v>
      </c>
      <c r="F271" s="95">
        <v>-102274.63687</v>
      </c>
    </row>
    <row r="272" spans="1:6">
      <c r="A272" s="156" t="s">
        <v>390</v>
      </c>
      <c r="B272" s="95">
        <v>0</v>
      </c>
      <c r="C272" s="95">
        <v>-3058.8964900000001</v>
      </c>
      <c r="D272" s="95">
        <v>0</v>
      </c>
      <c r="E272" s="95">
        <v>0</v>
      </c>
      <c r="F272" s="95">
        <v>-3058.8964900000001</v>
      </c>
    </row>
    <row r="273" spans="1:6">
      <c r="A273" s="99" t="s">
        <v>461</v>
      </c>
      <c r="B273" s="95">
        <v>-9.3389699999999998</v>
      </c>
      <c r="C273" s="95">
        <v>0</v>
      </c>
      <c r="D273" s="95">
        <v>0</v>
      </c>
      <c r="E273" s="95">
        <v>0</v>
      </c>
      <c r="F273" s="95">
        <v>-9.3389699999999998</v>
      </c>
    </row>
    <row r="274" spans="1:6">
      <c r="A274" s="216" t="s">
        <v>975</v>
      </c>
      <c r="B274" s="57">
        <v>1002708.72791</v>
      </c>
      <c r="C274" s="57">
        <v>-86356.070560000007</v>
      </c>
      <c r="D274" s="57">
        <v>0</v>
      </c>
      <c r="E274" s="57">
        <v>0</v>
      </c>
      <c r="F274" s="57">
        <v>916352.65734999999</v>
      </c>
    </row>
    <row r="275" spans="1:6">
      <c r="A275" s="69" t="s">
        <v>391</v>
      </c>
      <c r="B275" s="57">
        <v>28186.233039999999</v>
      </c>
      <c r="C275" s="57">
        <v>312.02747999999997</v>
      </c>
      <c r="D275" s="57">
        <v>0</v>
      </c>
      <c r="E275" s="57">
        <v>0</v>
      </c>
      <c r="F275" s="57">
        <v>28498.26052</v>
      </c>
    </row>
    <row r="276" spans="1:6">
      <c r="A276" s="99" t="s">
        <v>392</v>
      </c>
      <c r="B276" s="95">
        <v>14569.452029999999</v>
      </c>
      <c r="C276" s="95">
        <v>78.19671000000001</v>
      </c>
      <c r="D276" s="95">
        <v>0</v>
      </c>
      <c r="E276" s="95">
        <v>0</v>
      </c>
      <c r="F276" s="95">
        <v>14647.648740000001</v>
      </c>
    </row>
    <row r="277" spans="1:6">
      <c r="A277" s="99" t="s">
        <v>393</v>
      </c>
      <c r="B277" s="95">
        <v>1300.4723700000002</v>
      </c>
      <c r="C277" s="95">
        <v>161.34914999999998</v>
      </c>
      <c r="D277" s="95">
        <v>0</v>
      </c>
      <c r="E277" s="95">
        <v>0</v>
      </c>
      <c r="F277" s="95">
        <v>1461.82152</v>
      </c>
    </row>
    <row r="278" spans="1:6">
      <c r="A278" s="99" t="s">
        <v>394</v>
      </c>
      <c r="B278" s="95">
        <v>1763.58267</v>
      </c>
      <c r="C278" s="95">
        <v>0</v>
      </c>
      <c r="D278" s="95">
        <v>0</v>
      </c>
      <c r="E278" s="95">
        <v>0</v>
      </c>
      <c r="F278" s="95">
        <v>1763.58267</v>
      </c>
    </row>
    <row r="279" spans="1:6">
      <c r="A279" s="99" t="s">
        <v>395</v>
      </c>
      <c r="B279" s="95">
        <v>305.49311</v>
      </c>
      <c r="C279" s="95">
        <v>0</v>
      </c>
      <c r="D279" s="95">
        <v>0</v>
      </c>
      <c r="E279" s="95">
        <v>0</v>
      </c>
      <c r="F279" s="95">
        <v>305.49311</v>
      </c>
    </row>
    <row r="280" spans="1:6">
      <c r="A280" s="99" t="s">
        <v>396</v>
      </c>
      <c r="B280" s="95">
        <v>10247.23286</v>
      </c>
      <c r="C280" s="95">
        <v>72.481619999999992</v>
      </c>
      <c r="D280" s="95">
        <v>0</v>
      </c>
      <c r="E280" s="95">
        <v>0</v>
      </c>
      <c r="F280" s="95">
        <v>10319.714480000001</v>
      </c>
    </row>
    <row r="281" spans="1:6">
      <c r="A281" s="99" t="s">
        <v>397</v>
      </c>
      <c r="B281" s="95">
        <v>0</v>
      </c>
      <c r="C281" s="95">
        <v>0</v>
      </c>
      <c r="D281" s="95">
        <v>0</v>
      </c>
      <c r="E281" s="95">
        <v>0</v>
      </c>
      <c r="F281" s="95">
        <v>0</v>
      </c>
    </row>
    <row r="282" spans="1:6">
      <c r="A282" s="157" t="s">
        <v>398</v>
      </c>
      <c r="B282" s="57">
        <v>-27086.04017</v>
      </c>
      <c r="C282" s="57">
        <v>-863.37937999999997</v>
      </c>
      <c r="D282" s="57">
        <v>0</v>
      </c>
      <c r="E282" s="57">
        <v>0</v>
      </c>
      <c r="F282" s="57">
        <v>-27949.419550000002</v>
      </c>
    </row>
    <row r="283" spans="1:6">
      <c r="A283" s="99" t="s">
        <v>392</v>
      </c>
      <c r="B283" s="95">
        <v>-4820.1538799999998</v>
      </c>
      <c r="C283" s="95">
        <v>-628.46627000000001</v>
      </c>
      <c r="D283" s="95">
        <v>0</v>
      </c>
      <c r="E283" s="95">
        <v>0</v>
      </c>
      <c r="F283" s="95">
        <v>-5448.6201500000006</v>
      </c>
    </row>
    <row r="284" spans="1:6">
      <c r="A284" s="99" t="s">
        <v>399</v>
      </c>
      <c r="B284" s="95">
        <v>-654.53155000000004</v>
      </c>
      <c r="C284" s="95">
        <v>-1.0000000000000001E-5</v>
      </c>
      <c r="D284" s="95">
        <v>0</v>
      </c>
      <c r="E284" s="95">
        <v>0</v>
      </c>
      <c r="F284" s="95">
        <v>-654.53156000000001</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-21583.81853</v>
      </c>
      <c r="C287" s="95">
        <v>-234.91310000000001</v>
      </c>
      <c r="D287" s="95">
        <v>0</v>
      </c>
      <c r="E287" s="95">
        <v>0</v>
      </c>
      <c r="F287" s="95">
        <v>-21818.731629999998</v>
      </c>
    </row>
    <row r="288" spans="1:6">
      <c r="A288" s="99" t="s">
        <v>403</v>
      </c>
      <c r="B288" s="95">
        <v>0</v>
      </c>
      <c r="C288" s="95">
        <v>0</v>
      </c>
      <c r="D288" s="95">
        <v>0</v>
      </c>
      <c r="E288" s="95">
        <v>0</v>
      </c>
      <c r="F288" s="95">
        <v>0</v>
      </c>
    </row>
    <row r="289" spans="1:6">
      <c r="A289" s="216" t="s">
        <v>974</v>
      </c>
      <c r="B289" s="57">
        <v>1003808.9207799999</v>
      </c>
      <c r="C289" s="57">
        <v>-86907.422459999987</v>
      </c>
      <c r="D289" s="57">
        <v>0</v>
      </c>
      <c r="E289" s="57">
        <v>0</v>
      </c>
      <c r="F289" s="57">
        <v>916901.49832000001</v>
      </c>
    </row>
    <row r="290" spans="1:6">
      <c r="A290" s="99" t="s">
        <v>404</v>
      </c>
      <c r="B290" s="95">
        <v>120917.54875</v>
      </c>
      <c r="C290" s="95">
        <v>7327.6895300000006</v>
      </c>
      <c r="D290" s="95">
        <v>0</v>
      </c>
      <c r="E290" s="95">
        <v>0</v>
      </c>
      <c r="F290" s="95">
        <v>128245.23828000001</v>
      </c>
    </row>
    <row r="291" spans="1:6">
      <c r="A291" s="99" t="s">
        <v>405</v>
      </c>
      <c r="B291" s="95">
        <v>18076.98818</v>
      </c>
      <c r="C291" s="95">
        <v>2137.3516199999999</v>
      </c>
      <c r="D291" s="95">
        <v>0</v>
      </c>
      <c r="E291" s="95">
        <v>0</v>
      </c>
      <c r="F291" s="95">
        <v>20214.339800000002</v>
      </c>
    </row>
    <row r="292" spans="1:6">
      <c r="A292" s="99" t="s">
        <v>406</v>
      </c>
      <c r="B292" s="95">
        <v>102840.56056999999</v>
      </c>
      <c r="C292" s="95">
        <v>5190.3379100000002</v>
      </c>
      <c r="D292" s="95">
        <v>0</v>
      </c>
      <c r="E292" s="95">
        <v>0</v>
      </c>
      <c r="F292" s="95">
        <v>108030.89848</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-281147.77625</v>
      </c>
      <c r="C298" s="95">
        <v>-8043.6365500000002</v>
      </c>
      <c r="D298" s="95">
        <v>0</v>
      </c>
      <c r="E298" s="95">
        <v>0</v>
      </c>
      <c r="F298" s="95">
        <v>-289191.41279999999</v>
      </c>
    </row>
    <row r="299" spans="1:6">
      <c r="A299" s="99" t="s">
        <v>413</v>
      </c>
      <c r="B299" s="95">
        <v>-253664.80410000001</v>
      </c>
      <c r="C299" s="95">
        <v>-5208.0494400000007</v>
      </c>
      <c r="D299" s="95">
        <v>0</v>
      </c>
      <c r="E299" s="95">
        <v>0</v>
      </c>
      <c r="F299" s="95">
        <v>-258872.85353999998</v>
      </c>
    </row>
    <row r="300" spans="1:6">
      <c r="A300" s="99" t="s">
        <v>414</v>
      </c>
      <c r="B300" s="95">
        <v>-46.427379999999999</v>
      </c>
      <c r="C300" s="95">
        <v>-9.1757399999999993</v>
      </c>
      <c r="D300" s="95">
        <v>0</v>
      </c>
      <c r="E300" s="95">
        <v>0</v>
      </c>
      <c r="F300" s="95">
        <v>-55.603120000000004</v>
      </c>
    </row>
    <row r="301" spans="1:6">
      <c r="A301" s="99" t="s">
        <v>415</v>
      </c>
      <c r="B301" s="95">
        <v>0</v>
      </c>
      <c r="C301" s="95">
        <v>0</v>
      </c>
      <c r="D301" s="95">
        <v>0</v>
      </c>
      <c r="E301" s="95">
        <v>0</v>
      </c>
      <c r="F301" s="95">
        <v>0</v>
      </c>
    </row>
    <row r="302" spans="1:6">
      <c r="A302" s="156" t="s">
        <v>416</v>
      </c>
      <c r="B302" s="95">
        <v>-27436.54477</v>
      </c>
      <c r="C302" s="95">
        <v>-2826.4113700000003</v>
      </c>
      <c r="D302" s="95">
        <v>0</v>
      </c>
      <c r="E302" s="95">
        <v>0</v>
      </c>
      <c r="F302" s="95">
        <v>-30262.956140000002</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843578.69328000001</v>
      </c>
      <c r="C305" s="57">
        <v>-87623.369480000008</v>
      </c>
      <c r="D305" s="57">
        <v>0</v>
      </c>
      <c r="E305" s="57">
        <v>0</v>
      </c>
      <c r="F305" s="57">
        <v>755955.3237999999</v>
      </c>
    </row>
    <row r="306" spans="1:6">
      <c r="A306" s="216" t="s">
        <v>419</v>
      </c>
      <c r="B306" s="57">
        <v>-672948.35624999995</v>
      </c>
      <c r="C306" s="57">
        <v>-3513.6982400000002</v>
      </c>
      <c r="D306" s="57">
        <v>0</v>
      </c>
      <c r="E306" s="57">
        <v>0</v>
      </c>
      <c r="F306" s="57">
        <v>-676462.05449000001</v>
      </c>
    </row>
    <row r="307" spans="1:6">
      <c r="A307" s="99" t="s">
        <v>420</v>
      </c>
      <c r="B307" s="95">
        <v>-452440.27380999998</v>
      </c>
      <c r="C307" s="95">
        <v>-122.4877</v>
      </c>
      <c r="D307" s="95">
        <v>0</v>
      </c>
      <c r="E307" s="95">
        <v>0</v>
      </c>
      <c r="F307" s="95">
        <v>-452562.76150999998</v>
      </c>
    </row>
    <row r="308" spans="1:6">
      <c r="A308" s="99" t="s">
        <v>421</v>
      </c>
      <c r="B308" s="95">
        <v>-48477.405749999998</v>
      </c>
      <c r="C308" s="95">
        <v>-252.83676</v>
      </c>
      <c r="D308" s="95">
        <v>0</v>
      </c>
      <c r="E308" s="95">
        <v>0</v>
      </c>
      <c r="F308" s="95">
        <v>-48730.242509999996</v>
      </c>
    </row>
    <row r="309" spans="1:6">
      <c r="A309" s="99" t="s">
        <v>422</v>
      </c>
      <c r="B309" s="95">
        <v>-3160.9932699999999</v>
      </c>
      <c r="C309" s="95">
        <v>-2342.0638399999998</v>
      </c>
      <c r="D309" s="95">
        <v>0</v>
      </c>
      <c r="E309" s="95">
        <v>0</v>
      </c>
      <c r="F309" s="95">
        <v>-5503.0571100000006</v>
      </c>
    </row>
    <row r="310" spans="1:6">
      <c r="A310" s="99" t="s">
        <v>423</v>
      </c>
      <c r="B310" s="95">
        <v>-24259.85543</v>
      </c>
      <c r="C310" s="95">
        <v>-85.158539999999988</v>
      </c>
      <c r="D310" s="95">
        <v>0</v>
      </c>
      <c r="E310" s="95">
        <v>0</v>
      </c>
      <c r="F310" s="95">
        <v>-24345.01397</v>
      </c>
    </row>
    <row r="311" spans="1:6">
      <c r="A311" s="99" t="s">
        <v>424</v>
      </c>
      <c r="B311" s="95">
        <v>-22717.36119</v>
      </c>
      <c r="C311" s="95">
        <v>0</v>
      </c>
      <c r="D311" s="95">
        <v>0</v>
      </c>
      <c r="E311" s="95">
        <v>0</v>
      </c>
      <c r="F311" s="95">
        <v>-22717.36119</v>
      </c>
    </row>
    <row r="312" spans="1:6">
      <c r="A312" s="99" t="s">
        <v>425</v>
      </c>
      <c r="B312" s="95">
        <v>-12494.97091</v>
      </c>
      <c r="C312" s="95">
        <v>0</v>
      </c>
      <c r="D312" s="95">
        <v>0</v>
      </c>
      <c r="E312" s="95">
        <v>0</v>
      </c>
      <c r="F312" s="95">
        <v>-12494.97091</v>
      </c>
    </row>
    <row r="313" spans="1:6">
      <c r="A313" s="99" t="s">
        <v>426</v>
      </c>
      <c r="B313" s="95">
        <v>-23814.19443</v>
      </c>
      <c r="C313" s="95">
        <v>0</v>
      </c>
      <c r="D313" s="95">
        <v>0</v>
      </c>
      <c r="E313" s="95">
        <v>0</v>
      </c>
      <c r="F313" s="95">
        <v>-23814.19443</v>
      </c>
    </row>
    <row r="314" spans="1:6">
      <c r="A314" s="99" t="s">
        <v>427</v>
      </c>
      <c r="B314" s="95">
        <v>-12771.36184</v>
      </c>
      <c r="C314" s="95">
        <v>0</v>
      </c>
      <c r="D314" s="95">
        <v>0</v>
      </c>
      <c r="E314" s="95">
        <v>0</v>
      </c>
      <c r="F314" s="95">
        <v>-12771.36184</v>
      </c>
    </row>
    <row r="315" spans="1:6">
      <c r="A315" s="99" t="s">
        <v>428</v>
      </c>
      <c r="B315" s="95">
        <v>-72811.939620000005</v>
      </c>
      <c r="C315" s="95">
        <v>-711.15139999999997</v>
      </c>
      <c r="D315" s="95">
        <v>0</v>
      </c>
      <c r="E315" s="95">
        <v>0</v>
      </c>
      <c r="F315" s="95">
        <v>-73523.091019999993</v>
      </c>
    </row>
    <row r="316" spans="1:6">
      <c r="A316" s="69" t="s">
        <v>972</v>
      </c>
      <c r="B316" s="57">
        <v>170630.33703</v>
      </c>
      <c r="C316" s="57">
        <v>-91137.067719999992</v>
      </c>
      <c r="D316" s="57">
        <v>0</v>
      </c>
      <c r="E316" s="57">
        <v>0</v>
      </c>
      <c r="F316" s="57">
        <v>79493.269310000003</v>
      </c>
    </row>
    <row r="317" spans="1:6">
      <c r="A317" s="156" t="s">
        <v>429</v>
      </c>
      <c r="B317" s="95">
        <v>16.424209999999999</v>
      </c>
      <c r="C317" s="95">
        <v>0</v>
      </c>
      <c r="D317" s="95">
        <v>0</v>
      </c>
      <c r="E317" s="95">
        <v>0</v>
      </c>
      <c r="F317" s="95">
        <v>16.424209999999999</v>
      </c>
    </row>
    <row r="318" spans="1:6">
      <c r="A318" s="156" t="s">
        <v>430</v>
      </c>
      <c r="B318" s="95">
        <v>16.424060000000001</v>
      </c>
      <c r="C318" s="95">
        <v>0</v>
      </c>
      <c r="D318" s="95">
        <v>0</v>
      </c>
      <c r="E318" s="95">
        <v>0</v>
      </c>
      <c r="F318" s="95">
        <v>16.424060000000001</v>
      </c>
    </row>
    <row r="319" spans="1:6">
      <c r="A319" s="156" t="s">
        <v>431</v>
      </c>
      <c r="B319" s="95">
        <v>1.4999999999999999E-4</v>
      </c>
      <c r="C319" s="95">
        <v>0</v>
      </c>
      <c r="D319" s="95">
        <v>0</v>
      </c>
      <c r="E319" s="95">
        <v>0</v>
      </c>
      <c r="F319" s="95">
        <v>1.4999999999999999E-4</v>
      </c>
    </row>
    <row r="320" spans="1:6">
      <c r="A320" s="156" t="s">
        <v>432</v>
      </c>
      <c r="B320" s="95">
        <v>-5.9403999999999995</v>
      </c>
      <c r="C320" s="95">
        <v>1107.7641100000001</v>
      </c>
      <c r="D320" s="95">
        <v>0</v>
      </c>
      <c r="E320" s="95">
        <v>0</v>
      </c>
      <c r="F320" s="95">
        <v>1101.8237099999999</v>
      </c>
    </row>
    <row r="321" spans="1:6">
      <c r="A321" s="156" t="s">
        <v>433</v>
      </c>
      <c r="B321" s="95">
        <v>-5.9403900000000007</v>
      </c>
      <c r="C321" s="95">
        <v>85.753</v>
      </c>
      <c r="D321" s="95">
        <v>0</v>
      </c>
      <c r="E321" s="95">
        <v>0</v>
      </c>
      <c r="F321" s="95">
        <v>79.812610000000006</v>
      </c>
    </row>
    <row r="322" spans="1:6">
      <c r="A322" s="156" t="s">
        <v>434</v>
      </c>
      <c r="B322" s="95">
        <v>-1.0000000000000001E-5</v>
      </c>
      <c r="C322" s="95">
        <v>1022.01111</v>
      </c>
      <c r="D322" s="95">
        <v>0</v>
      </c>
      <c r="E322" s="95">
        <v>0</v>
      </c>
      <c r="F322" s="95">
        <v>1022.0110999999999</v>
      </c>
    </row>
    <row r="323" spans="1:6">
      <c r="A323" s="155" t="s">
        <v>1239</v>
      </c>
      <c r="B323" s="57">
        <v>170640.82084</v>
      </c>
      <c r="C323" s="57">
        <v>-90029.303610000003</v>
      </c>
      <c r="D323" s="57">
        <v>0</v>
      </c>
      <c r="E323" s="57">
        <v>0</v>
      </c>
      <c r="F323" s="57">
        <v>80611.517229999998</v>
      </c>
    </row>
    <row r="324" spans="1:6">
      <c r="A324" s="99" t="s">
        <v>435</v>
      </c>
      <c r="B324" s="95">
        <v>-834.96642000000008</v>
      </c>
      <c r="C324" s="95">
        <v>105.301</v>
      </c>
      <c r="D324" s="95">
        <v>0</v>
      </c>
      <c r="E324" s="95">
        <v>0</v>
      </c>
      <c r="F324" s="95">
        <v>-729.66542000000004</v>
      </c>
    </row>
    <row r="325" spans="1:6">
      <c r="A325" s="69" t="s">
        <v>971</v>
      </c>
      <c r="B325" s="57">
        <v>169805.85441999999</v>
      </c>
      <c r="C325" s="57">
        <v>-89924.002609999996</v>
      </c>
      <c r="D325" s="57">
        <v>0</v>
      </c>
      <c r="E325" s="57">
        <v>0</v>
      </c>
      <c r="F325" s="57">
        <v>79881.851810000007</v>
      </c>
    </row>
    <row r="326" spans="1:6">
      <c r="A326" s="156" t="s">
        <v>436</v>
      </c>
      <c r="B326" s="95">
        <v>-313.55034000000001</v>
      </c>
      <c r="C326" s="95">
        <v>3.4300000000000003E-3</v>
      </c>
      <c r="D326" s="95">
        <v>0</v>
      </c>
      <c r="E326" s="95">
        <v>0</v>
      </c>
      <c r="F326" s="95">
        <v>-313.54690999999997</v>
      </c>
    </row>
    <row r="327" spans="1:6">
      <c r="A327" s="155" t="s">
        <v>1240</v>
      </c>
      <c r="B327" s="57">
        <v>169492.30408</v>
      </c>
      <c r="C327" s="57">
        <v>-89923.999180000013</v>
      </c>
      <c r="D327" s="57">
        <v>0</v>
      </c>
      <c r="E327" s="57">
        <v>0</v>
      </c>
      <c r="F327" s="57">
        <v>79568.304900000003</v>
      </c>
    </row>
    <row r="328" spans="1:6">
      <c r="A328" s="156" t="s">
        <v>437</v>
      </c>
      <c r="B328" s="95">
        <v>0</v>
      </c>
      <c r="C328" s="95">
        <v>0</v>
      </c>
      <c r="D328" s="95">
        <v>0</v>
      </c>
      <c r="E328" s="95">
        <v>0</v>
      </c>
      <c r="F328" s="95">
        <v>0</v>
      </c>
    </row>
    <row r="329" spans="1:6">
      <c r="A329" s="69" t="s">
        <v>970</v>
      </c>
      <c r="B329" s="57">
        <v>169492.30408</v>
      </c>
      <c r="C329" s="57">
        <v>-89923.999180000013</v>
      </c>
      <c r="D329" s="57">
        <v>0</v>
      </c>
      <c r="E329" s="57">
        <v>0</v>
      </c>
      <c r="F329" s="57">
        <v>79568.304900000003</v>
      </c>
    </row>
    <row r="330" spans="1:6">
      <c r="A330" s="156" t="s">
        <v>438</v>
      </c>
      <c r="B330" s="95">
        <v>-35617.394159999996</v>
      </c>
      <c r="C330" s="95">
        <v>0</v>
      </c>
      <c r="D330" s="95">
        <v>0</v>
      </c>
      <c r="E330" s="95">
        <v>0</v>
      </c>
      <c r="F330" s="95">
        <v>-35617.394159999996</v>
      </c>
    </row>
    <row r="331" spans="1:6">
      <c r="A331" s="69" t="s">
        <v>969</v>
      </c>
      <c r="B331" s="57">
        <v>133874.90992000001</v>
      </c>
      <c r="C331" s="57">
        <v>-89923.999180000013</v>
      </c>
      <c r="D331" s="57">
        <v>0</v>
      </c>
      <c r="E331" s="57">
        <v>0</v>
      </c>
      <c r="F331" s="57">
        <v>43950.910739999999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A3" sqref="A3:K3"/>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520</v>
      </c>
      <c r="B2" s="734"/>
      <c r="C2" s="734"/>
      <c r="D2" s="734"/>
      <c r="E2" s="734"/>
      <c r="F2" s="734"/>
      <c r="G2" s="734"/>
      <c r="H2" s="734"/>
      <c r="I2" s="734"/>
      <c r="J2" s="734"/>
      <c r="K2" s="734"/>
    </row>
    <row r="3" spans="1:11" ht="18">
      <c r="A3" s="734" t="s">
        <v>1506</v>
      </c>
      <c r="B3" s="734"/>
      <c r="C3" s="734"/>
      <c r="D3" s="734"/>
      <c r="E3" s="734"/>
      <c r="F3" s="734"/>
      <c r="G3" s="734"/>
      <c r="H3" s="734"/>
      <c r="I3" s="734"/>
      <c r="J3" s="734"/>
      <c r="K3" s="734"/>
    </row>
    <row r="4" spans="1:11" ht="30" customHeight="1">
      <c r="A4" s="738" t="s">
        <v>512</v>
      </c>
      <c r="B4" s="738"/>
      <c r="C4" s="738"/>
      <c r="D4" s="738"/>
      <c r="E4" s="738"/>
      <c r="F4" s="738"/>
      <c r="G4" s="738"/>
      <c r="H4" s="738"/>
      <c r="I4" s="738"/>
      <c r="J4" s="738"/>
      <c r="K4" s="738"/>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1259967.8846300002</v>
      </c>
      <c r="C7" s="386">
        <v>3570310.63693</v>
      </c>
      <c r="D7" s="386">
        <v>2148554.6389099997</v>
      </c>
      <c r="E7" s="386">
        <v>71925.499750000003</v>
      </c>
      <c r="F7" s="386">
        <v>482974.82075000001</v>
      </c>
      <c r="G7" s="386">
        <v>690806.20360999997</v>
      </c>
      <c r="H7" s="386">
        <v>40321.505560000005</v>
      </c>
      <c r="I7" s="386">
        <v>1273906.4089800001</v>
      </c>
      <c r="J7" s="386">
        <v>582797.6119299999</v>
      </c>
      <c r="K7" s="386">
        <v>10121565.21105</v>
      </c>
    </row>
    <row r="8" spans="1:11">
      <c r="A8" s="177" t="s">
        <v>162</v>
      </c>
      <c r="B8" s="57">
        <v>24388.158449999999</v>
      </c>
      <c r="C8" s="57">
        <v>106683.78781000001</v>
      </c>
      <c r="D8" s="57">
        <v>101686.06187000001</v>
      </c>
      <c r="E8" s="57">
        <v>3178.4075899999998</v>
      </c>
      <c r="F8" s="57">
        <v>53891.871299999999</v>
      </c>
      <c r="G8" s="57">
        <v>71234.547189999997</v>
      </c>
      <c r="H8" s="57">
        <v>709.57118000000003</v>
      </c>
      <c r="I8" s="57">
        <v>109378.52162</v>
      </c>
      <c r="J8" s="57">
        <v>12260.973410000001</v>
      </c>
      <c r="K8" s="57">
        <v>483411.90042000002</v>
      </c>
    </row>
    <row r="9" spans="1:11">
      <c r="A9" s="64" t="s">
        <v>163</v>
      </c>
      <c r="B9" s="95">
        <v>3802.5577999999996</v>
      </c>
      <c r="C9" s="95">
        <v>24012.397420000001</v>
      </c>
      <c r="D9" s="95">
        <v>33065.239150000001</v>
      </c>
      <c r="E9" s="95">
        <v>923.50519999999995</v>
      </c>
      <c r="F9" s="95">
        <v>11387.681990000001</v>
      </c>
      <c r="G9" s="95">
        <v>2106.5859799999998</v>
      </c>
      <c r="H9" s="95">
        <v>515.73450000000003</v>
      </c>
      <c r="I9" s="95">
        <v>10392.2179</v>
      </c>
      <c r="J9" s="95">
        <v>3656.0138999999999</v>
      </c>
      <c r="K9" s="95">
        <v>89861.933839999998</v>
      </c>
    </row>
    <row r="10" spans="1:11">
      <c r="A10" s="64" t="s">
        <v>164</v>
      </c>
      <c r="B10" s="95">
        <v>8297.3387300000013</v>
      </c>
      <c r="C10" s="95">
        <v>15561.859710000001</v>
      </c>
      <c r="D10" s="95">
        <v>2444.29835</v>
      </c>
      <c r="E10" s="95">
        <v>57.981269999999995</v>
      </c>
      <c r="F10" s="95">
        <v>1216.0081</v>
      </c>
      <c r="G10" s="95">
        <v>18174.584019999998</v>
      </c>
      <c r="H10" s="95">
        <v>90.136960000000002</v>
      </c>
      <c r="I10" s="95">
        <v>5217.4932900000003</v>
      </c>
      <c r="J10" s="95">
        <v>125.41766</v>
      </c>
      <c r="K10" s="95">
        <v>51185.118090000004</v>
      </c>
    </row>
    <row r="11" spans="1:11">
      <c r="A11" s="64" t="s">
        <v>165</v>
      </c>
      <c r="B11" s="95">
        <v>12237.92914</v>
      </c>
      <c r="C11" s="95">
        <v>67109.530680000011</v>
      </c>
      <c r="D11" s="95">
        <v>66176.524369999999</v>
      </c>
      <c r="E11" s="95">
        <v>2196.92112</v>
      </c>
      <c r="F11" s="95">
        <v>41288.181210000002</v>
      </c>
      <c r="G11" s="95">
        <v>50953.377189999999</v>
      </c>
      <c r="H11" s="95">
        <v>103.69972</v>
      </c>
      <c r="I11" s="95">
        <v>93768.810430000012</v>
      </c>
      <c r="J11" s="95">
        <v>8479.5418499999996</v>
      </c>
      <c r="K11" s="95">
        <v>342314.51571000001</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1487</v>
      </c>
      <c r="B14" s="95">
        <v>29.242229999999999</v>
      </c>
      <c r="C14" s="95">
        <v>0</v>
      </c>
      <c r="D14" s="95">
        <v>0</v>
      </c>
      <c r="E14" s="95">
        <v>0</v>
      </c>
      <c r="F14" s="95">
        <v>0</v>
      </c>
      <c r="G14" s="95">
        <v>0</v>
      </c>
      <c r="H14" s="95">
        <v>0</v>
      </c>
      <c r="I14" s="95">
        <v>0</v>
      </c>
      <c r="J14" s="95">
        <v>0</v>
      </c>
      <c r="K14" s="95">
        <v>29.242229999999999</v>
      </c>
    </row>
    <row r="15" spans="1:11">
      <c r="A15" s="64" t="s">
        <v>169</v>
      </c>
      <c r="B15" s="95">
        <v>21.09055</v>
      </c>
      <c r="C15" s="95">
        <v>0</v>
      </c>
      <c r="D15" s="95">
        <v>0</v>
      </c>
      <c r="E15" s="95">
        <v>0</v>
      </c>
      <c r="F15" s="95">
        <v>0</v>
      </c>
      <c r="G15" s="95">
        <v>0</v>
      </c>
      <c r="H15" s="95">
        <v>0</v>
      </c>
      <c r="I15" s="95">
        <v>0</v>
      </c>
      <c r="J15" s="95">
        <v>0</v>
      </c>
      <c r="K15" s="95">
        <v>21.09055</v>
      </c>
    </row>
    <row r="16" spans="1:11">
      <c r="A16" s="64" t="s">
        <v>170</v>
      </c>
      <c r="B16" s="95">
        <v>0</v>
      </c>
      <c r="C16" s="95">
        <v>0</v>
      </c>
      <c r="D16" s="95">
        <v>0</v>
      </c>
      <c r="E16" s="95">
        <v>0</v>
      </c>
      <c r="F16" s="95">
        <v>0</v>
      </c>
      <c r="G16" s="95">
        <v>0</v>
      </c>
      <c r="H16" s="95">
        <v>0</v>
      </c>
      <c r="I16" s="95">
        <v>0</v>
      </c>
      <c r="J16" s="95">
        <v>0</v>
      </c>
      <c r="K16" s="95">
        <v>0</v>
      </c>
    </row>
    <row r="17" spans="1:11">
      <c r="A17" s="177" t="s">
        <v>171</v>
      </c>
      <c r="B17" s="57">
        <v>33995.036260000001</v>
      </c>
      <c r="C17" s="57">
        <v>60709.430590000004</v>
      </c>
      <c r="D17" s="57">
        <v>34274.78153</v>
      </c>
      <c r="E17" s="57">
        <v>5278.6825899999994</v>
      </c>
      <c r="F17" s="57">
        <v>361.89896999999996</v>
      </c>
      <c r="G17" s="57">
        <v>12233.641529999999</v>
      </c>
      <c r="H17" s="57">
        <v>160.90870000000001</v>
      </c>
      <c r="I17" s="57">
        <v>14170.30471</v>
      </c>
      <c r="J17" s="57">
        <v>0</v>
      </c>
      <c r="K17" s="57">
        <v>161184.68487999999</v>
      </c>
    </row>
    <row r="18" spans="1:11">
      <c r="A18" s="64" t="s">
        <v>172</v>
      </c>
      <c r="B18" s="95">
        <v>0</v>
      </c>
      <c r="C18" s="95">
        <v>0</v>
      </c>
      <c r="D18" s="95">
        <v>0</v>
      </c>
      <c r="E18" s="95">
        <v>0</v>
      </c>
      <c r="F18" s="95">
        <v>0</v>
      </c>
      <c r="G18" s="95">
        <v>0</v>
      </c>
      <c r="H18" s="95">
        <v>0</v>
      </c>
      <c r="I18" s="95">
        <v>0</v>
      </c>
      <c r="J18" s="95">
        <v>0</v>
      </c>
      <c r="K18" s="95">
        <v>0</v>
      </c>
    </row>
    <row r="19" spans="1:11">
      <c r="A19" s="64" t="s">
        <v>173</v>
      </c>
      <c r="B19" s="95">
        <v>27783.296730000002</v>
      </c>
      <c r="C19" s="95">
        <v>33013.713179999999</v>
      </c>
      <c r="D19" s="95">
        <v>27037.89516</v>
      </c>
      <c r="E19" s="95">
        <v>1503.35598</v>
      </c>
      <c r="F19" s="95">
        <v>0</v>
      </c>
      <c r="G19" s="95">
        <v>11060.846519999999</v>
      </c>
      <c r="H19" s="95">
        <v>5.5251299999999999</v>
      </c>
      <c r="I19" s="95">
        <v>13209.467189999999</v>
      </c>
      <c r="J19" s="95">
        <v>0</v>
      </c>
      <c r="K19" s="95">
        <v>113614.09989</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78.279289999999989</v>
      </c>
      <c r="C22" s="95">
        <v>2806.4592799999996</v>
      </c>
      <c r="D22" s="95">
        <v>6649.81351</v>
      </c>
      <c r="E22" s="95">
        <v>3700.9494199999999</v>
      </c>
      <c r="F22" s="95">
        <v>162.40139000000002</v>
      </c>
      <c r="G22" s="95">
        <v>33.104910000000004</v>
      </c>
      <c r="H22" s="95">
        <v>12.789639999999999</v>
      </c>
      <c r="I22" s="95">
        <v>92.195679999999996</v>
      </c>
      <c r="J22" s="95">
        <v>0</v>
      </c>
      <c r="K22" s="95">
        <v>13535.993119999999</v>
      </c>
    </row>
    <row r="23" spans="1:11">
      <c r="A23" s="64" t="s">
        <v>177</v>
      </c>
      <c r="B23" s="95">
        <v>6014.9684800000005</v>
      </c>
      <c r="C23" s="95">
        <v>24869.858370000002</v>
      </c>
      <c r="D23" s="95">
        <v>587.07285999999999</v>
      </c>
      <c r="E23" s="95">
        <v>74.377189999999999</v>
      </c>
      <c r="F23" s="95">
        <v>199.49758</v>
      </c>
      <c r="G23" s="95">
        <v>1139.6901</v>
      </c>
      <c r="H23" s="95">
        <v>142.59393</v>
      </c>
      <c r="I23" s="95">
        <v>868.64184</v>
      </c>
      <c r="J23" s="95">
        <v>0</v>
      </c>
      <c r="K23" s="95">
        <v>33896.700349999999</v>
      </c>
    </row>
    <row r="24" spans="1:11">
      <c r="A24" s="64" t="s">
        <v>178</v>
      </c>
      <c r="B24" s="95">
        <v>118.49176</v>
      </c>
      <c r="C24" s="95">
        <v>19.399759999999997</v>
      </c>
      <c r="D24" s="95">
        <v>0</v>
      </c>
      <c r="E24" s="95">
        <v>0</v>
      </c>
      <c r="F24" s="95">
        <v>0</v>
      </c>
      <c r="G24" s="95">
        <v>0</v>
      </c>
      <c r="H24" s="95">
        <v>0</v>
      </c>
      <c r="I24" s="95">
        <v>0</v>
      </c>
      <c r="J24" s="95">
        <v>0</v>
      </c>
      <c r="K24" s="95">
        <v>137.89151999999999</v>
      </c>
    </row>
    <row r="25" spans="1:11">
      <c r="A25" s="64" t="s">
        <v>179</v>
      </c>
      <c r="B25" s="95">
        <v>0</v>
      </c>
      <c r="C25" s="95">
        <v>0</v>
      </c>
      <c r="D25" s="95">
        <v>0</v>
      </c>
      <c r="E25" s="95">
        <v>0</v>
      </c>
      <c r="F25" s="95">
        <v>0</v>
      </c>
      <c r="G25" s="95">
        <v>0</v>
      </c>
      <c r="H25" s="95">
        <v>0</v>
      </c>
      <c r="I25" s="95">
        <v>0</v>
      </c>
      <c r="J25" s="95">
        <v>0</v>
      </c>
      <c r="K25" s="95">
        <v>0</v>
      </c>
    </row>
    <row r="26" spans="1:11">
      <c r="A26" s="177" t="s">
        <v>180</v>
      </c>
      <c r="B26" s="57">
        <v>964689.91807000001</v>
      </c>
      <c r="C26" s="57">
        <v>2771534.3884099997</v>
      </c>
      <c r="D26" s="57">
        <v>1728421.4759200001</v>
      </c>
      <c r="E26" s="57">
        <v>57996.744650000001</v>
      </c>
      <c r="F26" s="57">
        <v>422278.61962999997</v>
      </c>
      <c r="G26" s="57">
        <v>448910.92612000002</v>
      </c>
      <c r="H26" s="57">
        <v>31824.171750000001</v>
      </c>
      <c r="I26" s="57">
        <v>1046027.7922</v>
      </c>
      <c r="J26" s="57">
        <v>434760.38763000001</v>
      </c>
      <c r="K26" s="57">
        <v>7906444.4243799997</v>
      </c>
    </row>
    <row r="27" spans="1:11">
      <c r="A27" s="63" t="s">
        <v>181</v>
      </c>
      <c r="B27" s="95">
        <v>827645.85366000002</v>
      </c>
      <c r="C27" s="95">
        <v>2716632.9548499999</v>
      </c>
      <c r="D27" s="95">
        <v>1653550.3358499999</v>
      </c>
      <c r="E27" s="95">
        <v>51891.607729999996</v>
      </c>
      <c r="F27" s="95">
        <v>413187.08179000003</v>
      </c>
      <c r="G27" s="95">
        <v>420687.02916999999</v>
      </c>
      <c r="H27" s="95">
        <v>30484.647699999998</v>
      </c>
      <c r="I27" s="95">
        <v>1035351.42663</v>
      </c>
      <c r="J27" s="95">
        <v>398681.86749000003</v>
      </c>
      <c r="K27" s="95">
        <v>7548112.8048700001</v>
      </c>
    </row>
    <row r="28" spans="1:11">
      <c r="A28" s="64" t="s">
        <v>182</v>
      </c>
      <c r="B28" s="95">
        <v>766350.26496000006</v>
      </c>
      <c r="C28" s="95">
        <v>2406500.7730300003</v>
      </c>
      <c r="D28" s="95">
        <v>1449326.6470699999</v>
      </c>
      <c r="E28" s="95">
        <v>35313.112209999999</v>
      </c>
      <c r="F28" s="95">
        <v>390876.57231000002</v>
      </c>
      <c r="G28" s="95">
        <v>349969.12385000003</v>
      </c>
      <c r="H28" s="95">
        <v>26809.05141</v>
      </c>
      <c r="I28" s="95">
        <v>962144.16388000001</v>
      </c>
      <c r="J28" s="95">
        <v>373712.45825999998</v>
      </c>
      <c r="K28" s="95">
        <v>6761002.1669799993</v>
      </c>
    </row>
    <row r="29" spans="1:11">
      <c r="A29" s="64" t="s">
        <v>183</v>
      </c>
      <c r="B29" s="95">
        <v>53497.851929999997</v>
      </c>
      <c r="C29" s="95">
        <v>232897.03555</v>
      </c>
      <c r="D29" s="95">
        <v>164655.99027000001</v>
      </c>
      <c r="E29" s="95">
        <v>14342.840189999999</v>
      </c>
      <c r="F29" s="95">
        <v>14240.014869999999</v>
      </c>
      <c r="G29" s="95">
        <v>54973.892229999998</v>
      </c>
      <c r="H29" s="95">
        <v>2158.9485800000002</v>
      </c>
      <c r="I29" s="95">
        <v>41800.420100000003</v>
      </c>
      <c r="J29" s="95">
        <v>21664.795329999997</v>
      </c>
      <c r="K29" s="95">
        <v>600231.7890499999</v>
      </c>
    </row>
    <row r="30" spans="1:11">
      <c r="A30" s="64" t="s">
        <v>184</v>
      </c>
      <c r="B30" s="95">
        <v>7797.7367699999995</v>
      </c>
      <c r="C30" s="95">
        <v>77235.146269999997</v>
      </c>
      <c r="D30" s="95">
        <v>39567.698509999995</v>
      </c>
      <c r="E30" s="95">
        <v>2235.65533</v>
      </c>
      <c r="F30" s="95">
        <v>8070.4946100000006</v>
      </c>
      <c r="G30" s="95">
        <v>15744.01309</v>
      </c>
      <c r="H30" s="95">
        <v>1516.64771</v>
      </c>
      <c r="I30" s="95">
        <v>31406.842649999999</v>
      </c>
      <c r="J30" s="95">
        <v>3304.6138999999998</v>
      </c>
      <c r="K30" s="95">
        <v>186878.84883999999</v>
      </c>
    </row>
    <row r="31" spans="1:11">
      <c r="A31" s="63" t="s">
        <v>185</v>
      </c>
      <c r="B31" s="95">
        <v>9703.604949999999</v>
      </c>
      <c r="C31" s="95">
        <v>15199.4503</v>
      </c>
      <c r="D31" s="95">
        <v>22021.004860000001</v>
      </c>
      <c r="E31" s="95">
        <v>365.29909000000004</v>
      </c>
      <c r="F31" s="95">
        <v>2401.0649199999998</v>
      </c>
      <c r="G31" s="95">
        <v>4748.30116</v>
      </c>
      <c r="H31" s="95">
        <v>543.73082999999997</v>
      </c>
      <c r="I31" s="95">
        <v>34322.591500000002</v>
      </c>
      <c r="J31" s="95">
        <v>4302.8485099999998</v>
      </c>
      <c r="K31" s="95">
        <v>93607.896120000005</v>
      </c>
    </row>
    <row r="32" spans="1:11">
      <c r="A32" s="64" t="s">
        <v>186</v>
      </c>
      <c r="B32" s="95">
        <v>8301.4233600000007</v>
      </c>
      <c r="C32" s="95">
        <v>11127.437400000001</v>
      </c>
      <c r="D32" s="95">
        <v>12377.92059</v>
      </c>
      <c r="E32" s="95">
        <v>239.78598000000002</v>
      </c>
      <c r="F32" s="95">
        <v>2127.1847699999998</v>
      </c>
      <c r="G32" s="95">
        <v>3048.1647499999999</v>
      </c>
      <c r="H32" s="95">
        <v>412.11225999999999</v>
      </c>
      <c r="I32" s="95">
        <v>33326.890800000001</v>
      </c>
      <c r="J32" s="95">
        <v>4048.3447700000002</v>
      </c>
      <c r="K32" s="95">
        <v>75009.264680000008</v>
      </c>
    </row>
    <row r="33" spans="1:11">
      <c r="A33" s="64" t="s">
        <v>187</v>
      </c>
      <c r="B33" s="95">
        <v>1039.7108499999999</v>
      </c>
      <c r="C33" s="95">
        <v>2550.40022</v>
      </c>
      <c r="D33" s="95">
        <v>5958.7095599999993</v>
      </c>
      <c r="E33" s="95">
        <v>72.927050000000008</v>
      </c>
      <c r="F33" s="95">
        <v>104.02046</v>
      </c>
      <c r="G33" s="95">
        <v>1258.37905</v>
      </c>
      <c r="H33" s="95">
        <v>103.73181</v>
      </c>
      <c r="I33" s="95">
        <v>553.88622999999995</v>
      </c>
      <c r="J33" s="95">
        <v>248.54523999999998</v>
      </c>
      <c r="K33" s="95">
        <v>11890.31047</v>
      </c>
    </row>
    <row r="34" spans="1:11">
      <c r="A34" s="65" t="s">
        <v>188</v>
      </c>
      <c r="B34" s="95">
        <v>362.47073999999998</v>
      </c>
      <c r="C34" s="95">
        <v>1521.61268</v>
      </c>
      <c r="D34" s="95">
        <v>3684.3747100000001</v>
      </c>
      <c r="E34" s="95">
        <v>52.586059999999996</v>
      </c>
      <c r="F34" s="95">
        <v>169.85969</v>
      </c>
      <c r="G34" s="95">
        <v>441.75736000000001</v>
      </c>
      <c r="H34" s="95">
        <v>27.886759999999999</v>
      </c>
      <c r="I34" s="95">
        <v>441.81446999999997</v>
      </c>
      <c r="J34" s="95">
        <v>5.9584999999999999</v>
      </c>
      <c r="K34" s="95">
        <v>6708.3209699999998</v>
      </c>
    </row>
    <row r="35" spans="1:11">
      <c r="A35" s="63" t="s">
        <v>189</v>
      </c>
      <c r="B35" s="95">
        <v>15520.696260000001</v>
      </c>
      <c r="C35" s="95">
        <v>18524.13034</v>
      </c>
      <c r="D35" s="95">
        <v>8049.7828899999995</v>
      </c>
      <c r="E35" s="95">
        <v>1052.96093</v>
      </c>
      <c r="F35" s="95">
        <v>3686.8058799999999</v>
      </c>
      <c r="G35" s="95">
        <v>2739.65762</v>
      </c>
      <c r="H35" s="95">
        <v>0</v>
      </c>
      <c r="I35" s="95">
        <v>19699.763350000001</v>
      </c>
      <c r="J35" s="95">
        <v>4072.3465200000001</v>
      </c>
      <c r="K35" s="95">
        <v>73346.143790000002</v>
      </c>
    </row>
    <row r="36" spans="1:11">
      <c r="A36" s="64" t="s">
        <v>190</v>
      </c>
      <c r="B36" s="95">
        <v>10081.07482</v>
      </c>
      <c r="C36" s="95">
        <v>10320.96919</v>
      </c>
      <c r="D36" s="95">
        <v>5095.5824199999997</v>
      </c>
      <c r="E36" s="95">
        <v>301.62529000000001</v>
      </c>
      <c r="F36" s="95">
        <v>2995.7123700000002</v>
      </c>
      <c r="G36" s="95">
        <v>1937.2479599999999</v>
      </c>
      <c r="H36" s="95">
        <v>0</v>
      </c>
      <c r="I36" s="95">
        <v>18507.468120000001</v>
      </c>
      <c r="J36" s="95">
        <v>2866.0931700000001</v>
      </c>
      <c r="K36" s="95">
        <v>52105.773340000007</v>
      </c>
    </row>
    <row r="37" spans="1:11">
      <c r="A37" s="64" t="s">
        <v>191</v>
      </c>
      <c r="B37" s="95">
        <v>5295.7287500000002</v>
      </c>
      <c r="C37" s="95">
        <v>6385.3374000000003</v>
      </c>
      <c r="D37" s="95">
        <v>2639.3626600000002</v>
      </c>
      <c r="E37" s="95">
        <v>575.76111000000003</v>
      </c>
      <c r="F37" s="95">
        <v>513.42893000000004</v>
      </c>
      <c r="G37" s="95">
        <v>721.05750999999998</v>
      </c>
      <c r="H37" s="95">
        <v>0</v>
      </c>
      <c r="I37" s="95">
        <v>389.73578000000003</v>
      </c>
      <c r="J37" s="95">
        <v>1206.2533500000002</v>
      </c>
      <c r="K37" s="95">
        <v>17726.665489999999</v>
      </c>
    </row>
    <row r="38" spans="1:11">
      <c r="A38" s="64" t="s">
        <v>192</v>
      </c>
      <c r="B38" s="95">
        <v>143.89269000000002</v>
      </c>
      <c r="C38" s="95">
        <v>1817.82375</v>
      </c>
      <c r="D38" s="95">
        <v>314.83780999999999</v>
      </c>
      <c r="E38" s="95">
        <v>175.57453000000001</v>
      </c>
      <c r="F38" s="95">
        <v>177.66458</v>
      </c>
      <c r="G38" s="95">
        <v>81.352149999999995</v>
      </c>
      <c r="H38" s="95">
        <v>0</v>
      </c>
      <c r="I38" s="95">
        <v>802.55944999999997</v>
      </c>
      <c r="J38" s="95">
        <v>0</v>
      </c>
      <c r="K38" s="95">
        <v>3513.70496</v>
      </c>
    </row>
    <row r="39" spans="1:11">
      <c r="A39" s="63" t="s">
        <v>193</v>
      </c>
      <c r="B39" s="95">
        <v>140128.53390000001</v>
      </c>
      <c r="C39" s="95">
        <v>146195.98911000002</v>
      </c>
      <c r="D39" s="95">
        <v>119215.21884</v>
      </c>
      <c r="E39" s="95">
        <v>6392.3265700000002</v>
      </c>
      <c r="F39" s="95">
        <v>19426.135440000002</v>
      </c>
      <c r="G39" s="95">
        <v>36983.014499999997</v>
      </c>
      <c r="H39" s="95">
        <v>2989.0279799999998</v>
      </c>
      <c r="I39" s="95">
        <v>39564.674149999999</v>
      </c>
      <c r="J39" s="95">
        <v>35772.406179999998</v>
      </c>
      <c r="K39" s="95">
        <v>546667.32666999998</v>
      </c>
    </row>
    <row r="40" spans="1:11">
      <c r="A40" s="65" t="s">
        <v>194</v>
      </c>
      <c r="B40" s="95">
        <v>62030.916229999995</v>
      </c>
      <c r="C40" s="95">
        <v>57906.022850000001</v>
      </c>
      <c r="D40" s="95">
        <v>16078.32725</v>
      </c>
      <c r="E40" s="95">
        <v>1284.32699</v>
      </c>
      <c r="F40" s="95">
        <v>7130.3046199999999</v>
      </c>
      <c r="G40" s="95">
        <v>6584.6572500000002</v>
      </c>
      <c r="H40" s="95">
        <v>1246.90616</v>
      </c>
      <c r="I40" s="95">
        <v>14178.74907</v>
      </c>
      <c r="J40" s="95">
        <v>16245.118269999999</v>
      </c>
      <c r="K40" s="95">
        <v>182685.32868999999</v>
      </c>
    </row>
    <row r="41" spans="1:11">
      <c r="A41" s="64" t="s">
        <v>195</v>
      </c>
      <c r="B41" s="95">
        <v>12160.16591</v>
      </c>
      <c r="C41" s="95">
        <v>4253.2192400000004</v>
      </c>
      <c r="D41" s="95">
        <v>21921.84319</v>
      </c>
      <c r="E41" s="95">
        <v>2720.6016500000001</v>
      </c>
      <c r="F41" s="95">
        <v>2736.8824399999999</v>
      </c>
      <c r="G41" s="95">
        <v>2974.14518</v>
      </c>
      <c r="H41" s="95">
        <v>305.70337000000001</v>
      </c>
      <c r="I41" s="95">
        <v>9965.5983000000015</v>
      </c>
      <c r="J41" s="95">
        <v>3761.8762499999998</v>
      </c>
      <c r="K41" s="95">
        <v>60800.035530000001</v>
      </c>
    </row>
    <row r="42" spans="1:11">
      <c r="A42" s="64" t="s">
        <v>196</v>
      </c>
      <c r="B42" s="95">
        <v>399.73417000000001</v>
      </c>
      <c r="C42" s="95">
        <v>218.61384000000001</v>
      </c>
      <c r="D42" s="95">
        <v>53.674720000000001</v>
      </c>
      <c r="E42" s="95">
        <v>3.0146700000000002</v>
      </c>
      <c r="F42" s="95">
        <v>8.1376499999999989</v>
      </c>
      <c r="G42" s="95">
        <v>30.948460000000001</v>
      </c>
      <c r="H42" s="95">
        <v>6.7865000000000002</v>
      </c>
      <c r="I42" s="95">
        <v>97.787880000000001</v>
      </c>
      <c r="J42" s="95">
        <v>35.362490000000001</v>
      </c>
      <c r="K42" s="95">
        <v>854.06038000000001</v>
      </c>
    </row>
    <row r="43" spans="1:11">
      <c r="A43" s="64" t="s">
        <v>197</v>
      </c>
      <c r="B43" s="95">
        <v>104.8955</v>
      </c>
      <c r="C43" s="95">
        <v>19.706669999999999</v>
      </c>
      <c r="D43" s="95">
        <v>258.30306999999999</v>
      </c>
      <c r="E43" s="95">
        <v>13.90931</v>
      </c>
      <c r="F43" s="95">
        <v>0.56883000000000006</v>
      </c>
      <c r="G43" s="95">
        <v>27.035209999999999</v>
      </c>
      <c r="H43" s="95">
        <v>5.3314399999999997</v>
      </c>
      <c r="I43" s="95">
        <v>0.83235000000000003</v>
      </c>
      <c r="J43" s="95">
        <v>1.73363</v>
      </c>
      <c r="K43" s="95">
        <v>432.31601000000001</v>
      </c>
    </row>
    <row r="44" spans="1:11">
      <c r="A44" s="64" t="s">
        <v>198</v>
      </c>
      <c r="B44" s="95">
        <v>14.84318</v>
      </c>
      <c r="C44" s="95">
        <v>120.0442</v>
      </c>
      <c r="D44" s="95">
        <v>0</v>
      </c>
      <c r="E44" s="95">
        <v>0</v>
      </c>
      <c r="F44" s="95">
        <v>0</v>
      </c>
      <c r="G44" s="95">
        <v>1.0171000000000001</v>
      </c>
      <c r="H44" s="95">
        <v>0</v>
      </c>
      <c r="I44" s="95">
        <v>0</v>
      </c>
      <c r="J44" s="95">
        <v>0</v>
      </c>
      <c r="K44" s="95">
        <v>135.90448000000001</v>
      </c>
    </row>
    <row r="45" spans="1:11">
      <c r="A45" s="99" t="s">
        <v>199</v>
      </c>
      <c r="B45" s="95">
        <v>0</v>
      </c>
      <c r="C45" s="95">
        <v>15.73546</v>
      </c>
      <c r="D45" s="95">
        <v>68.841189999999997</v>
      </c>
      <c r="E45" s="95">
        <v>0</v>
      </c>
      <c r="F45" s="95">
        <v>0</v>
      </c>
      <c r="G45" s="95">
        <v>0</v>
      </c>
      <c r="H45" s="95">
        <v>0</v>
      </c>
      <c r="I45" s="95">
        <v>0</v>
      </c>
      <c r="J45" s="95">
        <v>0</v>
      </c>
      <c r="K45" s="95">
        <v>84.576650000000001</v>
      </c>
    </row>
    <row r="46" spans="1:11">
      <c r="A46" s="65" t="s">
        <v>1193</v>
      </c>
      <c r="B46" s="95">
        <v>56509.164229999995</v>
      </c>
      <c r="C46" s="95">
        <v>40950.518069999998</v>
      </c>
      <c r="D46" s="95">
        <v>46677.375110000001</v>
      </c>
      <c r="E46" s="95">
        <v>647.83063000000004</v>
      </c>
      <c r="F46" s="95">
        <v>5424.0214599999999</v>
      </c>
      <c r="G46" s="95">
        <v>8547.0825800000002</v>
      </c>
      <c r="H46" s="95">
        <v>647.96263999999996</v>
      </c>
      <c r="I46" s="95">
        <v>4481.4754000000003</v>
      </c>
      <c r="J46" s="95">
        <v>11183.415070000001</v>
      </c>
      <c r="K46" s="95">
        <v>175068.84518999999</v>
      </c>
    </row>
    <row r="47" spans="1:11">
      <c r="A47" s="64" t="s">
        <v>1194</v>
      </c>
      <c r="B47" s="95">
        <v>7976.3194000000003</v>
      </c>
      <c r="C47" s="95">
        <v>42127.911479999995</v>
      </c>
      <c r="D47" s="95">
        <v>33584.064490000004</v>
      </c>
      <c r="E47" s="95">
        <v>1712.9758400000001</v>
      </c>
      <c r="F47" s="95">
        <v>4126.2204400000001</v>
      </c>
      <c r="G47" s="95">
        <v>18547.643760000003</v>
      </c>
      <c r="H47" s="95">
        <v>763.84478000000001</v>
      </c>
      <c r="I47" s="95">
        <v>10840.23079</v>
      </c>
      <c r="J47" s="95">
        <v>4541.1730099999995</v>
      </c>
      <c r="K47" s="95">
        <v>124220.38398999999</v>
      </c>
    </row>
    <row r="48" spans="1:11">
      <c r="A48" s="64" t="s">
        <v>1199</v>
      </c>
      <c r="B48" s="95">
        <v>448.41950000000003</v>
      </c>
      <c r="C48" s="95">
        <v>139.00630999999998</v>
      </c>
      <c r="D48" s="95">
        <v>130.41476</v>
      </c>
      <c r="E48" s="95">
        <v>2.1621300000000003</v>
      </c>
      <c r="F48" s="95">
        <v>0</v>
      </c>
      <c r="G48" s="95">
        <v>22.83962</v>
      </c>
      <c r="H48" s="95">
        <v>0</v>
      </c>
      <c r="I48" s="95">
        <v>0</v>
      </c>
      <c r="J48" s="95">
        <v>3.7274600000000002</v>
      </c>
      <c r="K48" s="95">
        <v>746.56978000000004</v>
      </c>
    </row>
    <row r="49" spans="1:11">
      <c r="A49" s="64" t="s">
        <v>1200</v>
      </c>
      <c r="B49" s="95">
        <v>79.250880000000009</v>
      </c>
      <c r="C49" s="95">
        <v>252.71273000000002</v>
      </c>
      <c r="D49" s="95">
        <v>349.90017</v>
      </c>
      <c r="E49" s="95">
        <v>7.50535</v>
      </c>
      <c r="F49" s="95">
        <v>0</v>
      </c>
      <c r="G49" s="95">
        <v>247.64534</v>
      </c>
      <c r="H49" s="95">
        <v>12.49309</v>
      </c>
      <c r="I49" s="95">
        <v>3.5999999999999997E-4</v>
      </c>
      <c r="J49" s="95">
        <v>0</v>
      </c>
      <c r="K49" s="95">
        <v>949.50792000000001</v>
      </c>
    </row>
    <row r="50" spans="1:11">
      <c r="A50" s="64" t="s">
        <v>1218</v>
      </c>
      <c r="B50" s="95">
        <v>404.82490000000001</v>
      </c>
      <c r="C50" s="95">
        <v>31.0671</v>
      </c>
      <c r="D50" s="95">
        <v>33.353180000000002</v>
      </c>
      <c r="E50" s="95">
        <v>0</v>
      </c>
      <c r="F50" s="95">
        <v>0</v>
      </c>
      <c r="G50" s="95">
        <v>0</v>
      </c>
      <c r="H50" s="95">
        <v>0</v>
      </c>
      <c r="I50" s="95">
        <v>0</v>
      </c>
      <c r="J50" s="95">
        <v>0</v>
      </c>
      <c r="K50" s="95">
        <v>469.24518</v>
      </c>
    </row>
    <row r="51" spans="1:11">
      <c r="A51" s="99" t="s">
        <v>1238</v>
      </c>
      <c r="B51" s="95">
        <v>0</v>
      </c>
      <c r="C51" s="95">
        <v>161.43116000000001</v>
      </c>
      <c r="D51" s="95">
        <v>59.12171</v>
      </c>
      <c r="E51" s="95">
        <v>0</v>
      </c>
      <c r="F51" s="95">
        <v>0</v>
      </c>
      <c r="G51" s="95">
        <v>0</v>
      </c>
      <c r="H51" s="95">
        <v>0</v>
      </c>
      <c r="I51" s="95">
        <v>0</v>
      </c>
      <c r="J51" s="95">
        <v>0</v>
      </c>
      <c r="K51" s="95">
        <v>220.55286999999998</v>
      </c>
    </row>
    <row r="52" spans="1:11">
      <c r="A52" s="101" t="s">
        <v>200</v>
      </c>
      <c r="B52" s="95">
        <v>-28308.770700000001</v>
      </c>
      <c r="C52" s="95">
        <v>-125018.13619</v>
      </c>
      <c r="D52" s="95">
        <v>-74414.866519999996</v>
      </c>
      <c r="E52" s="95">
        <v>-1705.44967</v>
      </c>
      <c r="F52" s="95">
        <v>-16422.468400000002</v>
      </c>
      <c r="G52" s="95">
        <v>-16247.07633</v>
      </c>
      <c r="H52" s="95">
        <v>-2193.2347599999998</v>
      </c>
      <c r="I52" s="95">
        <v>-82910.663430000001</v>
      </c>
      <c r="J52" s="95">
        <v>-8069.0810700000002</v>
      </c>
      <c r="K52" s="95">
        <v>-355289.74706999998</v>
      </c>
    </row>
    <row r="53" spans="1:11">
      <c r="A53" s="64" t="s">
        <v>1272</v>
      </c>
      <c r="B53" s="95">
        <v>-3881.3629599999999</v>
      </c>
      <c r="C53" s="95">
        <v>-10451.178960000001</v>
      </c>
      <c r="D53" s="95">
        <v>-16783.95823</v>
      </c>
      <c r="E53" s="95">
        <v>-95.574520000000007</v>
      </c>
      <c r="F53" s="95">
        <v>-788.06694999999991</v>
      </c>
      <c r="G53" s="95">
        <v>-1105.00386</v>
      </c>
      <c r="H53" s="95">
        <v>-191.64491000000001</v>
      </c>
      <c r="I53" s="95">
        <v>-4485.4510700000001</v>
      </c>
      <c r="J53" s="95">
        <v>-449.20896000000005</v>
      </c>
      <c r="K53" s="95">
        <v>-38231.450420000001</v>
      </c>
    </row>
    <row r="54" spans="1:11">
      <c r="A54" s="64" t="s">
        <v>1298</v>
      </c>
      <c r="B54" s="95">
        <v>-563.69875999999999</v>
      </c>
      <c r="C54" s="95">
        <v>-4322.8777699999991</v>
      </c>
      <c r="D54" s="95">
        <v>-2922.3255899999999</v>
      </c>
      <c r="E54" s="95">
        <v>-22.41601</v>
      </c>
      <c r="F54" s="95">
        <v>-43.044230000000006</v>
      </c>
      <c r="G54" s="95">
        <v>-488.59295000000003</v>
      </c>
      <c r="H54" s="95">
        <v>-36.306019999999997</v>
      </c>
      <c r="I54" s="95">
        <v>-626.34832999999992</v>
      </c>
      <c r="J54" s="95">
        <v>-24.709599999999998</v>
      </c>
      <c r="K54" s="95">
        <v>-9050.3192600000002</v>
      </c>
    </row>
    <row r="55" spans="1:11">
      <c r="A55" s="64" t="s">
        <v>1273</v>
      </c>
      <c r="B55" s="95">
        <v>-3363.2740800000001</v>
      </c>
      <c r="C55" s="95">
        <v>-6302.1568399999996</v>
      </c>
      <c r="D55" s="95">
        <v>-7962.6983099999998</v>
      </c>
      <c r="E55" s="95">
        <v>-153.38973000000001</v>
      </c>
      <c r="F55" s="95">
        <v>-1438.3926100000001</v>
      </c>
      <c r="G55" s="95">
        <v>-2002.7045500000002</v>
      </c>
      <c r="H55" s="95">
        <v>-222.69964000000002</v>
      </c>
      <c r="I55" s="95">
        <v>-25869.881690000002</v>
      </c>
      <c r="J55" s="95">
        <v>-3063.0029300000001</v>
      </c>
      <c r="K55" s="95">
        <v>-50378.200380000002</v>
      </c>
    </row>
    <row r="56" spans="1:11">
      <c r="A56" s="64" t="s">
        <v>1299</v>
      </c>
      <c r="B56" s="95">
        <v>-574.62626999999998</v>
      </c>
      <c r="C56" s="95">
        <v>-1429.74818</v>
      </c>
      <c r="D56" s="95">
        <v>-4511.6605899999995</v>
      </c>
      <c r="E56" s="95">
        <v>-25.410250000000001</v>
      </c>
      <c r="F56" s="95">
        <v>-100.76519999999999</v>
      </c>
      <c r="G56" s="95">
        <v>-664.80435</v>
      </c>
      <c r="H56" s="95">
        <v>-80.543639999999996</v>
      </c>
      <c r="I56" s="95">
        <v>-476.53856999999999</v>
      </c>
      <c r="J56" s="95">
        <v>-211.45139</v>
      </c>
      <c r="K56" s="95">
        <v>-8075.5484400000005</v>
      </c>
    </row>
    <row r="57" spans="1:11">
      <c r="A57" s="64" t="s">
        <v>1274</v>
      </c>
      <c r="B57" s="95">
        <v>-4956.6853200000005</v>
      </c>
      <c r="C57" s="95">
        <v>-8169.1675800000003</v>
      </c>
      <c r="D57" s="95">
        <v>-4097.2527900000005</v>
      </c>
      <c r="E57" s="95">
        <v>-175.63195000000002</v>
      </c>
      <c r="F57" s="95">
        <v>-2831.8007400000001</v>
      </c>
      <c r="G57" s="95">
        <v>-1599.1965600000001</v>
      </c>
      <c r="H57" s="95">
        <v>0</v>
      </c>
      <c r="I57" s="95">
        <v>-17914.662059999999</v>
      </c>
      <c r="J57" s="95">
        <v>-1853.2120300000001</v>
      </c>
      <c r="K57" s="95">
        <v>-41597.60903</v>
      </c>
    </row>
    <row r="58" spans="1:11">
      <c r="A58" s="64" t="s">
        <v>201</v>
      </c>
      <c r="B58" s="95">
        <v>-2683.4308900000001</v>
      </c>
      <c r="C58" s="95">
        <v>-4593.4634500000002</v>
      </c>
      <c r="D58" s="95">
        <v>-1809.01792</v>
      </c>
      <c r="E58" s="95">
        <v>-373.91347999999999</v>
      </c>
      <c r="F58" s="95">
        <v>-511.33665999999999</v>
      </c>
      <c r="G58" s="95">
        <v>-566.20447000000001</v>
      </c>
      <c r="H58" s="95">
        <v>0</v>
      </c>
      <c r="I58" s="95">
        <v>-389.73578000000003</v>
      </c>
      <c r="J58" s="95">
        <v>-926.44720999999993</v>
      </c>
      <c r="K58" s="95">
        <v>-11853.549859999999</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0</v>
      </c>
      <c r="C60" s="95">
        <v>-32196.140879999999</v>
      </c>
      <c r="D60" s="95">
        <v>-613.37857999999994</v>
      </c>
      <c r="E60" s="95">
        <v>0</v>
      </c>
      <c r="F60" s="95">
        <v>-2986.5088799999999</v>
      </c>
      <c r="G60" s="95">
        <v>-6174</v>
      </c>
      <c r="H60" s="95">
        <v>-7.8505500000000001</v>
      </c>
      <c r="I60" s="95">
        <v>-7315.0840599999992</v>
      </c>
      <c r="J60" s="95">
        <v>-546.71996000000001</v>
      </c>
      <c r="K60" s="95">
        <v>-49839.682909999996</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-1319.69624</v>
      </c>
      <c r="D63" s="95">
        <v>0</v>
      </c>
      <c r="E63" s="95">
        <v>-20.755479999999999</v>
      </c>
      <c r="F63" s="95">
        <v>-638.47312999999997</v>
      </c>
      <c r="G63" s="95">
        <v>0</v>
      </c>
      <c r="H63" s="95">
        <v>0</v>
      </c>
      <c r="I63" s="95">
        <v>-211.56759</v>
      </c>
      <c r="J63" s="95">
        <v>0</v>
      </c>
      <c r="K63" s="95">
        <v>-2190.49244</v>
      </c>
    </row>
    <row r="64" spans="1:11">
      <c r="A64" s="64" t="s">
        <v>1004</v>
      </c>
      <c r="B64" s="95">
        <v>0</v>
      </c>
      <c r="C64" s="95">
        <v>-2284.1952900000001</v>
      </c>
      <c r="D64" s="95">
        <v>0</v>
      </c>
      <c r="E64" s="95">
        <v>-35.061160000000001</v>
      </c>
      <c r="F64" s="95">
        <v>0</v>
      </c>
      <c r="G64" s="95">
        <v>0</v>
      </c>
      <c r="H64" s="95">
        <v>0</v>
      </c>
      <c r="I64" s="95">
        <v>-439.30446999999998</v>
      </c>
      <c r="J64" s="95">
        <v>0</v>
      </c>
      <c r="K64" s="95">
        <v>-2758.5609199999999</v>
      </c>
    </row>
    <row r="65" spans="1:11">
      <c r="A65" s="64" t="s">
        <v>1201</v>
      </c>
      <c r="B65" s="95">
        <v>-828.5321899999999</v>
      </c>
      <c r="C65" s="95">
        <v>0</v>
      </c>
      <c r="D65" s="95">
        <v>-2436.5378700000001</v>
      </c>
      <c r="E65" s="95">
        <v>-0.17936000000000002</v>
      </c>
      <c r="F65" s="95">
        <v>0</v>
      </c>
      <c r="G65" s="95">
        <v>-147.48549</v>
      </c>
      <c r="H65" s="95">
        <v>0</v>
      </c>
      <c r="I65" s="95">
        <v>-772.30584999999996</v>
      </c>
      <c r="J65" s="95">
        <v>-19.465490000000003</v>
      </c>
      <c r="K65" s="95">
        <v>-4204.5062500000004</v>
      </c>
    </row>
    <row r="66" spans="1:11">
      <c r="A66" s="64" t="s">
        <v>1202</v>
      </c>
      <c r="B66" s="95">
        <v>-233.80392999999998</v>
      </c>
      <c r="C66" s="95">
        <v>0</v>
      </c>
      <c r="D66" s="95">
        <v>-2922.8395599999999</v>
      </c>
      <c r="E66" s="95">
        <v>-1.47353</v>
      </c>
      <c r="F66" s="95">
        <v>0</v>
      </c>
      <c r="G66" s="95">
        <v>-247.18120000000002</v>
      </c>
      <c r="H66" s="95">
        <v>0</v>
      </c>
      <c r="I66" s="95">
        <v>-405.35653000000002</v>
      </c>
      <c r="J66" s="95">
        <v>-5.9584999999999999</v>
      </c>
      <c r="K66" s="95">
        <v>-3816.6132499999999</v>
      </c>
    </row>
    <row r="67" spans="1:11">
      <c r="A67" s="64" t="s">
        <v>1203</v>
      </c>
      <c r="B67" s="95">
        <v>-192.22370999999998</v>
      </c>
      <c r="C67" s="95">
        <v>0</v>
      </c>
      <c r="D67" s="95">
        <v>-91.058580000000006</v>
      </c>
      <c r="E67" s="95">
        <v>-0.12472</v>
      </c>
      <c r="F67" s="95">
        <v>0</v>
      </c>
      <c r="G67" s="95">
        <v>-32.627549999999999</v>
      </c>
      <c r="H67" s="95">
        <v>0</v>
      </c>
      <c r="I67" s="95">
        <v>-105.36302000000001</v>
      </c>
      <c r="J67" s="95">
        <v>0</v>
      </c>
      <c r="K67" s="95">
        <v>-421.39758</v>
      </c>
    </row>
    <row r="68" spans="1:11">
      <c r="A68" s="64" t="s">
        <v>1204</v>
      </c>
      <c r="B68" s="95">
        <v>-79.253590000000003</v>
      </c>
      <c r="C68" s="95">
        <v>0</v>
      </c>
      <c r="D68" s="95">
        <v>-258.94749999999999</v>
      </c>
      <c r="E68" s="95">
        <v>-8.9654799999999994</v>
      </c>
      <c r="F68" s="95">
        <v>0</v>
      </c>
      <c r="G68" s="95">
        <v>-78.533380000000008</v>
      </c>
      <c r="H68" s="95">
        <v>0</v>
      </c>
      <c r="I68" s="95">
        <v>-802.55944999999997</v>
      </c>
      <c r="J68" s="95">
        <v>0</v>
      </c>
      <c r="K68" s="95">
        <v>-1228.2593999999999</v>
      </c>
    </row>
    <row r="69" spans="1:11">
      <c r="A69" s="177" t="s">
        <v>206</v>
      </c>
      <c r="B69" s="57">
        <v>5892.5384800000002</v>
      </c>
      <c r="C69" s="57">
        <v>22823.247600000002</v>
      </c>
      <c r="D69" s="57">
        <v>18544.436859999998</v>
      </c>
      <c r="E69" s="57">
        <v>1215.35051</v>
      </c>
      <c r="F69" s="57">
        <v>1781.3740600000001</v>
      </c>
      <c r="G69" s="57">
        <v>1863.5850500000001</v>
      </c>
      <c r="H69" s="57">
        <v>1138.17878</v>
      </c>
      <c r="I69" s="57">
        <v>4460.50828</v>
      </c>
      <c r="J69" s="57">
        <v>3893.10041</v>
      </c>
      <c r="K69" s="57">
        <v>61612.320030000003</v>
      </c>
    </row>
    <row r="70" spans="1:11">
      <c r="A70" s="64" t="s">
        <v>207</v>
      </c>
      <c r="B70" s="95">
        <v>0</v>
      </c>
      <c r="C70" s="95">
        <v>0</v>
      </c>
      <c r="D70" s="95">
        <v>0</v>
      </c>
      <c r="E70" s="95">
        <v>0</v>
      </c>
      <c r="F70" s="95">
        <v>0</v>
      </c>
      <c r="G70" s="95">
        <v>0</v>
      </c>
      <c r="H70" s="95">
        <v>0</v>
      </c>
      <c r="I70" s="95">
        <v>0</v>
      </c>
      <c r="J70" s="95">
        <v>0</v>
      </c>
      <c r="K70" s="95">
        <v>0</v>
      </c>
    </row>
    <row r="71" spans="1:11">
      <c r="A71" s="64" t="s">
        <v>208</v>
      </c>
      <c r="B71" s="95">
        <v>1709.0432800000001</v>
      </c>
      <c r="C71" s="95">
        <v>20276.023969999998</v>
      </c>
      <c r="D71" s="95">
        <v>8834.369560000001</v>
      </c>
      <c r="E71" s="95">
        <v>240.01863</v>
      </c>
      <c r="F71" s="95">
        <v>718.36874</v>
      </c>
      <c r="G71" s="95">
        <v>1293.27199</v>
      </c>
      <c r="H71" s="95">
        <v>99.915729999999996</v>
      </c>
      <c r="I71" s="95">
        <v>1358.23289</v>
      </c>
      <c r="J71" s="95">
        <v>860.52429000000006</v>
      </c>
      <c r="K71" s="95">
        <v>35389.769079999998</v>
      </c>
    </row>
    <row r="72" spans="1:11">
      <c r="A72" s="64" t="s">
        <v>209</v>
      </c>
      <c r="B72" s="95">
        <v>4183.4952000000003</v>
      </c>
      <c r="C72" s="95">
        <v>3072.6385299999997</v>
      </c>
      <c r="D72" s="95">
        <v>9710.0673000000006</v>
      </c>
      <c r="E72" s="95">
        <v>2243.0416700000001</v>
      </c>
      <c r="F72" s="95">
        <v>1451.24965</v>
      </c>
      <c r="G72" s="95">
        <v>1418.0525400000001</v>
      </c>
      <c r="H72" s="95">
        <v>1038.26305</v>
      </c>
      <c r="I72" s="95">
        <v>5961.6170499999998</v>
      </c>
      <c r="J72" s="95">
        <v>3940.11816</v>
      </c>
      <c r="K72" s="95">
        <v>33018.543149999998</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-525.41489999999999</v>
      </c>
      <c r="D74" s="95">
        <v>0</v>
      </c>
      <c r="E74" s="95">
        <v>-1267.7097900000001</v>
      </c>
      <c r="F74" s="95">
        <v>-388.24432999999999</v>
      </c>
      <c r="G74" s="95">
        <v>-847.73947999999996</v>
      </c>
      <c r="H74" s="95">
        <v>0</v>
      </c>
      <c r="I74" s="95">
        <v>-2859.34166</v>
      </c>
      <c r="J74" s="95">
        <v>-907.54204000000004</v>
      </c>
      <c r="K74" s="95">
        <v>-6795.9922000000006</v>
      </c>
    </row>
    <row r="75" spans="1:11">
      <c r="A75" s="177" t="s">
        <v>212</v>
      </c>
      <c r="B75" s="57">
        <v>14.592120000000001</v>
      </c>
      <c r="C75" s="57">
        <v>21.844439999999999</v>
      </c>
      <c r="D75" s="57">
        <v>498.18353999999999</v>
      </c>
      <c r="E75" s="57">
        <v>3.0099999999999997E-3</v>
      </c>
      <c r="F75" s="57">
        <v>1E-3</v>
      </c>
      <c r="G75" s="57">
        <v>207.50624999999999</v>
      </c>
      <c r="H75" s="57">
        <v>0</v>
      </c>
      <c r="I75" s="57">
        <v>0</v>
      </c>
      <c r="J75" s="57">
        <v>169.11275000000001</v>
      </c>
      <c r="K75" s="57">
        <v>911.24311</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762.68775000000005</v>
      </c>
      <c r="E77" s="95">
        <v>117.04002</v>
      </c>
      <c r="F77" s="95">
        <v>243.34889999999999</v>
      </c>
      <c r="G77" s="95">
        <v>2022.95469</v>
      </c>
      <c r="H77" s="95">
        <v>0</v>
      </c>
      <c r="I77" s="95">
        <v>0</v>
      </c>
      <c r="J77" s="95">
        <v>259.02049</v>
      </c>
      <c r="K77" s="95">
        <v>6740.6356299999998</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-118.76241999999999</v>
      </c>
      <c r="D80" s="95">
        <v>-573.17196000000001</v>
      </c>
      <c r="E80" s="95">
        <v>-117.03701</v>
      </c>
      <c r="F80" s="95">
        <v>-243.34789999999998</v>
      </c>
      <c r="G80" s="95">
        <v>-2225.3039100000001</v>
      </c>
      <c r="H80" s="95">
        <v>0</v>
      </c>
      <c r="I80" s="95">
        <v>-36.027239999999999</v>
      </c>
      <c r="J80" s="95">
        <v>-89.908740000000009</v>
      </c>
      <c r="K80" s="95">
        <v>-6670.3390799999997</v>
      </c>
    </row>
    <row r="81" spans="1:11">
      <c r="A81" s="177" t="s">
        <v>218</v>
      </c>
      <c r="B81" s="57">
        <v>212226.56287999998</v>
      </c>
      <c r="C81" s="57">
        <v>543795.17008000007</v>
      </c>
      <c r="D81" s="57">
        <v>187304.81837999998</v>
      </c>
      <c r="E81" s="57">
        <v>114.38914</v>
      </c>
      <c r="F81" s="57">
        <v>42.014400000000002</v>
      </c>
      <c r="G81" s="57">
        <v>150319.88978999999</v>
      </c>
      <c r="H81" s="57">
        <v>4852.1043200000004</v>
      </c>
      <c r="I81" s="57">
        <v>84698.032779999994</v>
      </c>
      <c r="J81" s="57">
        <v>116477.98076000001</v>
      </c>
      <c r="K81" s="57">
        <v>1299830.9625299999</v>
      </c>
    </row>
    <row r="82" spans="1:11">
      <c r="A82" s="64" t="s">
        <v>172</v>
      </c>
      <c r="B82" s="95">
        <v>0</v>
      </c>
      <c r="C82" s="95">
        <v>0</v>
      </c>
      <c r="D82" s="95">
        <v>0</v>
      </c>
      <c r="E82" s="95">
        <v>0</v>
      </c>
      <c r="F82" s="95">
        <v>0</v>
      </c>
      <c r="G82" s="95">
        <v>0</v>
      </c>
      <c r="H82" s="95">
        <v>0</v>
      </c>
      <c r="I82" s="95">
        <v>0</v>
      </c>
      <c r="J82" s="95">
        <v>0</v>
      </c>
      <c r="K82" s="95">
        <v>0</v>
      </c>
    </row>
    <row r="83" spans="1:11">
      <c r="A83" s="64" t="s">
        <v>173</v>
      </c>
      <c r="B83" s="95">
        <v>37935.340299999996</v>
      </c>
      <c r="C83" s="95">
        <v>61225.2</v>
      </c>
      <c r="D83" s="95">
        <v>1700</v>
      </c>
      <c r="E83" s="95">
        <v>0</v>
      </c>
      <c r="F83" s="95">
        <v>0</v>
      </c>
      <c r="G83" s="95">
        <v>0</v>
      </c>
      <c r="H83" s="95">
        <v>0</v>
      </c>
      <c r="I83" s="95">
        <v>0</v>
      </c>
      <c r="J83" s="95">
        <v>0</v>
      </c>
      <c r="K83" s="95">
        <v>100860.54029999999</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12.264299999999999</v>
      </c>
      <c r="K86" s="95">
        <v>1728.1621200000002</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110.10299999999999</v>
      </c>
      <c r="K87" s="95">
        <v>839.52383999999995</v>
      </c>
    </row>
    <row r="88" spans="1:11">
      <c r="A88" s="64" t="s">
        <v>177</v>
      </c>
      <c r="B88" s="95">
        <v>174098.49513</v>
      </c>
      <c r="C88" s="95">
        <v>480262.12450999999</v>
      </c>
      <c r="D88" s="95">
        <v>184910.24611000001</v>
      </c>
      <c r="E88" s="95">
        <v>1.4354800000000001</v>
      </c>
      <c r="F88" s="95">
        <v>0</v>
      </c>
      <c r="G88" s="95">
        <v>149965.38709</v>
      </c>
      <c r="H88" s="95">
        <v>4847.0410300000003</v>
      </c>
      <c r="I88" s="95">
        <v>84095.732780000006</v>
      </c>
      <c r="J88" s="95">
        <v>116355.61345999999</v>
      </c>
      <c r="K88" s="95">
        <v>1194536.07559</v>
      </c>
    </row>
    <row r="89" spans="1:11">
      <c r="A89" s="64" t="s">
        <v>221</v>
      </c>
      <c r="B89" s="95">
        <v>134.42621</v>
      </c>
      <c r="C89" s="95">
        <v>1932.78196</v>
      </c>
      <c r="D89" s="95">
        <v>146.08019000000002</v>
      </c>
      <c r="E89" s="95">
        <v>0</v>
      </c>
      <c r="F89" s="95">
        <v>0</v>
      </c>
      <c r="G89" s="95">
        <v>0.86850000000000005</v>
      </c>
      <c r="H89" s="95">
        <v>0.26129000000000002</v>
      </c>
      <c r="I89" s="95">
        <v>0</v>
      </c>
      <c r="J89" s="95">
        <v>0</v>
      </c>
      <c r="K89" s="95">
        <v>2214.41815</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17012.19571</v>
      </c>
      <c r="C91" s="57">
        <v>56479.052889999999</v>
      </c>
      <c r="D91" s="57">
        <v>67356.782699999996</v>
      </c>
      <c r="E91" s="57">
        <v>3867.8576200000002</v>
      </c>
      <c r="F91" s="57">
        <v>3926.1802299999999</v>
      </c>
      <c r="G91" s="57">
        <v>4986.58392</v>
      </c>
      <c r="H91" s="57">
        <v>1180.66624</v>
      </c>
      <c r="I91" s="57">
        <v>10757.60917</v>
      </c>
      <c r="J91" s="57">
        <v>12614.50216</v>
      </c>
      <c r="K91" s="57">
        <v>178181.43063999998</v>
      </c>
    </row>
    <row r="92" spans="1:11">
      <c r="A92" s="64" t="s">
        <v>224</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225</v>
      </c>
      <c r="B93" s="95">
        <v>4835.0059099999999</v>
      </c>
      <c r="C93" s="95">
        <v>27360.272780000003</v>
      </c>
      <c r="D93" s="95">
        <v>26190.74641</v>
      </c>
      <c r="E93" s="95">
        <v>1816.15706</v>
      </c>
      <c r="F93" s="95">
        <v>0</v>
      </c>
      <c r="G93" s="95">
        <v>545.50217000000009</v>
      </c>
      <c r="H93" s="95">
        <v>473.11259000000001</v>
      </c>
      <c r="I93" s="95">
        <v>1733.8305399999999</v>
      </c>
      <c r="J93" s="95">
        <v>2715.71621</v>
      </c>
      <c r="K93" s="95">
        <v>65670.343670000002</v>
      </c>
    </row>
    <row r="94" spans="1:11">
      <c r="A94" s="64" t="s">
        <v>226</v>
      </c>
      <c r="B94" s="95">
        <v>959.74631999999997</v>
      </c>
      <c r="C94" s="95">
        <v>3931.5995899999998</v>
      </c>
      <c r="D94" s="95">
        <v>4474.8771399999996</v>
      </c>
      <c r="E94" s="95">
        <v>112.51195</v>
      </c>
      <c r="F94" s="95">
        <v>1563.70165</v>
      </c>
      <c r="G94" s="95">
        <v>768.20546999999999</v>
      </c>
      <c r="H94" s="95">
        <v>113.67547999999999</v>
      </c>
      <c r="I94" s="95">
        <v>1135.4731200000001</v>
      </c>
      <c r="J94" s="95">
        <v>948.70258999999999</v>
      </c>
      <c r="K94" s="95">
        <v>14008.49331</v>
      </c>
    </row>
    <row r="95" spans="1:11">
      <c r="A95" s="64" t="s">
        <v>227</v>
      </c>
      <c r="B95" s="95">
        <v>778.16473999999994</v>
      </c>
      <c r="C95" s="95">
        <v>4327.4436399999995</v>
      </c>
      <c r="D95" s="95">
        <v>6431.0902000000006</v>
      </c>
      <c r="E95" s="95">
        <v>124.12921</v>
      </c>
      <c r="F95" s="95">
        <v>663.95846999999992</v>
      </c>
      <c r="G95" s="95">
        <v>242.29628</v>
      </c>
      <c r="H95" s="95">
        <v>71.553539999999998</v>
      </c>
      <c r="I95" s="95">
        <v>3659.9306099999999</v>
      </c>
      <c r="J95" s="95">
        <v>938.20505000000003</v>
      </c>
      <c r="K95" s="95">
        <v>17236.77174</v>
      </c>
    </row>
    <row r="96" spans="1:11">
      <c r="A96" s="64" t="s">
        <v>228</v>
      </c>
      <c r="B96" s="95">
        <v>929.54174999999998</v>
      </c>
      <c r="C96" s="95">
        <v>6693.3047400000005</v>
      </c>
      <c r="D96" s="95">
        <v>16110.279490000001</v>
      </c>
      <c r="E96" s="95">
        <v>11.11556</v>
      </c>
      <c r="F96" s="95">
        <v>1406.6182699999999</v>
      </c>
      <c r="G96" s="95">
        <v>1022.05988</v>
      </c>
      <c r="H96" s="95">
        <v>96.645449999999997</v>
      </c>
      <c r="I96" s="95">
        <v>3796.1040200000002</v>
      </c>
      <c r="J96" s="95">
        <v>1310.1096699999998</v>
      </c>
      <c r="K96" s="95">
        <v>31375.778829999999</v>
      </c>
    </row>
    <row r="97" spans="1:11">
      <c r="A97" s="64" t="s">
        <v>229</v>
      </c>
      <c r="B97" s="95">
        <v>1939.47819</v>
      </c>
      <c r="C97" s="95">
        <v>4804.2160300000005</v>
      </c>
      <c r="D97" s="95">
        <v>1243.10508</v>
      </c>
      <c r="E97" s="95">
        <v>1.472E-2</v>
      </c>
      <c r="F97" s="95">
        <v>291.90184000000005</v>
      </c>
      <c r="G97" s="95">
        <v>1678.7721200000001</v>
      </c>
      <c r="H97" s="95">
        <v>64.824669999999998</v>
      </c>
      <c r="I97" s="95">
        <v>432.27087999999998</v>
      </c>
      <c r="J97" s="95">
        <v>68.214979999999997</v>
      </c>
      <c r="K97" s="95">
        <v>10522.798510000001</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3576.74748</v>
      </c>
      <c r="K99" s="95">
        <v>3576.74748</v>
      </c>
    </row>
    <row r="100" spans="1:11">
      <c r="A100" s="64" t="s">
        <v>232</v>
      </c>
      <c r="B100" s="95">
        <v>0</v>
      </c>
      <c r="C100" s="95">
        <v>0</v>
      </c>
      <c r="D100" s="95">
        <v>1732.8576799999998</v>
      </c>
      <c r="E100" s="95">
        <v>0</v>
      </c>
      <c r="F100" s="95">
        <v>0</v>
      </c>
      <c r="G100" s="95">
        <v>0</v>
      </c>
      <c r="H100" s="95">
        <v>0</v>
      </c>
      <c r="I100" s="95">
        <v>0</v>
      </c>
      <c r="J100" s="95">
        <v>0</v>
      </c>
      <c r="K100" s="95">
        <v>1732.8576799999998</v>
      </c>
    </row>
    <row r="101" spans="1:11">
      <c r="A101" s="177" t="s">
        <v>233</v>
      </c>
      <c r="B101" s="57">
        <v>1748.88266</v>
      </c>
      <c r="C101" s="57">
        <v>8263.715110000001</v>
      </c>
      <c r="D101" s="57">
        <v>10468.098109999999</v>
      </c>
      <c r="E101" s="57">
        <v>274.06464</v>
      </c>
      <c r="F101" s="57">
        <v>692.86116000000004</v>
      </c>
      <c r="G101" s="57">
        <v>1049.52376</v>
      </c>
      <c r="H101" s="57">
        <v>455.90459000000004</v>
      </c>
      <c r="I101" s="57">
        <v>4413.6402199999993</v>
      </c>
      <c r="J101" s="57">
        <v>2621.5548100000001</v>
      </c>
      <c r="K101" s="57">
        <v>29988.245059999997</v>
      </c>
    </row>
    <row r="102" spans="1:11">
      <c r="A102" s="64" t="s">
        <v>234</v>
      </c>
      <c r="B102" s="95">
        <v>322.39972999999998</v>
      </c>
      <c r="C102" s="95">
        <v>3399.0212999999999</v>
      </c>
      <c r="D102" s="95">
        <v>858.30924000000005</v>
      </c>
      <c r="E102" s="95">
        <v>64.958470000000005</v>
      </c>
      <c r="F102" s="95">
        <v>391.73021</v>
      </c>
      <c r="G102" s="95">
        <v>0</v>
      </c>
      <c r="H102" s="95">
        <v>36.336930000000002</v>
      </c>
      <c r="I102" s="95">
        <v>208.00107999999997</v>
      </c>
      <c r="J102" s="95">
        <v>223.80892</v>
      </c>
      <c r="K102" s="95">
        <v>5504.5658800000001</v>
      </c>
    </row>
    <row r="103" spans="1:11">
      <c r="A103" s="64" t="s">
        <v>235</v>
      </c>
      <c r="B103" s="95">
        <v>507.94454999999999</v>
      </c>
      <c r="C103" s="95">
        <v>1836.1798200000001</v>
      </c>
      <c r="D103" s="95">
        <v>2724.1112499999999</v>
      </c>
      <c r="E103" s="95">
        <v>2.5975100000000002</v>
      </c>
      <c r="F103" s="95">
        <v>213.91654</v>
      </c>
      <c r="G103" s="95">
        <v>491.05058000000002</v>
      </c>
      <c r="H103" s="95">
        <v>149.94886</v>
      </c>
      <c r="I103" s="95">
        <v>995.52855</v>
      </c>
      <c r="J103" s="95">
        <v>773.97968000000003</v>
      </c>
      <c r="K103" s="95">
        <v>7695.2573400000001</v>
      </c>
    </row>
    <row r="104" spans="1:11">
      <c r="A104" s="64" t="s">
        <v>236</v>
      </c>
      <c r="B104" s="95">
        <v>2.3039999999999998E-2</v>
      </c>
      <c r="C104" s="95">
        <v>3026.9133700000002</v>
      </c>
      <c r="D104" s="95">
        <v>0.25</v>
      </c>
      <c r="E104" s="95">
        <v>83.089490000000012</v>
      </c>
      <c r="F104" s="95">
        <v>16.306000000000001</v>
      </c>
      <c r="G104" s="95">
        <v>0</v>
      </c>
      <c r="H104" s="95">
        <v>0</v>
      </c>
      <c r="I104" s="95">
        <v>40.26887</v>
      </c>
      <c r="J104" s="95">
        <v>168.27305999999999</v>
      </c>
      <c r="K104" s="95">
        <v>3335.12383</v>
      </c>
    </row>
    <row r="105" spans="1:11">
      <c r="A105" s="64" t="s">
        <v>237</v>
      </c>
      <c r="B105" s="95">
        <v>918.51533999999992</v>
      </c>
      <c r="C105" s="95">
        <v>1.6006199999999999</v>
      </c>
      <c r="D105" s="95">
        <v>6885.4276200000004</v>
      </c>
      <c r="E105" s="95">
        <v>123.41916999999999</v>
      </c>
      <c r="F105" s="95">
        <v>70.908410000000003</v>
      </c>
      <c r="G105" s="95">
        <v>558.47318000000007</v>
      </c>
      <c r="H105" s="95">
        <v>269.61879999999996</v>
      </c>
      <c r="I105" s="95">
        <v>3169.8417200000004</v>
      </c>
      <c r="J105" s="95">
        <v>1455.49315</v>
      </c>
      <c r="K105" s="95">
        <v>13453.29801</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1165597.05201</v>
      </c>
      <c r="C114" s="57">
        <v>3131779.6000900003</v>
      </c>
      <c r="D114" s="57">
        <v>1663629.7232300001</v>
      </c>
      <c r="E114" s="57">
        <v>58029.997409999996</v>
      </c>
      <c r="F114" s="57">
        <v>411520.67127999995</v>
      </c>
      <c r="G114" s="57">
        <v>633033.60491999995</v>
      </c>
      <c r="H114" s="57">
        <v>35638.730259999997</v>
      </c>
      <c r="I114" s="57">
        <v>1094030.9239400001</v>
      </c>
      <c r="J114" s="57">
        <v>535096.87987000006</v>
      </c>
      <c r="K114" s="57">
        <v>8728357.1830100007</v>
      </c>
    </row>
    <row r="115" spans="1:11">
      <c r="A115" s="177" t="s">
        <v>247</v>
      </c>
      <c r="B115" s="57">
        <v>55697.515020000006</v>
      </c>
      <c r="C115" s="57">
        <v>660349.69417999999</v>
      </c>
      <c r="D115" s="57">
        <v>200270.11468999999</v>
      </c>
      <c r="E115" s="57">
        <v>46.068820000000002</v>
      </c>
      <c r="F115" s="57">
        <v>7479.9213899999995</v>
      </c>
      <c r="G115" s="57">
        <v>0</v>
      </c>
      <c r="H115" s="57">
        <v>0</v>
      </c>
      <c r="I115" s="57">
        <v>1349.2759099999998</v>
      </c>
      <c r="J115" s="57">
        <v>0</v>
      </c>
      <c r="K115" s="57">
        <v>925192.59001000004</v>
      </c>
    </row>
    <row r="116" spans="1:11">
      <c r="A116" s="64" t="s">
        <v>248</v>
      </c>
      <c r="B116" s="95">
        <v>0</v>
      </c>
      <c r="C116" s="95">
        <v>12.2</v>
      </c>
      <c r="D116" s="95">
        <v>424.51828999999998</v>
      </c>
      <c r="E116" s="95">
        <v>46.068820000000002</v>
      </c>
      <c r="F116" s="95">
        <v>0</v>
      </c>
      <c r="G116" s="95">
        <v>0</v>
      </c>
      <c r="H116" s="95">
        <v>0</v>
      </c>
      <c r="I116" s="95">
        <v>0</v>
      </c>
      <c r="J116" s="95">
        <v>0</v>
      </c>
      <c r="K116" s="95">
        <v>482.78710999999998</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12.2</v>
      </c>
      <c r="D118" s="95">
        <v>424.51828999999998</v>
      </c>
      <c r="E118" s="95">
        <v>46.068820000000002</v>
      </c>
      <c r="F118" s="95">
        <v>0</v>
      </c>
      <c r="G118" s="95">
        <v>0</v>
      </c>
      <c r="H118" s="95">
        <v>0</v>
      </c>
      <c r="I118" s="95">
        <v>0</v>
      </c>
      <c r="J118" s="95">
        <v>0</v>
      </c>
      <c r="K118" s="95">
        <v>482.78710999999998</v>
      </c>
    </row>
    <row r="119" spans="1:11">
      <c r="A119" s="64" t="s">
        <v>251</v>
      </c>
      <c r="B119" s="95">
        <v>8141.36654</v>
      </c>
      <c r="C119" s="95">
        <v>264727.68796999997</v>
      </c>
      <c r="D119" s="95">
        <v>12384.9442</v>
      </c>
      <c r="E119" s="95">
        <v>0</v>
      </c>
      <c r="F119" s="95">
        <v>7479.9213899999995</v>
      </c>
      <c r="G119" s="95">
        <v>0</v>
      </c>
      <c r="H119" s="95">
        <v>0</v>
      </c>
      <c r="I119" s="95">
        <v>1347.7941899999998</v>
      </c>
      <c r="J119" s="95">
        <v>0</v>
      </c>
      <c r="K119" s="95">
        <v>294081.71429000003</v>
      </c>
    </row>
    <row r="120" spans="1:11">
      <c r="A120" s="64" t="s">
        <v>252</v>
      </c>
      <c r="B120" s="95">
        <v>46576.610200000003</v>
      </c>
      <c r="C120" s="95">
        <v>0</v>
      </c>
      <c r="D120" s="95">
        <v>0</v>
      </c>
      <c r="E120" s="95">
        <v>0</v>
      </c>
      <c r="F120" s="95">
        <v>0</v>
      </c>
      <c r="G120" s="95">
        <v>0</v>
      </c>
      <c r="H120" s="95">
        <v>0</v>
      </c>
      <c r="I120" s="95">
        <v>0</v>
      </c>
      <c r="J120" s="95">
        <v>0</v>
      </c>
      <c r="K120" s="95">
        <v>46576.610200000003</v>
      </c>
    </row>
    <row r="121" spans="1:11">
      <c r="A121" s="65" t="s">
        <v>253</v>
      </c>
      <c r="B121" s="95">
        <v>190.87877</v>
      </c>
      <c r="C121" s="95">
        <v>0</v>
      </c>
      <c r="D121" s="95">
        <v>0</v>
      </c>
      <c r="E121" s="95">
        <v>0</v>
      </c>
      <c r="F121" s="95">
        <v>0</v>
      </c>
      <c r="G121" s="95">
        <v>0</v>
      </c>
      <c r="H121" s="95">
        <v>0</v>
      </c>
      <c r="I121" s="95">
        <v>0</v>
      </c>
      <c r="J121" s="95">
        <v>0</v>
      </c>
      <c r="K121" s="95">
        <v>190.87877</v>
      </c>
    </row>
    <row r="122" spans="1:11">
      <c r="A122" s="99" t="s">
        <v>254</v>
      </c>
      <c r="B122" s="95">
        <v>220.81531000000001</v>
      </c>
      <c r="C122" s="95">
        <v>0</v>
      </c>
      <c r="D122" s="95">
        <v>0</v>
      </c>
      <c r="E122" s="95">
        <v>0</v>
      </c>
      <c r="F122" s="95">
        <v>0</v>
      </c>
      <c r="G122" s="95">
        <v>0</v>
      </c>
      <c r="H122" s="95">
        <v>0</v>
      </c>
      <c r="I122" s="95">
        <v>0</v>
      </c>
      <c r="J122" s="95">
        <v>0</v>
      </c>
      <c r="K122" s="95">
        <v>220.81531000000001</v>
      </c>
    </row>
    <row r="123" spans="1:11">
      <c r="A123" s="99" t="s">
        <v>255</v>
      </c>
      <c r="B123" s="95">
        <v>163.83008999999998</v>
      </c>
      <c r="C123" s="95">
        <v>0</v>
      </c>
      <c r="D123" s="95">
        <v>0</v>
      </c>
      <c r="E123" s="95">
        <v>0</v>
      </c>
      <c r="F123" s="95">
        <v>0</v>
      </c>
      <c r="G123" s="95">
        <v>0</v>
      </c>
      <c r="H123" s="95">
        <v>0</v>
      </c>
      <c r="I123" s="95">
        <v>0</v>
      </c>
      <c r="J123" s="95">
        <v>0</v>
      </c>
      <c r="K123" s="95">
        <v>163.83008999999998</v>
      </c>
    </row>
    <row r="124" spans="1:11">
      <c r="A124" s="99" t="s">
        <v>256</v>
      </c>
      <c r="B124" s="95">
        <v>2021.61168</v>
      </c>
      <c r="C124" s="95">
        <v>0</v>
      </c>
      <c r="D124" s="95">
        <v>0</v>
      </c>
      <c r="E124" s="95">
        <v>0</v>
      </c>
      <c r="F124" s="95">
        <v>0</v>
      </c>
      <c r="G124" s="95">
        <v>0</v>
      </c>
      <c r="H124" s="95">
        <v>0</v>
      </c>
      <c r="I124" s="95">
        <v>0</v>
      </c>
      <c r="J124" s="95">
        <v>0</v>
      </c>
      <c r="K124" s="95">
        <v>2021.61168</v>
      </c>
    </row>
    <row r="125" spans="1:11">
      <c r="A125" s="99" t="s">
        <v>257</v>
      </c>
      <c r="B125" s="95">
        <v>8844.3266000000003</v>
      </c>
      <c r="C125" s="95">
        <v>0</v>
      </c>
      <c r="D125" s="95">
        <v>0</v>
      </c>
      <c r="E125" s="95">
        <v>0</v>
      </c>
      <c r="F125" s="95">
        <v>0</v>
      </c>
      <c r="G125" s="95">
        <v>0</v>
      </c>
      <c r="H125" s="95">
        <v>0</v>
      </c>
      <c r="I125" s="95">
        <v>0</v>
      </c>
      <c r="J125" s="95">
        <v>0</v>
      </c>
      <c r="K125" s="95">
        <v>8844.3266000000003</v>
      </c>
    </row>
    <row r="126" spans="1:11">
      <c r="A126" s="99" t="s">
        <v>258</v>
      </c>
      <c r="B126" s="95">
        <v>23934.96975</v>
      </c>
      <c r="C126" s="95">
        <v>0</v>
      </c>
      <c r="D126" s="95">
        <v>0</v>
      </c>
      <c r="E126" s="95">
        <v>0</v>
      </c>
      <c r="F126" s="95">
        <v>0</v>
      </c>
      <c r="G126" s="95">
        <v>0</v>
      </c>
      <c r="H126" s="95">
        <v>0</v>
      </c>
      <c r="I126" s="95">
        <v>0</v>
      </c>
      <c r="J126" s="95">
        <v>0</v>
      </c>
      <c r="K126" s="95">
        <v>23934.96975</v>
      </c>
    </row>
    <row r="127" spans="1:11">
      <c r="A127" s="99" t="s">
        <v>1488</v>
      </c>
      <c r="B127" s="95">
        <v>10581.378000000001</v>
      </c>
      <c r="C127" s="95">
        <v>0</v>
      </c>
      <c r="D127" s="95">
        <v>0</v>
      </c>
      <c r="E127" s="95">
        <v>0</v>
      </c>
      <c r="F127" s="95">
        <v>0</v>
      </c>
      <c r="G127" s="95">
        <v>0</v>
      </c>
      <c r="H127" s="95">
        <v>0</v>
      </c>
      <c r="I127" s="95">
        <v>0</v>
      </c>
      <c r="J127" s="95">
        <v>0</v>
      </c>
      <c r="K127" s="95">
        <v>10581.378000000001</v>
      </c>
    </row>
    <row r="128" spans="1:11">
      <c r="A128" s="156" t="s">
        <v>1489</v>
      </c>
      <c r="B128" s="95">
        <v>618.79999999999995</v>
      </c>
      <c r="C128" s="95">
        <v>0</v>
      </c>
      <c r="D128" s="95">
        <v>0</v>
      </c>
      <c r="E128" s="95">
        <v>0</v>
      </c>
      <c r="F128" s="95">
        <v>0</v>
      </c>
      <c r="G128" s="95">
        <v>0</v>
      </c>
      <c r="H128" s="95">
        <v>0</v>
      </c>
      <c r="I128" s="95">
        <v>0</v>
      </c>
      <c r="J128" s="95">
        <v>0</v>
      </c>
      <c r="K128" s="95">
        <v>618.79999999999995</v>
      </c>
    </row>
    <row r="129" spans="1:11">
      <c r="A129" s="156" t="s">
        <v>261</v>
      </c>
      <c r="B129" s="95">
        <v>74.751820000000009</v>
      </c>
      <c r="C129" s="95">
        <v>273.97505000000001</v>
      </c>
      <c r="D129" s="95">
        <v>401.70107999999999</v>
      </c>
      <c r="E129" s="95">
        <v>0</v>
      </c>
      <c r="F129" s="95">
        <v>0</v>
      </c>
      <c r="G129" s="95">
        <v>0</v>
      </c>
      <c r="H129" s="95">
        <v>0</v>
      </c>
      <c r="I129" s="95">
        <v>1.4817199999999999</v>
      </c>
      <c r="J129" s="95">
        <v>0</v>
      </c>
      <c r="K129" s="95">
        <v>751.90967000000001</v>
      </c>
    </row>
    <row r="130" spans="1:11">
      <c r="A130" s="64" t="s">
        <v>262</v>
      </c>
      <c r="B130" s="95">
        <v>0</v>
      </c>
      <c r="C130" s="95">
        <v>385410.19022000005</v>
      </c>
      <c r="D130" s="95">
        <v>181934.17308000001</v>
      </c>
      <c r="E130" s="95">
        <v>0</v>
      </c>
      <c r="F130" s="95">
        <v>0</v>
      </c>
      <c r="G130" s="95">
        <v>0</v>
      </c>
      <c r="H130" s="95">
        <v>0</v>
      </c>
      <c r="I130" s="95">
        <v>0</v>
      </c>
      <c r="J130" s="95">
        <v>0</v>
      </c>
      <c r="K130" s="95">
        <v>567344.36329999997</v>
      </c>
    </row>
    <row r="131" spans="1:11">
      <c r="A131" s="64" t="s">
        <v>263</v>
      </c>
      <c r="B131" s="95">
        <v>904.78645999999992</v>
      </c>
      <c r="C131" s="95">
        <v>9925.6409399999993</v>
      </c>
      <c r="D131" s="95">
        <v>5124.7780400000001</v>
      </c>
      <c r="E131" s="95">
        <v>0</v>
      </c>
      <c r="F131" s="95">
        <v>0</v>
      </c>
      <c r="G131" s="95">
        <v>0</v>
      </c>
      <c r="H131" s="95">
        <v>0</v>
      </c>
      <c r="I131" s="95">
        <v>0</v>
      </c>
      <c r="J131" s="95">
        <v>0</v>
      </c>
      <c r="K131" s="95">
        <v>15955.20544</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1359.38897</v>
      </c>
      <c r="D133" s="57">
        <v>0</v>
      </c>
      <c r="E133" s="57">
        <v>0</v>
      </c>
      <c r="F133" s="57">
        <v>0</v>
      </c>
      <c r="G133" s="57">
        <v>0</v>
      </c>
      <c r="H133" s="57">
        <v>0</v>
      </c>
      <c r="I133" s="57">
        <v>0</v>
      </c>
      <c r="J133" s="57">
        <v>0</v>
      </c>
      <c r="K133" s="57">
        <v>1359.38897</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1359.38897</v>
      </c>
      <c r="D135" s="95">
        <v>0</v>
      </c>
      <c r="E135" s="95">
        <v>0</v>
      </c>
      <c r="F135" s="95">
        <v>0</v>
      </c>
      <c r="G135" s="95">
        <v>0</v>
      </c>
      <c r="H135" s="95">
        <v>0</v>
      </c>
      <c r="I135" s="95">
        <v>0</v>
      </c>
      <c r="J135" s="95">
        <v>0</v>
      </c>
      <c r="K135" s="95">
        <v>1359.38897</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813212.64909000008</v>
      </c>
      <c r="C140" s="57">
        <v>1731416.5576099998</v>
      </c>
      <c r="D140" s="57">
        <v>1146531.6582200001</v>
      </c>
      <c r="E140" s="57">
        <v>53506.818009999995</v>
      </c>
      <c r="F140" s="57">
        <v>262581.15633999999</v>
      </c>
      <c r="G140" s="57">
        <v>543920.20130999992</v>
      </c>
      <c r="H140" s="57">
        <v>34323.98964</v>
      </c>
      <c r="I140" s="57">
        <v>478222.16224000003</v>
      </c>
      <c r="J140" s="57">
        <v>495572.71393000003</v>
      </c>
      <c r="K140" s="57">
        <v>5559287.9063900001</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153080.4449</v>
      </c>
      <c r="C142" s="95">
        <v>478675.20782999997</v>
      </c>
      <c r="D142" s="95">
        <v>179981.52924999999</v>
      </c>
      <c r="E142" s="95">
        <v>0</v>
      </c>
      <c r="F142" s="95">
        <v>0</v>
      </c>
      <c r="G142" s="95">
        <v>149529.60803999999</v>
      </c>
      <c r="H142" s="95">
        <v>4772.8578799999996</v>
      </c>
      <c r="I142" s="95">
        <v>83958.046780000004</v>
      </c>
      <c r="J142" s="95">
        <v>115855.27046</v>
      </c>
      <c r="K142" s="95">
        <v>1165852.9651400002</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311566.46045000001</v>
      </c>
      <c r="C144" s="95">
        <v>231683.17275</v>
      </c>
      <c r="D144" s="95">
        <v>19179.588179999999</v>
      </c>
      <c r="E144" s="95">
        <v>33370.982309999999</v>
      </c>
      <c r="F144" s="95">
        <v>92156.594629999992</v>
      </c>
      <c r="G144" s="95">
        <v>54936.004780000003</v>
      </c>
      <c r="H144" s="95">
        <v>5243.1147300000002</v>
      </c>
      <c r="I144" s="95">
        <v>127375.15036</v>
      </c>
      <c r="J144" s="95">
        <v>92832.52162</v>
      </c>
      <c r="K144" s="95">
        <v>968343.58980999992</v>
      </c>
    </row>
    <row r="145" spans="1:11">
      <c r="A145" s="64" t="s">
        <v>1490</v>
      </c>
      <c r="B145" s="95">
        <v>113815.49999</v>
      </c>
      <c r="C145" s="95">
        <v>538108.76390000002</v>
      </c>
      <c r="D145" s="95">
        <v>653933.32328000001</v>
      </c>
      <c r="E145" s="95">
        <v>13669.55435</v>
      </c>
      <c r="F145" s="95">
        <v>150975.53819999998</v>
      </c>
      <c r="G145" s="95">
        <v>144344.96843000001</v>
      </c>
      <c r="H145" s="95">
        <v>7281.5208899999998</v>
      </c>
      <c r="I145" s="95">
        <v>114705.20486</v>
      </c>
      <c r="J145" s="95">
        <v>151642.23277999999</v>
      </c>
      <c r="K145" s="95">
        <v>1888476.60668</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228018.93543000001</v>
      </c>
      <c r="C147" s="95">
        <v>473303.75179000001</v>
      </c>
      <c r="D147" s="95">
        <v>279545</v>
      </c>
      <c r="E147" s="95">
        <v>2058</v>
      </c>
      <c r="F147" s="95">
        <v>14607.533079999999</v>
      </c>
      <c r="G147" s="95">
        <v>190706.68974</v>
      </c>
      <c r="H147" s="95">
        <v>16710.175039999998</v>
      </c>
      <c r="I147" s="95">
        <v>150303.24978000001</v>
      </c>
      <c r="J147" s="95">
        <v>131518.36392</v>
      </c>
      <c r="K147" s="95">
        <v>1486771.69878</v>
      </c>
    </row>
    <row r="148" spans="1:11">
      <c r="A148" s="64" t="s">
        <v>273</v>
      </c>
      <c r="B148" s="95">
        <v>6731.3083200000001</v>
      </c>
      <c r="C148" s="95">
        <v>9645.6613400000006</v>
      </c>
      <c r="D148" s="95">
        <v>13892.21751</v>
      </c>
      <c r="E148" s="95">
        <v>854.28134999999997</v>
      </c>
      <c r="F148" s="95">
        <v>1927.22245</v>
      </c>
      <c r="G148" s="95">
        <v>4402.9303200000004</v>
      </c>
      <c r="H148" s="95">
        <v>316.3211</v>
      </c>
      <c r="I148" s="95">
        <v>1880.51046</v>
      </c>
      <c r="J148" s="95">
        <v>3724.3251500000001</v>
      </c>
      <c r="K148" s="95">
        <v>43374.777999999998</v>
      </c>
    </row>
    <row r="149" spans="1:11">
      <c r="A149" s="177" t="s">
        <v>274</v>
      </c>
      <c r="B149" s="57">
        <v>14839.586670000001</v>
      </c>
      <c r="C149" s="57">
        <v>91781.748290000003</v>
      </c>
      <c r="D149" s="57">
        <v>45921.270039999996</v>
      </c>
      <c r="E149" s="57">
        <v>1283.04179</v>
      </c>
      <c r="F149" s="57">
        <v>17751.842079999999</v>
      </c>
      <c r="G149" s="57">
        <v>9699.4507599999997</v>
      </c>
      <c r="H149" s="57">
        <v>979.45253000000002</v>
      </c>
      <c r="I149" s="57">
        <v>45491.217629999999</v>
      </c>
      <c r="J149" s="57">
        <v>19215.671160000002</v>
      </c>
      <c r="K149" s="57">
        <v>246963.28094999999</v>
      </c>
    </row>
    <row r="150" spans="1:11">
      <c r="A150" s="64" t="s">
        <v>207</v>
      </c>
      <c r="B150" s="95">
        <v>8.0033599999999989</v>
      </c>
      <c r="C150" s="95">
        <v>0</v>
      </c>
      <c r="D150" s="95">
        <v>0</v>
      </c>
      <c r="E150" s="95">
        <v>0</v>
      </c>
      <c r="F150" s="95">
        <v>0</v>
      </c>
      <c r="G150" s="95">
        <v>0</v>
      </c>
      <c r="H150" s="95">
        <v>0</v>
      </c>
      <c r="I150" s="95">
        <v>0</v>
      </c>
      <c r="J150" s="95">
        <v>0</v>
      </c>
      <c r="K150" s="95">
        <v>8.0033599999999989</v>
      </c>
    </row>
    <row r="151" spans="1:11">
      <c r="A151" s="64" t="s">
        <v>209</v>
      </c>
      <c r="B151" s="95">
        <v>2566.26442</v>
      </c>
      <c r="C151" s="95">
        <v>14343.126029999999</v>
      </c>
      <c r="D151" s="95">
        <v>11112.191339999999</v>
      </c>
      <c r="E151" s="95">
        <v>586.22848999999997</v>
      </c>
      <c r="F151" s="95">
        <v>1711.5263500000001</v>
      </c>
      <c r="G151" s="95">
        <v>4011.7821600000002</v>
      </c>
      <c r="H151" s="95">
        <v>778.03549999999996</v>
      </c>
      <c r="I151" s="95">
        <v>8424.1167899999982</v>
      </c>
      <c r="J151" s="95">
        <v>10841.92052</v>
      </c>
      <c r="K151" s="95">
        <v>54375.191599999998</v>
      </c>
    </row>
    <row r="152" spans="1:11">
      <c r="A152" s="64" t="s">
        <v>275</v>
      </c>
      <c r="B152" s="95">
        <v>12191.918220000001</v>
      </c>
      <c r="C152" s="95">
        <v>73019.375360000005</v>
      </c>
      <c r="D152" s="95">
        <v>34756.703159999997</v>
      </c>
      <c r="E152" s="95">
        <v>696.16405000000009</v>
      </c>
      <c r="F152" s="95">
        <v>10376.12722</v>
      </c>
      <c r="G152" s="95">
        <v>5656.2967199999994</v>
      </c>
      <c r="H152" s="95">
        <v>201.41703000000001</v>
      </c>
      <c r="I152" s="95">
        <v>37049.8105</v>
      </c>
      <c r="J152" s="95">
        <v>8248.9017100000001</v>
      </c>
      <c r="K152" s="95">
        <v>182196.71397000001</v>
      </c>
    </row>
    <row r="153" spans="1:11">
      <c r="A153" s="64" t="s">
        <v>236</v>
      </c>
      <c r="B153" s="95">
        <v>73.400670000000005</v>
      </c>
      <c r="C153" s="95">
        <v>4419.2469000000001</v>
      </c>
      <c r="D153" s="95">
        <v>52.375540000000001</v>
      </c>
      <c r="E153" s="95">
        <v>0.64924999999999999</v>
      </c>
      <c r="F153" s="95">
        <v>5664.18851</v>
      </c>
      <c r="G153" s="95">
        <v>31.371880000000001</v>
      </c>
      <c r="H153" s="95">
        <v>0</v>
      </c>
      <c r="I153" s="95">
        <v>17.29034</v>
      </c>
      <c r="J153" s="95">
        <v>124.84893</v>
      </c>
      <c r="K153" s="95">
        <v>10383.372019999999</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63566.999539999997</v>
      </c>
      <c r="D155" s="57">
        <v>17678.692190000002</v>
      </c>
      <c r="E155" s="57">
        <v>456.46231</v>
      </c>
      <c r="F155" s="57">
        <v>4564.5039299999999</v>
      </c>
      <c r="G155" s="57">
        <v>7016.0622599999997</v>
      </c>
      <c r="H155" s="57">
        <v>335.28809000000001</v>
      </c>
      <c r="I155" s="57">
        <v>17680.101780000001</v>
      </c>
      <c r="J155" s="57">
        <v>3062.5748399999998</v>
      </c>
      <c r="K155" s="57">
        <v>137877.56855000003</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15639.005060000001</v>
      </c>
      <c r="D158" s="95">
        <v>0</v>
      </c>
      <c r="E158" s="95">
        <v>0</v>
      </c>
      <c r="F158" s="95">
        <v>0</v>
      </c>
      <c r="G158" s="95">
        <v>2606.8000000000002</v>
      </c>
      <c r="H158" s="95">
        <v>0</v>
      </c>
      <c r="I158" s="95">
        <v>5705.3987900000002</v>
      </c>
      <c r="J158" s="95">
        <v>0</v>
      </c>
      <c r="K158" s="95">
        <v>42615.345299999994</v>
      </c>
    </row>
    <row r="159" spans="1:11">
      <c r="A159" s="64" t="s">
        <v>1300</v>
      </c>
      <c r="B159" s="95">
        <v>0</v>
      </c>
      <c r="C159" s="95">
        <v>0</v>
      </c>
      <c r="D159" s="95">
        <v>0</v>
      </c>
      <c r="E159" s="95">
        <v>0</v>
      </c>
      <c r="F159" s="95">
        <v>0</v>
      </c>
      <c r="G159" s="95">
        <v>0</v>
      </c>
      <c r="H159" s="95">
        <v>0</v>
      </c>
      <c r="I159" s="95">
        <v>0</v>
      </c>
      <c r="J159" s="95">
        <v>0</v>
      </c>
      <c r="K159" s="95">
        <v>0</v>
      </c>
    </row>
    <row r="160" spans="1:11">
      <c r="A160" s="64" t="s">
        <v>281</v>
      </c>
      <c r="B160" s="95">
        <v>4852.7421599999998</v>
      </c>
      <c r="C160" s="95">
        <v>29502.350200000001</v>
      </c>
      <c r="D160" s="95">
        <v>17526.45</v>
      </c>
      <c r="E160" s="95">
        <v>456.46231</v>
      </c>
      <c r="F160" s="95">
        <v>4564.5039299999999</v>
      </c>
      <c r="G160" s="95">
        <v>4409.2622599999995</v>
      </c>
      <c r="H160" s="95">
        <v>335.28809000000001</v>
      </c>
      <c r="I160" s="95">
        <v>10636.329689999999</v>
      </c>
      <c r="J160" s="95">
        <v>3062.5748399999998</v>
      </c>
      <c r="K160" s="95">
        <v>75345.963480000006</v>
      </c>
    </row>
    <row r="161" spans="1:11">
      <c r="A161" s="64" t="s">
        <v>282</v>
      </c>
      <c r="B161" s="95">
        <v>0</v>
      </c>
      <c r="C161" s="95">
        <v>18425.64428</v>
      </c>
      <c r="D161" s="95">
        <v>152.24218999999999</v>
      </c>
      <c r="E161" s="95">
        <v>0</v>
      </c>
      <c r="F161" s="95">
        <v>0</v>
      </c>
      <c r="G161" s="95">
        <v>0</v>
      </c>
      <c r="H161" s="95">
        <v>0</v>
      </c>
      <c r="I161" s="95">
        <v>1338.3733</v>
      </c>
      <c r="J161" s="95">
        <v>0</v>
      </c>
      <c r="K161" s="95">
        <v>19916.259770000001</v>
      </c>
    </row>
    <row r="162" spans="1:11">
      <c r="A162" s="177" t="s">
        <v>283</v>
      </c>
      <c r="B162" s="57">
        <v>224762.78306000002</v>
      </c>
      <c r="C162" s="57">
        <v>583305.21149999998</v>
      </c>
      <c r="D162" s="57">
        <v>253227.98809</v>
      </c>
      <c r="E162" s="57">
        <v>0</v>
      </c>
      <c r="F162" s="57">
        <v>119143.24754000001</v>
      </c>
      <c r="G162" s="57">
        <v>72397.89059000001</v>
      </c>
      <c r="H162" s="57">
        <v>0</v>
      </c>
      <c r="I162" s="57">
        <v>551288.16637999995</v>
      </c>
      <c r="J162" s="57">
        <v>17245.91994</v>
      </c>
      <c r="K162" s="57">
        <v>1821371.2071</v>
      </c>
    </row>
    <row r="163" spans="1:11">
      <c r="A163" s="64" t="s">
        <v>284</v>
      </c>
      <c r="B163" s="95">
        <v>0</v>
      </c>
      <c r="C163" s="95">
        <v>64666.387499999997</v>
      </c>
      <c r="D163" s="95">
        <v>0</v>
      </c>
      <c r="E163" s="95">
        <v>0</v>
      </c>
      <c r="F163" s="95">
        <v>0</v>
      </c>
      <c r="G163" s="95">
        <v>0</v>
      </c>
      <c r="H163" s="95">
        <v>0</v>
      </c>
      <c r="I163" s="95">
        <v>0</v>
      </c>
      <c r="J163" s="95">
        <v>0</v>
      </c>
      <c r="K163" s="95">
        <v>64666.387499999997</v>
      </c>
    </row>
    <row r="164" spans="1:11">
      <c r="A164" s="64" t="s">
        <v>285</v>
      </c>
      <c r="B164" s="95">
        <v>0</v>
      </c>
      <c r="C164" s="95">
        <v>0</v>
      </c>
      <c r="D164" s="95">
        <v>0</v>
      </c>
      <c r="E164" s="95">
        <v>0</v>
      </c>
      <c r="F164" s="95">
        <v>0</v>
      </c>
      <c r="G164" s="95">
        <v>0</v>
      </c>
      <c r="H164" s="95">
        <v>0</v>
      </c>
      <c r="I164" s="95">
        <v>0</v>
      </c>
      <c r="J164" s="95">
        <v>0</v>
      </c>
      <c r="K164" s="95">
        <v>0</v>
      </c>
    </row>
    <row r="165" spans="1:11">
      <c r="A165" s="64" t="s">
        <v>1491</v>
      </c>
      <c r="B165" s="95">
        <v>203093.29423</v>
      </c>
      <c r="C165" s="95">
        <v>485174.48134</v>
      </c>
      <c r="D165" s="95">
        <v>230943.41681999998</v>
      </c>
      <c r="E165" s="95">
        <v>0</v>
      </c>
      <c r="F165" s="95">
        <v>111796.46299</v>
      </c>
      <c r="G165" s="95">
        <v>70313.399999999994</v>
      </c>
      <c r="H165" s="95">
        <v>0</v>
      </c>
      <c r="I165" s="95">
        <v>491283.82060000004</v>
      </c>
      <c r="J165" s="95">
        <v>16662</v>
      </c>
      <c r="K165" s="95">
        <v>1609266.87598</v>
      </c>
    </row>
    <row r="166" spans="1:11">
      <c r="A166" s="64" t="s">
        <v>287</v>
      </c>
      <c r="B166" s="95">
        <v>21669.488829999998</v>
      </c>
      <c r="C166" s="95">
        <v>33464.342660000002</v>
      </c>
      <c r="D166" s="95">
        <v>22284.57127</v>
      </c>
      <c r="E166" s="95">
        <v>0</v>
      </c>
      <c r="F166" s="95">
        <v>7346.7845499999994</v>
      </c>
      <c r="G166" s="95">
        <v>2084.4905899999999</v>
      </c>
      <c r="H166" s="95">
        <v>0</v>
      </c>
      <c r="I166" s="95">
        <v>60004.345780000003</v>
      </c>
      <c r="J166" s="95">
        <v>583.91994</v>
      </c>
      <c r="K166" s="95">
        <v>147437.94362000001</v>
      </c>
    </row>
    <row r="167" spans="1:11">
      <c r="A167" s="177" t="s">
        <v>288</v>
      </c>
      <c r="B167" s="57">
        <v>33567.634560000006</v>
      </c>
      <c r="C167" s="57">
        <v>0</v>
      </c>
      <c r="D167" s="57">
        <v>0</v>
      </c>
      <c r="E167" s="57">
        <v>2737.6064799999999</v>
      </c>
      <c r="F167" s="57">
        <v>0</v>
      </c>
      <c r="G167" s="57">
        <v>0</v>
      </c>
      <c r="H167" s="57">
        <v>0</v>
      </c>
      <c r="I167" s="57">
        <v>0</v>
      </c>
      <c r="J167" s="57">
        <v>0</v>
      </c>
      <c r="K167" s="57">
        <v>36305.241040000001</v>
      </c>
    </row>
    <row r="168" spans="1:11">
      <c r="A168" s="64" t="s">
        <v>289</v>
      </c>
      <c r="B168" s="95">
        <v>33181.339800000002</v>
      </c>
      <c r="C168" s="95">
        <v>0</v>
      </c>
      <c r="D168" s="95">
        <v>0</v>
      </c>
      <c r="E168" s="95">
        <v>2737.6064799999999</v>
      </c>
      <c r="F168" s="95">
        <v>0</v>
      </c>
      <c r="G168" s="95">
        <v>0</v>
      </c>
      <c r="H168" s="95">
        <v>0</v>
      </c>
      <c r="I168" s="95">
        <v>0</v>
      </c>
      <c r="J168" s="95">
        <v>0</v>
      </c>
      <c r="K168" s="95">
        <v>35918.946280000004</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33181.339800000002</v>
      </c>
      <c r="C171" s="95">
        <v>0</v>
      </c>
      <c r="D171" s="95">
        <v>0</v>
      </c>
      <c r="E171" s="95">
        <v>0</v>
      </c>
      <c r="F171" s="95">
        <v>0</v>
      </c>
      <c r="G171" s="95">
        <v>0</v>
      </c>
      <c r="H171" s="95">
        <v>0</v>
      </c>
      <c r="I171" s="95">
        <v>0</v>
      </c>
      <c r="J171" s="95">
        <v>0</v>
      </c>
      <c r="K171" s="95">
        <v>33181.339800000002</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386.29476</v>
      </c>
      <c r="C175" s="95">
        <v>0</v>
      </c>
      <c r="D175" s="95">
        <v>0</v>
      </c>
      <c r="E175" s="95">
        <v>0</v>
      </c>
      <c r="F175" s="95">
        <v>0</v>
      </c>
      <c r="G175" s="95">
        <v>0</v>
      </c>
      <c r="H175" s="95">
        <v>0</v>
      </c>
      <c r="I175" s="95">
        <v>0</v>
      </c>
      <c r="J175" s="95">
        <v>0</v>
      </c>
      <c r="K175" s="95">
        <v>386.29476</v>
      </c>
    </row>
    <row r="176" spans="1:11">
      <c r="A176" s="177" t="s">
        <v>297</v>
      </c>
      <c r="B176" s="57">
        <v>94370.832620000001</v>
      </c>
      <c r="C176" s="57">
        <v>438531.03683999996</v>
      </c>
      <c r="D176" s="57">
        <v>484924.91568000003</v>
      </c>
      <c r="E176" s="57">
        <v>13895.502339999999</v>
      </c>
      <c r="F176" s="57">
        <v>71454.149470000004</v>
      </c>
      <c r="G176" s="57">
        <v>57772.598689999999</v>
      </c>
      <c r="H176" s="57">
        <v>4682.7753000000002</v>
      </c>
      <c r="I176" s="57">
        <v>179875.48504</v>
      </c>
      <c r="J176" s="57">
        <v>47700.732060000002</v>
      </c>
      <c r="K176" s="57">
        <v>1393208.02804</v>
      </c>
    </row>
    <row r="177" spans="1:11">
      <c r="A177" s="63" t="s">
        <v>298</v>
      </c>
      <c r="B177" s="95">
        <v>80992.304650000005</v>
      </c>
      <c r="C177" s="95">
        <v>374722.64966000005</v>
      </c>
      <c r="D177" s="95">
        <v>433730.32922000001</v>
      </c>
      <c r="E177" s="95">
        <v>13778.218490000001</v>
      </c>
      <c r="F177" s="95">
        <v>58240.675940000001</v>
      </c>
      <c r="G177" s="95">
        <v>55205.138119999996</v>
      </c>
      <c r="H177" s="95">
        <v>6194.9311900000002</v>
      </c>
      <c r="I177" s="95">
        <v>159834.17371999999</v>
      </c>
      <c r="J177" s="95">
        <v>68581.276159999994</v>
      </c>
      <c r="K177" s="95">
        <v>1251279.6971500001</v>
      </c>
    </row>
    <row r="178" spans="1:11">
      <c r="A178" s="64" t="s">
        <v>299</v>
      </c>
      <c r="B178" s="95">
        <v>80992.304650000005</v>
      </c>
      <c r="C178" s="95">
        <v>374722.64966000005</v>
      </c>
      <c r="D178" s="95">
        <v>433730.32922000001</v>
      </c>
      <c r="E178" s="95">
        <v>13778.218490000001</v>
      </c>
      <c r="F178" s="95">
        <v>58240.675940000001</v>
      </c>
      <c r="G178" s="95">
        <v>55205.138119999996</v>
      </c>
      <c r="H178" s="95">
        <v>6194.9311900000002</v>
      </c>
      <c r="I178" s="95">
        <v>159834.17371999999</v>
      </c>
      <c r="J178" s="95">
        <v>68581.276159999994</v>
      </c>
      <c r="K178" s="95">
        <v>1251279.6971500001</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26.395</v>
      </c>
      <c r="I181" s="95">
        <v>0</v>
      </c>
      <c r="J181" s="95">
        <v>3409.2807200000002</v>
      </c>
      <c r="K181" s="95">
        <v>5027.4381199999998</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2</v>
      </c>
      <c r="I183" s="95">
        <v>0</v>
      </c>
      <c r="J183" s="95">
        <v>3409.2807200000002</v>
      </c>
      <c r="K183" s="95">
        <v>3411.2807200000002</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2339.3984</v>
      </c>
      <c r="C191" s="95">
        <v>20554.727760000002</v>
      </c>
      <c r="D191" s="95">
        <v>6371.6288299999997</v>
      </c>
      <c r="E191" s="95">
        <v>36.123129999999996</v>
      </c>
      <c r="F191" s="95">
        <v>5455.7784000000001</v>
      </c>
      <c r="G191" s="95">
        <v>2130.1105499999999</v>
      </c>
      <c r="H191" s="95">
        <v>-2193.2536</v>
      </c>
      <c r="I191" s="95">
        <v>4806.0307699999994</v>
      </c>
      <c r="J191" s="95">
        <v>-24845.896719999997</v>
      </c>
      <c r="K191" s="95">
        <v>14654.64752</v>
      </c>
    </row>
    <row r="192" spans="1:11">
      <c r="A192" s="64" t="s">
        <v>313</v>
      </c>
      <c r="B192" s="95">
        <v>0</v>
      </c>
      <c r="C192" s="95">
        <v>0</v>
      </c>
      <c r="D192" s="95">
        <v>0</v>
      </c>
      <c r="E192" s="95">
        <v>0</v>
      </c>
      <c r="F192" s="95">
        <v>0</v>
      </c>
      <c r="G192" s="95">
        <v>0</v>
      </c>
      <c r="H192" s="95">
        <v>-2037.94028</v>
      </c>
      <c r="I192" s="95">
        <v>-3640.9521099999997</v>
      </c>
      <c r="J192" s="95">
        <v>-23617.37053</v>
      </c>
      <c r="K192" s="95">
        <v>-29296.262920000001</v>
      </c>
    </row>
    <row r="193" spans="1:11">
      <c r="A193" s="100" t="s">
        <v>314</v>
      </c>
      <c r="B193" s="95">
        <v>2339.3984</v>
      </c>
      <c r="C193" s="95">
        <v>20554.727760000002</v>
      </c>
      <c r="D193" s="95">
        <v>6371.6288299999997</v>
      </c>
      <c r="E193" s="95">
        <v>36.123129999999996</v>
      </c>
      <c r="F193" s="95">
        <v>5455.7784000000001</v>
      </c>
      <c r="G193" s="95">
        <v>2130.1105499999999</v>
      </c>
      <c r="H193" s="95">
        <v>-155.31332</v>
      </c>
      <c r="I193" s="95">
        <v>8446.9828800000014</v>
      </c>
      <c r="J193" s="95">
        <v>-1228.52619</v>
      </c>
      <c r="K193" s="95">
        <v>43950.91044</v>
      </c>
    </row>
    <row r="194" spans="1:11">
      <c r="A194" s="155" t="s">
        <v>315</v>
      </c>
      <c r="B194" s="57">
        <v>1259967.8846300002</v>
      </c>
      <c r="C194" s="57">
        <v>3570310.63693</v>
      </c>
      <c r="D194" s="57">
        <v>2148554.6389099997</v>
      </c>
      <c r="E194" s="57">
        <v>71925.499750000003</v>
      </c>
      <c r="F194" s="57">
        <v>482974.82075000001</v>
      </c>
      <c r="G194" s="57">
        <v>690806.20360999997</v>
      </c>
      <c r="H194" s="57">
        <v>40321.505560000005</v>
      </c>
      <c r="I194" s="57">
        <v>1273906.4089800001</v>
      </c>
      <c r="J194" s="57">
        <v>582797.6119299999</v>
      </c>
      <c r="K194" s="57">
        <v>10121565.21105</v>
      </c>
    </row>
    <row r="195" spans="1:11">
      <c r="A195" s="177" t="s">
        <v>316</v>
      </c>
      <c r="B195" s="57">
        <v>0</v>
      </c>
      <c r="C195" s="57">
        <v>0</v>
      </c>
      <c r="D195" s="57">
        <v>0</v>
      </c>
      <c r="E195" s="57">
        <v>0</v>
      </c>
      <c r="F195" s="57">
        <v>0</v>
      </c>
      <c r="G195" s="57">
        <v>0</v>
      </c>
      <c r="H195" s="57">
        <v>0</v>
      </c>
      <c r="I195" s="57">
        <v>15686.267689999999</v>
      </c>
      <c r="J195" s="57">
        <v>0</v>
      </c>
      <c r="K195" s="57">
        <v>15686.267689999999</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1492</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15686.267689999999</v>
      </c>
      <c r="J214" s="95">
        <v>0</v>
      </c>
      <c r="K214" s="95">
        <v>15686.267689999999</v>
      </c>
    </row>
    <row r="215" spans="1:11">
      <c r="A215" s="177" t="s">
        <v>336</v>
      </c>
      <c r="B215" s="57">
        <v>1589533.77972</v>
      </c>
      <c r="C215" s="57">
        <v>2726238.2559499997</v>
      </c>
      <c r="D215" s="57">
        <v>2690615.8527299999</v>
      </c>
      <c r="E215" s="57">
        <v>266980.51724999998</v>
      </c>
      <c r="F215" s="57">
        <v>216283.87828</v>
      </c>
      <c r="G215" s="57">
        <v>894892.21363999997</v>
      </c>
      <c r="H215" s="57">
        <v>5604.5307300000004</v>
      </c>
      <c r="I215" s="57">
        <v>1196744.98401</v>
      </c>
      <c r="J215" s="57">
        <v>391554.29441999999</v>
      </c>
      <c r="K215" s="57">
        <v>9978448.3067300003</v>
      </c>
    </row>
    <row r="216" spans="1:11">
      <c r="A216" s="63" t="s">
        <v>337</v>
      </c>
      <c r="B216" s="95">
        <v>2.0991999999999997</v>
      </c>
      <c r="C216" s="95">
        <v>11051.02031</v>
      </c>
      <c r="D216" s="95">
        <v>0</v>
      </c>
      <c r="E216" s="95">
        <v>2537.6921299999999</v>
      </c>
      <c r="F216" s="95">
        <v>40819.086299999995</v>
      </c>
      <c r="G216" s="95">
        <v>1.4E-2</v>
      </c>
      <c r="H216" s="95">
        <v>751.53491000000008</v>
      </c>
      <c r="I216" s="95">
        <v>140018.36280999999</v>
      </c>
      <c r="J216" s="95">
        <v>23890.42715</v>
      </c>
      <c r="K216" s="95">
        <v>219070.23681</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11051.02031</v>
      </c>
      <c r="D219" s="95">
        <v>0</v>
      </c>
      <c r="E219" s="95">
        <v>2537.6921299999999</v>
      </c>
      <c r="F219" s="95">
        <v>40819.086299999995</v>
      </c>
      <c r="G219" s="95">
        <v>1.4E-2</v>
      </c>
      <c r="H219" s="95">
        <v>751.53491000000008</v>
      </c>
      <c r="I219" s="95">
        <v>140018.36280999999</v>
      </c>
      <c r="J219" s="95">
        <v>23890.42715</v>
      </c>
      <c r="K219" s="95">
        <v>219070.23681</v>
      </c>
    </row>
    <row r="220" spans="1:11">
      <c r="A220" s="63" t="s">
        <v>341</v>
      </c>
      <c r="B220" s="95">
        <v>6578.6690799999997</v>
      </c>
      <c r="C220" s="95">
        <v>0</v>
      </c>
      <c r="D220" s="95">
        <v>0</v>
      </c>
      <c r="E220" s="95">
        <v>157.77518000000001</v>
      </c>
      <c r="F220" s="95">
        <v>0</v>
      </c>
      <c r="G220" s="95">
        <v>0</v>
      </c>
      <c r="H220" s="95">
        <v>0</v>
      </c>
      <c r="I220" s="95">
        <v>0</v>
      </c>
      <c r="J220" s="95">
        <v>0</v>
      </c>
      <c r="K220" s="95">
        <v>6736.4442600000002</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6578.6690799999997</v>
      </c>
      <c r="C222" s="95">
        <v>0</v>
      </c>
      <c r="D222" s="95">
        <v>0</v>
      </c>
      <c r="E222" s="95">
        <v>0</v>
      </c>
      <c r="F222" s="95">
        <v>0</v>
      </c>
      <c r="G222" s="95">
        <v>0</v>
      </c>
      <c r="H222" s="95">
        <v>0</v>
      </c>
      <c r="I222" s="95">
        <v>0</v>
      </c>
      <c r="J222" s="95">
        <v>0</v>
      </c>
      <c r="K222" s="95">
        <v>6578.6690799999997</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167.51604</v>
      </c>
      <c r="C226" s="95">
        <v>0</v>
      </c>
      <c r="D226" s="95">
        <v>0</v>
      </c>
      <c r="E226" s="95">
        <v>0</v>
      </c>
      <c r="F226" s="95">
        <v>0</v>
      </c>
      <c r="G226" s="95">
        <v>0</v>
      </c>
      <c r="H226" s="95">
        <v>0</v>
      </c>
      <c r="I226" s="95">
        <v>0</v>
      </c>
      <c r="J226" s="95">
        <v>0</v>
      </c>
      <c r="K226" s="95">
        <v>167.51604</v>
      </c>
    </row>
    <row r="227" spans="1:11">
      <c r="A227" s="64" t="s">
        <v>348</v>
      </c>
      <c r="B227" s="95">
        <v>167.51604</v>
      </c>
      <c r="C227" s="95">
        <v>0</v>
      </c>
      <c r="D227" s="95">
        <v>0</v>
      </c>
      <c r="E227" s="95">
        <v>0</v>
      </c>
      <c r="F227" s="95">
        <v>0</v>
      </c>
      <c r="G227" s="95">
        <v>0</v>
      </c>
      <c r="H227" s="95">
        <v>0</v>
      </c>
      <c r="I227" s="95">
        <v>0</v>
      </c>
      <c r="J227" s="95">
        <v>0</v>
      </c>
      <c r="K227" s="95">
        <v>167.51604</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928655.81582000002</v>
      </c>
      <c r="C232" s="95">
        <v>1635985.6431400001</v>
      </c>
      <c r="D232" s="95">
        <v>2502279.0985400002</v>
      </c>
      <c r="E232" s="95">
        <v>188302.01916999999</v>
      </c>
      <c r="F232" s="95">
        <v>25950.280300000002</v>
      </c>
      <c r="G232" s="95">
        <v>369131.33025</v>
      </c>
      <c r="H232" s="95">
        <v>2467.09663</v>
      </c>
      <c r="I232" s="95">
        <v>230871.12547</v>
      </c>
      <c r="J232" s="95">
        <v>278377.43819000002</v>
      </c>
      <c r="K232" s="95">
        <v>6162019.8475100007</v>
      </c>
    </row>
    <row r="233" spans="1:11">
      <c r="A233" s="64" t="s">
        <v>354</v>
      </c>
      <c r="B233" s="95">
        <v>574126.56732000003</v>
      </c>
      <c r="C233" s="95">
        <v>460648.05689000001</v>
      </c>
      <c r="D233" s="95">
        <v>920372.25307000009</v>
      </c>
      <c r="E233" s="95">
        <v>84244.28069</v>
      </c>
      <c r="F233" s="95">
        <v>2582.2575999999999</v>
      </c>
      <c r="G233" s="95">
        <v>144821.15169999999</v>
      </c>
      <c r="H233" s="95">
        <v>1602.7646000000002</v>
      </c>
      <c r="I233" s="95">
        <v>230829.11591999998</v>
      </c>
      <c r="J233" s="95">
        <v>93459.737439999997</v>
      </c>
      <c r="K233" s="95">
        <v>2512686.1852299999</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271811.00401999999</v>
      </c>
      <c r="C235" s="95">
        <v>1021535.47363</v>
      </c>
      <c r="D235" s="95">
        <v>0</v>
      </c>
      <c r="E235" s="95">
        <v>41745.447030000003</v>
      </c>
      <c r="F235" s="95">
        <v>23367.9997</v>
      </c>
      <c r="G235" s="95">
        <v>194025.36925999998</v>
      </c>
      <c r="H235" s="95">
        <v>6.7000000000000004E-2</v>
      </c>
      <c r="I235" s="95">
        <v>42.009550000000004</v>
      </c>
      <c r="J235" s="95">
        <v>136719.14981999999</v>
      </c>
      <c r="K235" s="95">
        <v>1689246.5200100001</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8202.9767200000006</v>
      </c>
      <c r="D237" s="95">
        <v>0</v>
      </c>
      <c r="E237" s="95">
        <v>0</v>
      </c>
      <c r="F237" s="95">
        <v>0</v>
      </c>
      <c r="G237" s="95">
        <v>0</v>
      </c>
      <c r="H237" s="95">
        <v>0</v>
      </c>
      <c r="I237" s="95">
        <v>0</v>
      </c>
      <c r="J237" s="95">
        <v>0</v>
      </c>
      <c r="K237" s="95">
        <v>8202.9767200000006</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82718.244480000008</v>
      </c>
      <c r="C240" s="95">
        <v>145599.13589999999</v>
      </c>
      <c r="D240" s="95">
        <v>1581906.8454700001</v>
      </c>
      <c r="E240" s="95">
        <v>62312.291450000004</v>
      </c>
      <c r="F240" s="95">
        <v>2.3E-2</v>
      </c>
      <c r="G240" s="95">
        <v>30284.809289999997</v>
      </c>
      <c r="H240" s="95">
        <v>864.26503000000002</v>
      </c>
      <c r="I240" s="95">
        <v>0</v>
      </c>
      <c r="J240" s="95">
        <v>48198.550929999998</v>
      </c>
      <c r="K240" s="95">
        <v>1951884.16555</v>
      </c>
    </row>
    <row r="241" spans="1:11">
      <c r="A241" s="63" t="s">
        <v>362</v>
      </c>
      <c r="B241" s="95">
        <v>336055.61155999999</v>
      </c>
      <c r="C241" s="95">
        <v>1079201.5925</v>
      </c>
      <c r="D241" s="95">
        <v>188336.75419000001</v>
      </c>
      <c r="E241" s="95">
        <v>75983.030769999998</v>
      </c>
      <c r="F241" s="95">
        <v>149514.51168</v>
      </c>
      <c r="G241" s="95">
        <v>143089.15483000001</v>
      </c>
      <c r="H241" s="95">
        <v>2385.8991900000001</v>
      </c>
      <c r="I241" s="95">
        <v>825855.49572999997</v>
      </c>
      <c r="J241" s="95">
        <v>89286.429080000002</v>
      </c>
      <c r="K241" s="95">
        <v>2889708.4795300001</v>
      </c>
    </row>
    <row r="242" spans="1:11">
      <c r="A242" s="64" t="s">
        <v>363</v>
      </c>
      <c r="B242" s="95">
        <v>27597.729870000003</v>
      </c>
      <c r="C242" s="95">
        <v>4639.0832900000005</v>
      </c>
      <c r="D242" s="95">
        <v>21304.939249999999</v>
      </c>
      <c r="E242" s="95">
        <v>37438.465750000003</v>
      </c>
      <c r="F242" s="95">
        <v>0</v>
      </c>
      <c r="G242" s="95">
        <v>33215.772830000002</v>
      </c>
      <c r="H242" s="95">
        <v>0</v>
      </c>
      <c r="I242" s="95">
        <v>0</v>
      </c>
      <c r="J242" s="95">
        <v>0</v>
      </c>
      <c r="K242" s="95">
        <v>124195.99098999999</v>
      </c>
    </row>
    <row r="243" spans="1:11">
      <c r="A243" s="64" t="s">
        <v>364</v>
      </c>
      <c r="B243" s="95">
        <v>133985.34036</v>
      </c>
      <c r="C243" s="95">
        <v>193844.44292</v>
      </c>
      <c r="D243" s="95">
        <v>116888.7968</v>
      </c>
      <c r="E243" s="95">
        <v>0</v>
      </c>
      <c r="F243" s="95">
        <v>0</v>
      </c>
      <c r="G243" s="95">
        <v>16787.41948</v>
      </c>
      <c r="H243" s="95">
        <v>0</v>
      </c>
      <c r="I243" s="95">
        <v>609816.79500000004</v>
      </c>
      <c r="J243" s="95">
        <v>0</v>
      </c>
      <c r="K243" s="95">
        <v>1071322.7945599998</v>
      </c>
    </row>
    <row r="244" spans="1:11">
      <c r="A244" s="64" t="s">
        <v>365</v>
      </c>
      <c r="B244" s="95">
        <v>78265.772890000007</v>
      </c>
      <c r="C244" s="95">
        <v>157842.89277000001</v>
      </c>
      <c r="D244" s="95">
        <v>32138.544309999997</v>
      </c>
      <c r="E244" s="95">
        <v>15661.14256</v>
      </c>
      <c r="F244" s="95">
        <v>19262.848269999999</v>
      </c>
      <c r="G244" s="95">
        <v>53007.443119999996</v>
      </c>
      <c r="H244" s="95">
        <v>2379.8471</v>
      </c>
      <c r="I244" s="95">
        <v>73070.492239999992</v>
      </c>
      <c r="J244" s="95">
        <v>44557.593659999999</v>
      </c>
      <c r="K244" s="95">
        <v>476186.57692000002</v>
      </c>
    </row>
    <row r="245" spans="1:11">
      <c r="A245" s="64" t="s">
        <v>366</v>
      </c>
      <c r="B245" s="95">
        <v>12516.178970000001</v>
      </c>
      <c r="C245" s="95">
        <v>6505.6494000000002</v>
      </c>
      <c r="D245" s="95">
        <v>10687.371009999999</v>
      </c>
      <c r="E245" s="95">
        <v>590.14058</v>
      </c>
      <c r="F245" s="95">
        <v>1288.7734800000001</v>
      </c>
      <c r="G245" s="95">
        <v>1409.2713600000002</v>
      </c>
      <c r="H245" s="95">
        <v>6.0520899999999997</v>
      </c>
      <c r="I245" s="95">
        <v>6625.6344300000001</v>
      </c>
      <c r="J245" s="95">
        <v>10.838290000000001</v>
      </c>
      <c r="K245" s="95">
        <v>39639.909610000002</v>
      </c>
    </row>
    <row r="246" spans="1:11">
      <c r="A246" s="64" t="s">
        <v>1493</v>
      </c>
      <c r="B246" s="95">
        <v>0</v>
      </c>
      <c r="C246" s="95">
        <v>0</v>
      </c>
      <c r="D246" s="95">
        <v>0</v>
      </c>
      <c r="E246" s="95">
        <v>0</v>
      </c>
      <c r="F246" s="95">
        <v>0</v>
      </c>
      <c r="G246" s="95">
        <v>0</v>
      </c>
      <c r="H246" s="95">
        <v>0</v>
      </c>
      <c r="I246" s="95">
        <v>0</v>
      </c>
      <c r="J246" s="95">
        <v>0</v>
      </c>
      <c r="K246" s="95">
        <v>0</v>
      </c>
    </row>
    <row r="247" spans="1:11">
      <c r="A247" s="64" t="s">
        <v>367</v>
      </c>
      <c r="B247" s="95">
        <v>83690.589469999992</v>
      </c>
      <c r="C247" s="95">
        <v>716369.52411999996</v>
      </c>
      <c r="D247" s="95">
        <v>7317.1028200000001</v>
      </c>
      <c r="E247" s="95">
        <v>22293.281879999999</v>
      </c>
      <c r="F247" s="95">
        <v>128962.88993</v>
      </c>
      <c r="G247" s="95">
        <v>38669.248039999999</v>
      </c>
      <c r="H247" s="95">
        <v>0</v>
      </c>
      <c r="I247" s="95">
        <v>136342.57406000001</v>
      </c>
      <c r="J247" s="95">
        <v>44717.997130000003</v>
      </c>
      <c r="K247" s="95">
        <v>1178363.2074500001</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318074.06802000001</v>
      </c>
      <c r="C251" s="95">
        <v>0</v>
      </c>
      <c r="D251" s="95">
        <v>0</v>
      </c>
      <c r="E251" s="95">
        <v>0</v>
      </c>
      <c r="F251" s="95">
        <v>0</v>
      </c>
      <c r="G251" s="95">
        <v>382671.71455999999</v>
      </c>
      <c r="H251" s="95">
        <v>0</v>
      </c>
      <c r="I251" s="95">
        <v>0</v>
      </c>
      <c r="J251" s="95">
        <v>0</v>
      </c>
      <c r="K251" s="95">
        <v>700745.78258</v>
      </c>
    </row>
    <row r="252" spans="1:11">
      <c r="A252" s="64" t="s">
        <v>369</v>
      </c>
      <c r="B252" s="95">
        <v>308293.67585</v>
      </c>
      <c r="C252" s="95">
        <v>0</v>
      </c>
      <c r="D252" s="95">
        <v>0</v>
      </c>
      <c r="E252" s="95">
        <v>0</v>
      </c>
      <c r="F252" s="95">
        <v>0</v>
      </c>
      <c r="G252" s="95">
        <v>379862.08152999997</v>
      </c>
      <c r="H252" s="95">
        <v>0</v>
      </c>
      <c r="I252" s="95">
        <v>0</v>
      </c>
      <c r="J252" s="95">
        <v>0</v>
      </c>
      <c r="K252" s="95">
        <v>688155.75737999997</v>
      </c>
    </row>
    <row r="253" spans="1:11">
      <c r="A253" s="64" t="s">
        <v>370</v>
      </c>
      <c r="B253" s="95">
        <v>9780.3921699999992</v>
      </c>
      <c r="C253" s="95">
        <v>0</v>
      </c>
      <c r="D253" s="95">
        <v>0</v>
      </c>
      <c r="E253" s="95">
        <v>0</v>
      </c>
      <c r="F253" s="95">
        <v>0</v>
      </c>
      <c r="G253" s="95">
        <v>2809.63303</v>
      </c>
      <c r="H253" s="95">
        <v>0</v>
      </c>
      <c r="I253" s="95">
        <v>0</v>
      </c>
      <c r="J253" s="95">
        <v>0</v>
      </c>
      <c r="K253" s="95">
        <v>12590.0252</v>
      </c>
    </row>
    <row r="254" spans="1:11">
      <c r="A254" s="177" t="s">
        <v>372</v>
      </c>
      <c r="B254" s="57">
        <v>108581.13373</v>
      </c>
      <c r="C254" s="57">
        <v>447197.44199000002</v>
      </c>
      <c r="D254" s="57">
        <v>235018.72743</v>
      </c>
      <c r="E254" s="57">
        <v>7926.84969</v>
      </c>
      <c r="F254" s="57">
        <v>74408.818780000001</v>
      </c>
      <c r="G254" s="57">
        <v>69742.472760000004</v>
      </c>
      <c r="H254" s="57">
        <v>5081.4014699999998</v>
      </c>
      <c r="I254" s="57">
        <v>242353.94806999998</v>
      </c>
      <c r="J254" s="57">
        <v>71646.000809999998</v>
      </c>
      <c r="K254" s="57">
        <v>1261956.79473</v>
      </c>
    </row>
    <row r="255" spans="1:11">
      <c r="A255" s="64" t="s">
        <v>373</v>
      </c>
      <c r="B255" s="95">
        <v>615.21427000000006</v>
      </c>
      <c r="C255" s="95">
        <v>885.72582</v>
      </c>
      <c r="D255" s="95">
        <v>1377.8045900000002</v>
      </c>
      <c r="E255" s="95">
        <v>45.104529999999997</v>
      </c>
      <c r="F255" s="95">
        <v>437.90289000000001</v>
      </c>
      <c r="G255" s="95">
        <v>0</v>
      </c>
      <c r="H255" s="95">
        <v>0.71025000000000005</v>
      </c>
      <c r="I255" s="95">
        <v>2752.4175800000003</v>
      </c>
      <c r="J255" s="95">
        <v>0.42299999999999999</v>
      </c>
      <c r="K255" s="95">
        <v>6115.3029299999998</v>
      </c>
    </row>
    <row r="256" spans="1:11">
      <c r="A256" s="64" t="s">
        <v>374</v>
      </c>
      <c r="B256" s="95">
        <v>1195.70309</v>
      </c>
      <c r="C256" s="95">
        <v>1321.9189899999999</v>
      </c>
      <c r="D256" s="95">
        <v>742.08975999999996</v>
      </c>
      <c r="E256" s="95">
        <v>8.6121200000000009</v>
      </c>
      <c r="F256" s="95">
        <v>53.412019999999998</v>
      </c>
      <c r="G256" s="95">
        <v>1236.03179</v>
      </c>
      <c r="H256" s="95">
        <v>13.10544</v>
      </c>
      <c r="I256" s="95">
        <v>2370.6427999999996</v>
      </c>
      <c r="J256" s="95">
        <v>0</v>
      </c>
      <c r="K256" s="95">
        <v>6941.5160099999994</v>
      </c>
    </row>
    <row r="257" spans="1:11">
      <c r="A257" s="64" t="s">
        <v>375</v>
      </c>
      <c r="B257" s="95">
        <v>96807.785060000009</v>
      </c>
      <c r="C257" s="95">
        <v>404994.72858999996</v>
      </c>
      <c r="D257" s="95">
        <v>199623.74627</v>
      </c>
      <c r="E257" s="95">
        <v>5684.89948</v>
      </c>
      <c r="F257" s="95">
        <v>71131.646240000002</v>
      </c>
      <c r="G257" s="95">
        <v>58182.291969999998</v>
      </c>
      <c r="H257" s="95">
        <v>4485.6316999999999</v>
      </c>
      <c r="I257" s="95">
        <v>223890.86353</v>
      </c>
      <c r="J257" s="95">
        <v>68293.843379999991</v>
      </c>
      <c r="K257" s="95">
        <v>1133095.43622</v>
      </c>
    </row>
    <row r="258" spans="1:11">
      <c r="A258" s="64" t="s">
        <v>376</v>
      </c>
      <c r="B258" s="95">
        <v>6643.0824299999995</v>
      </c>
      <c r="C258" s="95">
        <v>34426.24886</v>
      </c>
      <c r="D258" s="95">
        <v>31029.13175</v>
      </c>
      <c r="E258" s="95">
        <v>1990.78188</v>
      </c>
      <c r="F258" s="95">
        <v>2379.0408900000002</v>
      </c>
      <c r="G258" s="95">
        <v>8649.9863399999995</v>
      </c>
      <c r="H258" s="95">
        <v>570.10656000000006</v>
      </c>
      <c r="I258" s="95">
        <v>8369.5464800000009</v>
      </c>
      <c r="J258" s="95">
        <v>2971.5527499999998</v>
      </c>
      <c r="K258" s="95">
        <v>97029.477939999997</v>
      </c>
    </row>
    <row r="259" spans="1:11">
      <c r="A259" s="64" t="s">
        <v>377</v>
      </c>
      <c r="B259" s="95">
        <v>1059.0865700000002</v>
      </c>
      <c r="C259" s="95">
        <v>1685.72417</v>
      </c>
      <c r="D259" s="95">
        <v>958.22110999999995</v>
      </c>
      <c r="E259" s="95">
        <v>15.76573</v>
      </c>
      <c r="F259" s="95">
        <v>88.222580000000008</v>
      </c>
      <c r="G259" s="95">
        <v>822.13036999999997</v>
      </c>
      <c r="H259" s="95">
        <v>11.847520000000001</v>
      </c>
      <c r="I259" s="95">
        <v>4074.6071499999998</v>
      </c>
      <c r="J259" s="95">
        <v>277.66888</v>
      </c>
      <c r="K259" s="95">
        <v>8993.2740799999992</v>
      </c>
    </row>
    <row r="260" spans="1:11">
      <c r="A260" s="64" t="s">
        <v>378</v>
      </c>
      <c r="B260" s="95">
        <v>152.87120999999999</v>
      </c>
      <c r="C260" s="95">
        <v>208.19708</v>
      </c>
      <c r="D260" s="95">
        <v>493.56576000000001</v>
      </c>
      <c r="E260" s="95">
        <v>13.456250000000001</v>
      </c>
      <c r="F260" s="95">
        <v>67.633080000000007</v>
      </c>
      <c r="G260" s="95">
        <v>383.52335999999997</v>
      </c>
      <c r="H260" s="95">
        <v>0</v>
      </c>
      <c r="I260" s="95">
        <v>235.13864999999998</v>
      </c>
      <c r="J260" s="95">
        <v>48.060929999999999</v>
      </c>
      <c r="K260" s="95">
        <v>1602.44632</v>
      </c>
    </row>
    <row r="261" spans="1:11">
      <c r="A261" s="64" t="s">
        <v>379</v>
      </c>
      <c r="B261" s="95">
        <v>291.15244000000001</v>
      </c>
      <c r="C261" s="95">
        <v>1089.9895100000001</v>
      </c>
      <c r="D261" s="95">
        <v>602.00668999999994</v>
      </c>
      <c r="E261" s="95">
        <v>16.375430000000001</v>
      </c>
      <c r="F261" s="95">
        <v>216.16244</v>
      </c>
      <c r="G261" s="95">
        <v>284.27334000000002</v>
      </c>
      <c r="H261" s="95">
        <v>0</v>
      </c>
      <c r="I261" s="95">
        <v>464.84487000000001</v>
      </c>
      <c r="J261" s="95">
        <v>18.175470000000001</v>
      </c>
      <c r="K261" s="95">
        <v>2982.9801899999998</v>
      </c>
    </row>
    <row r="262" spans="1:11">
      <c r="A262" s="64" t="s">
        <v>380</v>
      </c>
      <c r="B262" s="95">
        <v>17.67454</v>
      </c>
      <c r="C262" s="95">
        <v>234.92850000000001</v>
      </c>
      <c r="D262" s="95">
        <v>76.426749999999998</v>
      </c>
      <c r="E262" s="95">
        <v>151.85426999999999</v>
      </c>
      <c r="F262" s="95">
        <v>34.798639999999999</v>
      </c>
      <c r="G262" s="95">
        <v>184.23559</v>
      </c>
      <c r="H262" s="95">
        <v>0</v>
      </c>
      <c r="I262" s="95">
        <v>29.085720000000002</v>
      </c>
      <c r="J262" s="95">
        <v>35.863819999999997</v>
      </c>
      <c r="K262" s="95">
        <v>764.86782999999991</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1796.61365</v>
      </c>
      <c r="C264" s="95">
        <v>2349.9804700000004</v>
      </c>
      <c r="D264" s="95">
        <v>115.73475000000001</v>
      </c>
      <c r="E264" s="95">
        <v>0</v>
      </c>
      <c r="F264" s="95">
        <v>0</v>
      </c>
      <c r="G264" s="95">
        <v>0</v>
      </c>
      <c r="H264" s="95">
        <v>0</v>
      </c>
      <c r="I264" s="95">
        <v>166.80128999999999</v>
      </c>
      <c r="J264" s="95">
        <v>0.41258</v>
      </c>
      <c r="K264" s="95">
        <v>4429.5427399999999</v>
      </c>
    </row>
    <row r="265" spans="1:11">
      <c r="A265" s="64" t="s">
        <v>383</v>
      </c>
      <c r="B265" s="95">
        <v>1.9504699999999999</v>
      </c>
      <c r="C265" s="95">
        <v>0</v>
      </c>
      <c r="D265" s="95">
        <v>0</v>
      </c>
      <c r="E265" s="95">
        <v>0</v>
      </c>
      <c r="F265" s="95">
        <v>0</v>
      </c>
      <c r="G265" s="95">
        <v>0</v>
      </c>
      <c r="H265" s="95">
        <v>0</v>
      </c>
      <c r="I265" s="95">
        <v>0</v>
      </c>
      <c r="J265" s="95">
        <v>0</v>
      </c>
      <c r="K265" s="95">
        <v>1.9504699999999999</v>
      </c>
    </row>
    <row r="266" spans="1:11">
      <c r="A266" s="177" t="s">
        <v>384</v>
      </c>
      <c r="B266" s="57">
        <v>-51239.540380000006</v>
      </c>
      <c r="C266" s="57">
        <v>-110687.78481</v>
      </c>
      <c r="D266" s="57">
        <v>-61484.609329999999</v>
      </c>
      <c r="E266" s="57">
        <v>-2127.7049900000002</v>
      </c>
      <c r="F266" s="57">
        <v>-19067.895840000001</v>
      </c>
      <c r="G266" s="57">
        <v>-25125.76456</v>
      </c>
      <c r="H266" s="57">
        <v>-1571.38113</v>
      </c>
      <c r="I266" s="57">
        <v>-52446.018969999997</v>
      </c>
      <c r="J266" s="57">
        <v>-21853.43737</v>
      </c>
      <c r="K266" s="57">
        <v>-345604.13737999997</v>
      </c>
    </row>
    <row r="267" spans="1:11">
      <c r="A267" s="64" t="s">
        <v>385</v>
      </c>
      <c r="B267" s="95">
        <v>-2073.61087</v>
      </c>
      <c r="C267" s="95">
        <v>-13896.23899</v>
      </c>
      <c r="D267" s="95">
        <v>-5865.37608</v>
      </c>
      <c r="E267" s="95">
        <v>0</v>
      </c>
      <c r="F267" s="95">
        <v>-10.58771</v>
      </c>
      <c r="G267" s="95">
        <v>0</v>
      </c>
      <c r="H267" s="95">
        <v>0</v>
      </c>
      <c r="I267" s="95">
        <v>-5.5241400000000001</v>
      </c>
      <c r="J267" s="95">
        <v>0</v>
      </c>
      <c r="K267" s="95">
        <v>-21851.337789999998</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-33867.257720000001</v>
      </c>
      <c r="C269" s="95">
        <v>-64782.973899999997</v>
      </c>
      <c r="D269" s="95">
        <v>-43886.849569999998</v>
      </c>
      <c r="E269" s="95">
        <v>-2127.7049900000002</v>
      </c>
      <c r="F269" s="95">
        <v>-9579.2250000000004</v>
      </c>
      <c r="G269" s="95">
        <v>-20209.851050000001</v>
      </c>
      <c r="H269" s="95">
        <v>-1571.38113</v>
      </c>
      <c r="I269" s="95">
        <v>-18677.237359999999</v>
      </c>
      <c r="J269" s="95">
        <v>-20249.755710000001</v>
      </c>
      <c r="K269" s="95">
        <v>-214952.23643000002</v>
      </c>
    </row>
    <row r="270" spans="1:11">
      <c r="A270" s="64" t="s">
        <v>388</v>
      </c>
      <c r="B270" s="95">
        <v>-1261.7500600000001</v>
      </c>
      <c r="C270" s="95">
        <v>-807.31894999999997</v>
      </c>
      <c r="D270" s="95">
        <v>-23.459599999999998</v>
      </c>
      <c r="E270" s="95">
        <v>0</v>
      </c>
      <c r="F270" s="95">
        <v>-76.696850000000012</v>
      </c>
      <c r="G270" s="95">
        <v>-839.77149999999995</v>
      </c>
      <c r="H270" s="95">
        <v>0</v>
      </c>
      <c r="I270" s="95">
        <v>-15.560790000000001</v>
      </c>
      <c r="J270" s="95">
        <v>-433.13308000000001</v>
      </c>
      <c r="K270" s="95">
        <v>-3457.69083</v>
      </c>
    </row>
    <row r="271" spans="1:11">
      <c r="A271" s="64" t="s">
        <v>389</v>
      </c>
      <c r="B271" s="95">
        <v>-11098.02125</v>
      </c>
      <c r="C271" s="95">
        <v>-31191.914000000001</v>
      </c>
      <c r="D271" s="95">
        <v>-11708.924080000001</v>
      </c>
      <c r="E271" s="95">
        <v>0</v>
      </c>
      <c r="F271" s="95">
        <v>-9401.3862799999988</v>
      </c>
      <c r="G271" s="95">
        <v>-3956.1460000000002</v>
      </c>
      <c r="H271" s="95">
        <v>0</v>
      </c>
      <c r="I271" s="95">
        <v>-33747.696680000001</v>
      </c>
      <c r="J271" s="95">
        <v>-1170.5485800000001</v>
      </c>
      <c r="K271" s="95">
        <v>-102274.63687</v>
      </c>
    </row>
    <row r="272" spans="1:11">
      <c r="A272" s="65" t="s">
        <v>390</v>
      </c>
      <c r="B272" s="95">
        <v>-2938.9004799999998</v>
      </c>
      <c r="C272" s="95">
        <v>0</v>
      </c>
      <c r="D272" s="95">
        <v>0</v>
      </c>
      <c r="E272" s="95">
        <v>0</v>
      </c>
      <c r="F272" s="95">
        <v>0</v>
      </c>
      <c r="G272" s="95">
        <v>-119.99601</v>
      </c>
      <c r="H272" s="95">
        <v>0</v>
      </c>
      <c r="I272" s="95">
        <v>0</v>
      </c>
      <c r="J272" s="95">
        <v>0</v>
      </c>
      <c r="K272" s="95">
        <v>-3058.8964900000001</v>
      </c>
    </row>
    <row r="273" spans="1:11">
      <c r="A273" s="65" t="s">
        <v>461</v>
      </c>
      <c r="B273" s="95">
        <v>0</v>
      </c>
      <c r="C273" s="95">
        <v>-9.3389699999999998</v>
      </c>
      <c r="D273" s="95">
        <v>0</v>
      </c>
      <c r="E273" s="95">
        <v>0</v>
      </c>
      <c r="F273" s="95">
        <v>0</v>
      </c>
      <c r="G273" s="95">
        <v>0</v>
      </c>
      <c r="H273" s="95">
        <v>0</v>
      </c>
      <c r="I273" s="95">
        <v>0</v>
      </c>
      <c r="J273" s="95">
        <v>0</v>
      </c>
      <c r="K273" s="95">
        <v>-9.3389699999999998</v>
      </c>
    </row>
    <row r="274" spans="1:11">
      <c r="A274" s="177" t="s">
        <v>975</v>
      </c>
      <c r="B274" s="57">
        <v>57341.593350000003</v>
      </c>
      <c r="C274" s="57">
        <v>336509.65717999998</v>
      </c>
      <c r="D274" s="57">
        <v>173534.11809999999</v>
      </c>
      <c r="E274" s="57">
        <v>5799.1446999999998</v>
      </c>
      <c r="F274" s="57">
        <v>55340.922939999997</v>
      </c>
      <c r="G274" s="57">
        <v>44616.708200000001</v>
      </c>
      <c r="H274" s="57">
        <v>3510.02034</v>
      </c>
      <c r="I274" s="57">
        <v>189907.92910000001</v>
      </c>
      <c r="J274" s="57">
        <v>49792.563439999998</v>
      </c>
      <c r="K274" s="57">
        <v>916352.65734999999</v>
      </c>
    </row>
    <row r="275" spans="1:11">
      <c r="A275" s="155" t="s">
        <v>391</v>
      </c>
      <c r="B275" s="57">
        <v>7825.3873200000007</v>
      </c>
      <c r="C275" s="57">
        <v>3579.4377000000004</v>
      </c>
      <c r="D275" s="57">
        <v>6399.2883000000002</v>
      </c>
      <c r="E275" s="57">
        <v>675.46068000000002</v>
      </c>
      <c r="F275" s="57">
        <v>1613.19949</v>
      </c>
      <c r="G275" s="57">
        <v>2714.6251299999999</v>
      </c>
      <c r="H275" s="57">
        <v>564.57911000000001</v>
      </c>
      <c r="I275" s="57">
        <v>999.32064000000003</v>
      </c>
      <c r="J275" s="57">
        <v>4126.9621500000003</v>
      </c>
      <c r="K275" s="57">
        <v>28498.26052</v>
      </c>
    </row>
    <row r="276" spans="1:11">
      <c r="A276" s="64" t="s">
        <v>392</v>
      </c>
      <c r="B276" s="95">
        <v>3985.49656</v>
      </c>
      <c r="C276" s="95">
        <v>1817.8851399999999</v>
      </c>
      <c r="D276" s="95">
        <v>752.63348999999994</v>
      </c>
      <c r="E276" s="95">
        <v>305.09199000000001</v>
      </c>
      <c r="F276" s="95">
        <v>1443.33761</v>
      </c>
      <c r="G276" s="95">
        <v>2334.08367</v>
      </c>
      <c r="H276" s="95">
        <v>80.999949999999998</v>
      </c>
      <c r="I276" s="95">
        <v>259.92048</v>
      </c>
      <c r="J276" s="95">
        <v>3668.19985</v>
      </c>
      <c r="K276" s="95">
        <v>14647.648740000001</v>
      </c>
    </row>
    <row r="277" spans="1:11">
      <c r="A277" s="64" t="s">
        <v>393</v>
      </c>
      <c r="B277" s="95">
        <v>279.35246999999998</v>
      </c>
      <c r="C277" s="95">
        <v>357.08578</v>
      </c>
      <c r="D277" s="95">
        <v>164.66351</v>
      </c>
      <c r="E277" s="95">
        <v>69.668660000000003</v>
      </c>
      <c r="F277" s="95">
        <v>12.242459999999999</v>
      </c>
      <c r="G277" s="95">
        <v>144.95026999999999</v>
      </c>
      <c r="H277" s="95">
        <v>51.884949999999996</v>
      </c>
      <c r="I277" s="95">
        <v>68.406720000000007</v>
      </c>
      <c r="J277" s="95">
        <v>313.56670000000003</v>
      </c>
      <c r="K277" s="95">
        <v>1461.82152</v>
      </c>
    </row>
    <row r="278" spans="1:11">
      <c r="A278" s="64" t="s">
        <v>394</v>
      </c>
      <c r="B278" s="95">
        <v>775.99500999999998</v>
      </c>
      <c r="C278" s="95">
        <v>280.68612000000002</v>
      </c>
      <c r="D278" s="95">
        <v>364.19799999999998</v>
      </c>
      <c r="E278" s="95">
        <v>194.57201999999998</v>
      </c>
      <c r="F278" s="95">
        <v>27.143999999999998</v>
      </c>
      <c r="G278" s="95">
        <v>101.16578</v>
      </c>
      <c r="H278" s="95">
        <v>0</v>
      </c>
      <c r="I278" s="95">
        <v>0</v>
      </c>
      <c r="J278" s="95">
        <v>19.821740000000002</v>
      </c>
      <c r="K278" s="95">
        <v>1763.58267</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2784.5432799999999</v>
      </c>
      <c r="C280" s="95">
        <v>1036.43362</v>
      </c>
      <c r="D280" s="95">
        <v>4980.5415700000003</v>
      </c>
      <c r="E280" s="95">
        <v>106.12800999999999</v>
      </c>
      <c r="F280" s="95">
        <v>130.47541999999999</v>
      </c>
      <c r="G280" s="95">
        <v>53.53107</v>
      </c>
      <c r="H280" s="95">
        <v>431.69421</v>
      </c>
      <c r="I280" s="95">
        <v>670.99343999999996</v>
      </c>
      <c r="J280" s="95">
        <v>125.37386000000001</v>
      </c>
      <c r="K280" s="95">
        <v>10319.714480000001</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-1123.7646399999999</v>
      </c>
      <c r="C282" s="57">
        <v>-21888.644510000002</v>
      </c>
      <c r="D282" s="57">
        <v>-1642.5023600000002</v>
      </c>
      <c r="E282" s="57">
        <v>-219.31471999999999</v>
      </c>
      <c r="F282" s="57">
        <v>-433.42452000000003</v>
      </c>
      <c r="G282" s="57">
        <v>-627.91205000000002</v>
      </c>
      <c r="H282" s="57">
        <v>-57.292650000000002</v>
      </c>
      <c r="I282" s="57">
        <v>-844.14585</v>
      </c>
      <c r="J282" s="57">
        <v>-1112.4182499999999</v>
      </c>
      <c r="K282" s="57">
        <v>-27949.419550000002</v>
      </c>
    </row>
    <row r="283" spans="1:11">
      <c r="A283" s="64" t="s">
        <v>392</v>
      </c>
      <c r="B283" s="95">
        <v>-810.91549999999995</v>
      </c>
      <c r="C283" s="95">
        <v>-2513.58358</v>
      </c>
      <c r="D283" s="95">
        <v>-625.69288000000006</v>
      </c>
      <c r="E283" s="95">
        <v>-133.48439999999999</v>
      </c>
      <c r="F283" s="95">
        <v>-198.93577999999999</v>
      </c>
      <c r="G283" s="95">
        <v>-194.81201000000001</v>
      </c>
      <c r="H283" s="95">
        <v>-24.777630000000002</v>
      </c>
      <c r="I283" s="95">
        <v>-571.19011999999998</v>
      </c>
      <c r="J283" s="95">
        <v>-375.22825</v>
      </c>
      <c r="K283" s="95">
        <v>-5448.6201500000006</v>
      </c>
    </row>
    <row r="284" spans="1:11">
      <c r="A284" s="64" t="s">
        <v>399</v>
      </c>
      <c r="B284" s="95">
        <v>-37.607819999999997</v>
      </c>
      <c r="C284" s="95">
        <v>-61.974809999999998</v>
      </c>
      <c r="D284" s="95">
        <v>-162.83202</v>
      </c>
      <c r="E284" s="95">
        <v>-71.914869999999993</v>
      </c>
      <c r="F284" s="95">
        <v>0</v>
      </c>
      <c r="G284" s="95">
        <v>-263.83178000000004</v>
      </c>
      <c r="H284" s="95">
        <v>0</v>
      </c>
      <c r="I284" s="95">
        <v>0</v>
      </c>
      <c r="J284" s="95">
        <v>-56.370260000000002</v>
      </c>
      <c r="K284" s="95">
        <v>-654.53156000000001</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-247.84768</v>
      </c>
      <c r="C287" s="95">
        <v>-19313.08612</v>
      </c>
      <c r="D287" s="95">
        <v>-853.97745999999995</v>
      </c>
      <c r="E287" s="95">
        <v>-13.91545</v>
      </c>
      <c r="F287" s="95">
        <v>-234.48873999999998</v>
      </c>
      <c r="G287" s="95">
        <v>-169.12568999999999</v>
      </c>
      <c r="H287" s="95">
        <v>-32.51502</v>
      </c>
      <c r="I287" s="95">
        <v>-272.95572999999996</v>
      </c>
      <c r="J287" s="95">
        <v>-680.81974000000002</v>
      </c>
      <c r="K287" s="95">
        <v>-21818.731629999998</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64043.216030000003</v>
      </c>
      <c r="C289" s="57">
        <v>318200.45036999998</v>
      </c>
      <c r="D289" s="57">
        <v>178290.90403999999</v>
      </c>
      <c r="E289" s="57">
        <v>6255.2906600000006</v>
      </c>
      <c r="F289" s="57">
        <v>56520.697909999995</v>
      </c>
      <c r="G289" s="57">
        <v>46703.421280000002</v>
      </c>
      <c r="H289" s="57">
        <v>4017.3067999999998</v>
      </c>
      <c r="I289" s="57">
        <v>190063.10389</v>
      </c>
      <c r="J289" s="57">
        <v>52807.107340000002</v>
      </c>
      <c r="K289" s="57">
        <v>916901.49832000001</v>
      </c>
    </row>
    <row r="290" spans="1:11">
      <c r="A290" s="64" t="s">
        <v>404</v>
      </c>
      <c r="B290" s="95">
        <v>37577.53832</v>
      </c>
      <c r="C290" s="95">
        <v>28121.381109999998</v>
      </c>
      <c r="D290" s="95">
        <v>3029.3249999999998</v>
      </c>
      <c r="E290" s="95">
        <v>1309.18229</v>
      </c>
      <c r="F290" s="95">
        <v>4232.5847899999999</v>
      </c>
      <c r="G290" s="95">
        <v>10558.992050000001</v>
      </c>
      <c r="H290" s="95">
        <v>122.06895</v>
      </c>
      <c r="I290" s="95">
        <v>39202.335579999999</v>
      </c>
      <c r="J290" s="95">
        <v>4091.8301900000001</v>
      </c>
      <c r="K290" s="95">
        <v>128245.23828000001</v>
      </c>
    </row>
    <row r="291" spans="1:11">
      <c r="A291" s="64" t="s">
        <v>405</v>
      </c>
      <c r="B291" s="95">
        <v>1908.2521399999998</v>
      </c>
      <c r="C291" s="95">
        <v>6842.6155499999995</v>
      </c>
      <c r="D291" s="95">
        <v>1223.19127</v>
      </c>
      <c r="E291" s="95">
        <v>354.33348999999998</v>
      </c>
      <c r="F291" s="95">
        <v>429.47629000000001</v>
      </c>
      <c r="G291" s="95">
        <v>2114.46542</v>
      </c>
      <c r="H291" s="95">
        <v>79.834360000000004</v>
      </c>
      <c r="I291" s="95">
        <v>5545.1632399999999</v>
      </c>
      <c r="J291" s="95">
        <v>1717.0080399999999</v>
      </c>
      <c r="K291" s="95">
        <v>20214.339800000002</v>
      </c>
    </row>
    <row r="292" spans="1:11">
      <c r="A292" s="64" t="s">
        <v>406</v>
      </c>
      <c r="B292" s="95">
        <v>35669.286180000003</v>
      </c>
      <c r="C292" s="95">
        <v>21278.76556</v>
      </c>
      <c r="D292" s="95">
        <v>1806.13373</v>
      </c>
      <c r="E292" s="95">
        <v>954.8488000000001</v>
      </c>
      <c r="F292" s="95">
        <v>3803.1084999999998</v>
      </c>
      <c r="G292" s="95">
        <v>8444.5266300000003</v>
      </c>
      <c r="H292" s="95">
        <v>42.234589999999997</v>
      </c>
      <c r="I292" s="95">
        <v>33657.172340000005</v>
      </c>
      <c r="J292" s="95">
        <v>2374.82215</v>
      </c>
      <c r="K292" s="95">
        <v>108030.89848</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-42199.644700000004</v>
      </c>
      <c r="C298" s="95">
        <v>-79862.693400000004</v>
      </c>
      <c r="D298" s="95">
        <v>-29970.298940000001</v>
      </c>
      <c r="E298" s="95">
        <v>-1135.90174</v>
      </c>
      <c r="F298" s="95">
        <v>-10017.320599999999</v>
      </c>
      <c r="G298" s="95">
        <v>-19947.22407</v>
      </c>
      <c r="H298" s="95">
        <v>-309.32808</v>
      </c>
      <c r="I298" s="95">
        <v>-97391.987219999995</v>
      </c>
      <c r="J298" s="95">
        <v>-8357.0140499999998</v>
      </c>
      <c r="K298" s="95">
        <v>-289191.41279999999</v>
      </c>
    </row>
    <row r="299" spans="1:11">
      <c r="A299" s="64" t="s">
        <v>413</v>
      </c>
      <c r="B299" s="95">
        <v>-38697.81192</v>
      </c>
      <c r="C299" s="95">
        <v>-73784.311659999992</v>
      </c>
      <c r="D299" s="95">
        <v>-22675.12989</v>
      </c>
      <c r="E299" s="95">
        <v>-1064.91446</v>
      </c>
      <c r="F299" s="95">
        <v>-9486.7743599999994</v>
      </c>
      <c r="G299" s="95">
        <v>-16199.694109999999</v>
      </c>
      <c r="H299" s="95">
        <v>-259.99310000000003</v>
      </c>
      <c r="I299" s="95">
        <v>-90482.15198000001</v>
      </c>
      <c r="J299" s="95">
        <v>-6222.0720599999995</v>
      </c>
      <c r="K299" s="95">
        <v>-258872.85353999998</v>
      </c>
    </row>
    <row r="300" spans="1:11">
      <c r="A300" s="64" t="s">
        <v>414</v>
      </c>
      <c r="B300" s="95">
        <v>-2.5005199999999999</v>
      </c>
      <c r="C300" s="95">
        <v>-9.7410499999999995</v>
      </c>
      <c r="D300" s="95">
        <v>-42.656849999999999</v>
      </c>
      <c r="E300" s="95">
        <v>0</v>
      </c>
      <c r="F300" s="95">
        <v>-0.69467000000000001</v>
      </c>
      <c r="G300" s="95">
        <v>0</v>
      </c>
      <c r="H300" s="95">
        <v>-1.0029999999999999E-2</v>
      </c>
      <c r="I300" s="95">
        <v>0</v>
      </c>
      <c r="J300" s="95">
        <v>0</v>
      </c>
      <c r="K300" s="95">
        <v>-55.603120000000004</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-3499.3322599999997</v>
      </c>
      <c r="C302" s="95">
        <v>-6068.6406900000002</v>
      </c>
      <c r="D302" s="95">
        <v>-7252.5122000000001</v>
      </c>
      <c r="E302" s="95">
        <v>-70.987279999999998</v>
      </c>
      <c r="F302" s="95">
        <v>-529.85156999999992</v>
      </c>
      <c r="G302" s="95">
        <v>-3747.5299599999998</v>
      </c>
      <c r="H302" s="95">
        <v>-49.324949999999994</v>
      </c>
      <c r="I302" s="95">
        <v>-6909.8352400000003</v>
      </c>
      <c r="J302" s="95">
        <v>-2134.9419900000003</v>
      </c>
      <c r="K302" s="95">
        <v>-30262.956140000002</v>
      </c>
    </row>
    <row r="303" spans="1:11">
      <c r="A303" s="65" t="s">
        <v>1494</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59421.109649999999</v>
      </c>
      <c r="C305" s="57">
        <v>266459.13808</v>
      </c>
      <c r="D305" s="57">
        <v>151349.9301</v>
      </c>
      <c r="E305" s="57">
        <v>6428.5712100000001</v>
      </c>
      <c r="F305" s="57">
        <v>50735.962100000004</v>
      </c>
      <c r="G305" s="57">
        <v>37315.189259999999</v>
      </c>
      <c r="H305" s="57">
        <v>3830.0476699999999</v>
      </c>
      <c r="I305" s="57">
        <v>131873.45225</v>
      </c>
      <c r="J305" s="57">
        <v>48541.923479999998</v>
      </c>
      <c r="K305" s="57">
        <v>755955.3237999999</v>
      </c>
    </row>
    <row r="306" spans="1:11">
      <c r="A306" s="177" t="s">
        <v>419</v>
      </c>
      <c r="B306" s="57">
        <v>-57059.895490000003</v>
      </c>
      <c r="C306" s="57">
        <v>-215362.68356999999</v>
      </c>
      <c r="D306" s="57">
        <v>-143018.12875999999</v>
      </c>
      <c r="E306" s="57">
        <v>-6373.98596</v>
      </c>
      <c r="F306" s="57">
        <v>-43110.131829999998</v>
      </c>
      <c r="G306" s="57">
        <v>-35390.066859999999</v>
      </c>
      <c r="H306" s="57">
        <v>-4163.6169900000004</v>
      </c>
      <c r="I306" s="57">
        <v>-121463.91612000001</v>
      </c>
      <c r="J306" s="57">
        <v>-50519.628909999999</v>
      </c>
      <c r="K306" s="57">
        <v>-676462.05449000001</v>
      </c>
    </row>
    <row r="307" spans="1:11">
      <c r="A307" s="64" t="s">
        <v>420</v>
      </c>
      <c r="B307" s="95">
        <v>-34463.610670000002</v>
      </c>
      <c r="C307" s="95">
        <v>-162117.93649000002</v>
      </c>
      <c r="D307" s="95">
        <v>-90090.337819999986</v>
      </c>
      <c r="E307" s="95">
        <v>-3869.9471899999999</v>
      </c>
      <c r="F307" s="95">
        <v>-29527.897250000002</v>
      </c>
      <c r="G307" s="95">
        <v>-22808.3979</v>
      </c>
      <c r="H307" s="95">
        <v>-2714.2297799999997</v>
      </c>
      <c r="I307" s="95">
        <v>-75610.064169999998</v>
      </c>
      <c r="J307" s="95">
        <v>-31360.340239999998</v>
      </c>
      <c r="K307" s="95">
        <v>-452562.76150999998</v>
      </c>
    </row>
    <row r="308" spans="1:11">
      <c r="A308" s="64" t="s">
        <v>421</v>
      </c>
      <c r="B308" s="95">
        <v>-4182.1276500000004</v>
      </c>
      <c r="C308" s="95">
        <v>-10996.697990000001</v>
      </c>
      <c r="D308" s="95">
        <v>-6881.5884400000004</v>
      </c>
      <c r="E308" s="95">
        <v>-788.52355</v>
      </c>
      <c r="F308" s="95">
        <v>-2214.8080099999997</v>
      </c>
      <c r="G308" s="95">
        <v>-3134.2726699999998</v>
      </c>
      <c r="H308" s="95">
        <v>-331.87867999999997</v>
      </c>
      <c r="I308" s="95">
        <v>-16568.63204</v>
      </c>
      <c r="J308" s="95">
        <v>-3631.7134799999999</v>
      </c>
      <c r="K308" s="95">
        <v>-48730.242509999996</v>
      </c>
    </row>
    <row r="309" spans="1:11">
      <c r="A309" s="64" t="s">
        <v>422</v>
      </c>
      <c r="B309" s="95">
        <v>-387.65460999999999</v>
      </c>
      <c r="C309" s="95">
        <v>-2101.3009500000003</v>
      </c>
      <c r="D309" s="95">
        <v>-1051.3041499999999</v>
      </c>
      <c r="E309" s="95">
        <v>-141.79373000000001</v>
      </c>
      <c r="F309" s="95">
        <v>-370.33643999999998</v>
      </c>
      <c r="G309" s="95">
        <v>-302.88821999999999</v>
      </c>
      <c r="H309" s="95">
        <v>-49.75224</v>
      </c>
      <c r="I309" s="95">
        <v>-616.21581999999989</v>
      </c>
      <c r="J309" s="95">
        <v>-481.81094999999999</v>
      </c>
      <c r="K309" s="95">
        <v>-5503.0571100000006</v>
      </c>
    </row>
    <row r="310" spans="1:11">
      <c r="A310" s="64" t="s">
        <v>423</v>
      </c>
      <c r="B310" s="95">
        <v>-2416.3855600000002</v>
      </c>
      <c r="C310" s="95">
        <v>-7303.8417900000004</v>
      </c>
      <c r="D310" s="95">
        <v>-4987.28568</v>
      </c>
      <c r="E310" s="95">
        <v>-274.90015</v>
      </c>
      <c r="F310" s="95">
        <v>-1920.9365500000001</v>
      </c>
      <c r="G310" s="95">
        <v>-1379.4218999999998</v>
      </c>
      <c r="H310" s="95">
        <v>-132.28225</v>
      </c>
      <c r="I310" s="95">
        <v>-3319.8632699999998</v>
      </c>
      <c r="J310" s="95">
        <v>-2610.0968199999998</v>
      </c>
      <c r="K310" s="95">
        <v>-24345.01397</v>
      </c>
    </row>
    <row r="311" spans="1:11">
      <c r="A311" s="64" t="s">
        <v>424</v>
      </c>
      <c r="B311" s="95">
        <v>-4721.6043799999998</v>
      </c>
      <c r="C311" s="95">
        <v>-107.83038000000001</v>
      </c>
      <c r="D311" s="95">
        <v>-1951.2765200000001</v>
      </c>
      <c r="E311" s="95">
        <v>-279.35740999999996</v>
      </c>
      <c r="F311" s="95">
        <v>-2492.9831899999999</v>
      </c>
      <c r="G311" s="95">
        <v>-2275.2190499999997</v>
      </c>
      <c r="H311" s="95">
        <v>-189.44200000000001</v>
      </c>
      <c r="I311" s="95">
        <v>-8110.8165599999993</v>
      </c>
      <c r="J311" s="95">
        <v>-2588.8317000000002</v>
      </c>
      <c r="K311" s="95">
        <v>-22717.36119</v>
      </c>
    </row>
    <row r="312" spans="1:11">
      <c r="A312" s="64" t="s">
        <v>425</v>
      </c>
      <c r="B312" s="95">
        <v>-916.56703000000005</v>
      </c>
      <c r="C312" s="95">
        <v>-3588.9543199999998</v>
      </c>
      <c r="D312" s="95">
        <v>-3886.6770699999997</v>
      </c>
      <c r="E312" s="95">
        <v>-167.67724999999999</v>
      </c>
      <c r="F312" s="95">
        <v>-390.31378000000001</v>
      </c>
      <c r="G312" s="95">
        <v>-502.88155</v>
      </c>
      <c r="H312" s="95">
        <v>-32.949080000000002</v>
      </c>
      <c r="I312" s="95">
        <v>-1791.90931</v>
      </c>
      <c r="J312" s="95">
        <v>-1217.04152</v>
      </c>
      <c r="K312" s="95">
        <v>-12494.97091</v>
      </c>
    </row>
    <row r="313" spans="1:11">
      <c r="A313" s="64" t="s">
        <v>426</v>
      </c>
      <c r="B313" s="95">
        <v>-1708.86195</v>
      </c>
      <c r="C313" s="95">
        <v>-5588.1316200000001</v>
      </c>
      <c r="D313" s="95">
        <v>-9411.1918000000005</v>
      </c>
      <c r="E313" s="95">
        <v>-207.33771999999999</v>
      </c>
      <c r="F313" s="95">
        <v>-1018.11054</v>
      </c>
      <c r="G313" s="95">
        <v>-595.42309</v>
      </c>
      <c r="H313" s="95">
        <v>-168.85214999999999</v>
      </c>
      <c r="I313" s="95">
        <v>-3306.7261800000001</v>
      </c>
      <c r="J313" s="95">
        <v>-1809.5593799999999</v>
      </c>
      <c r="K313" s="95">
        <v>-23814.19443</v>
      </c>
    </row>
    <row r="314" spans="1:11">
      <c r="A314" s="64" t="s">
        <v>427</v>
      </c>
      <c r="B314" s="95">
        <v>-1257.33176</v>
      </c>
      <c r="C314" s="95">
        <v>-557.48572999999999</v>
      </c>
      <c r="D314" s="95">
        <v>-6901.7637500000001</v>
      </c>
      <c r="E314" s="95">
        <v>-37.609190000000005</v>
      </c>
      <c r="F314" s="95">
        <v>-101.75969000000001</v>
      </c>
      <c r="G314" s="95">
        <v>-266.87468999999999</v>
      </c>
      <c r="H314" s="95">
        <v>-191.90213</v>
      </c>
      <c r="I314" s="95">
        <v>-2755.4667400000003</v>
      </c>
      <c r="J314" s="95">
        <v>-701.16816000000006</v>
      </c>
      <c r="K314" s="95">
        <v>-12771.36184</v>
      </c>
    </row>
    <row r="315" spans="1:11">
      <c r="A315" s="64" t="s">
        <v>428</v>
      </c>
      <c r="B315" s="95">
        <v>-7005.7518799999998</v>
      </c>
      <c r="C315" s="95">
        <v>-23000.504300000001</v>
      </c>
      <c r="D315" s="95">
        <v>-17856.703530000003</v>
      </c>
      <c r="E315" s="95">
        <v>-606.83977000000004</v>
      </c>
      <c r="F315" s="95">
        <v>-5072.9863800000003</v>
      </c>
      <c r="G315" s="95">
        <v>-4124.6877899999999</v>
      </c>
      <c r="H315" s="95">
        <v>-352.32868000000002</v>
      </c>
      <c r="I315" s="95">
        <v>-9384.222029999999</v>
      </c>
      <c r="J315" s="95">
        <v>-6119.0666600000004</v>
      </c>
      <c r="K315" s="95">
        <v>-73523.091019999993</v>
      </c>
    </row>
    <row r="316" spans="1:11">
      <c r="A316" s="155" t="s">
        <v>972</v>
      </c>
      <c r="B316" s="57">
        <v>2361.21416</v>
      </c>
      <c r="C316" s="57">
        <v>51096.454509999996</v>
      </c>
      <c r="D316" s="57">
        <v>8331.80134</v>
      </c>
      <c r="E316" s="57">
        <v>54.585250000000002</v>
      </c>
      <c r="F316" s="57">
        <v>7625.8302699999995</v>
      </c>
      <c r="G316" s="57">
        <v>1925.1224</v>
      </c>
      <c r="H316" s="57">
        <v>-333.56932</v>
      </c>
      <c r="I316" s="57">
        <v>10409.53613</v>
      </c>
      <c r="J316" s="57">
        <v>-1977.70543</v>
      </c>
      <c r="K316" s="57">
        <v>79493.269310000003</v>
      </c>
    </row>
    <row r="317" spans="1:11">
      <c r="A317" s="65" t="s">
        <v>429</v>
      </c>
      <c r="B317" s="95">
        <v>0</v>
      </c>
      <c r="C317" s="95">
        <v>4.6308100000000003</v>
      </c>
      <c r="D317" s="95">
        <v>11.623299999999999</v>
      </c>
      <c r="E317" s="95">
        <v>0</v>
      </c>
      <c r="F317" s="95">
        <v>5.5079999999999997E-2</v>
      </c>
      <c r="G317" s="95">
        <v>2.0000000000000002E-5</v>
      </c>
      <c r="H317" s="95">
        <v>0</v>
      </c>
      <c r="I317" s="95">
        <v>0.115</v>
      </c>
      <c r="J317" s="95">
        <v>0</v>
      </c>
      <c r="K317" s="95">
        <v>16.424209999999999</v>
      </c>
    </row>
    <row r="318" spans="1:11">
      <c r="A318" s="65" t="s">
        <v>430</v>
      </c>
      <c r="B318" s="95">
        <v>0</v>
      </c>
      <c r="C318" s="95">
        <v>4.6306599999999998</v>
      </c>
      <c r="D318" s="95">
        <v>11.623299999999999</v>
      </c>
      <c r="E318" s="95">
        <v>0</v>
      </c>
      <c r="F318" s="95">
        <v>5.5079999999999997E-2</v>
      </c>
      <c r="G318" s="95">
        <v>2.0000000000000002E-5</v>
      </c>
      <c r="H318" s="95">
        <v>0</v>
      </c>
      <c r="I318" s="95">
        <v>0.115</v>
      </c>
      <c r="J318" s="95">
        <v>0</v>
      </c>
      <c r="K318" s="95">
        <v>16.424060000000001</v>
      </c>
    </row>
    <row r="319" spans="1:11">
      <c r="A319" s="65" t="s">
        <v>431</v>
      </c>
      <c r="B319" s="95">
        <v>0</v>
      </c>
      <c r="C319" s="95">
        <v>1.4999999999999999E-4</v>
      </c>
      <c r="D319" s="95">
        <v>0</v>
      </c>
      <c r="E319" s="95">
        <v>0</v>
      </c>
      <c r="F319" s="95">
        <v>0</v>
      </c>
      <c r="G319" s="95">
        <v>0</v>
      </c>
      <c r="H319" s="95">
        <v>0</v>
      </c>
      <c r="I319" s="95">
        <v>0</v>
      </c>
      <c r="J319" s="95">
        <v>0</v>
      </c>
      <c r="K319" s="95">
        <v>1.4999999999999999E-4</v>
      </c>
    </row>
    <row r="320" spans="1:11">
      <c r="A320" s="65" t="s">
        <v>432</v>
      </c>
      <c r="B320" s="95">
        <v>0</v>
      </c>
      <c r="C320" s="95">
        <v>-4.5539999999999997E-2</v>
      </c>
      <c r="D320" s="95">
        <v>-5.8948599999999995</v>
      </c>
      <c r="E320" s="95">
        <v>0</v>
      </c>
      <c r="F320" s="95">
        <v>0</v>
      </c>
      <c r="G320" s="95">
        <v>85.753</v>
      </c>
      <c r="H320" s="95">
        <v>0</v>
      </c>
      <c r="I320" s="95">
        <v>0</v>
      </c>
      <c r="J320" s="95">
        <v>1022.01111</v>
      </c>
      <c r="K320" s="95">
        <v>1101.8237099999999</v>
      </c>
    </row>
    <row r="321" spans="1:11">
      <c r="A321" s="65" t="s">
        <v>433</v>
      </c>
      <c r="B321" s="95">
        <v>0</v>
      </c>
      <c r="C321" s="95">
        <v>-4.5530000000000001E-2</v>
      </c>
      <c r="D321" s="95">
        <v>-5.8948599999999995</v>
      </c>
      <c r="E321" s="95">
        <v>0</v>
      </c>
      <c r="F321" s="95">
        <v>0</v>
      </c>
      <c r="G321" s="95">
        <v>85.753</v>
      </c>
      <c r="H321" s="95">
        <v>0</v>
      </c>
      <c r="I321" s="95">
        <v>0</v>
      </c>
      <c r="J321" s="95">
        <v>0</v>
      </c>
      <c r="K321" s="95">
        <v>79.812610000000006</v>
      </c>
    </row>
    <row r="322" spans="1:11">
      <c r="A322" s="65" t="s">
        <v>434</v>
      </c>
      <c r="B322" s="95">
        <v>0</v>
      </c>
      <c r="C322" s="95">
        <v>-1.0000000000000001E-5</v>
      </c>
      <c r="D322" s="95">
        <v>0</v>
      </c>
      <c r="E322" s="95">
        <v>0</v>
      </c>
      <c r="F322" s="95">
        <v>0</v>
      </c>
      <c r="G322" s="95">
        <v>0</v>
      </c>
      <c r="H322" s="95">
        <v>0</v>
      </c>
      <c r="I322" s="95">
        <v>0</v>
      </c>
      <c r="J322" s="95">
        <v>1022.01111</v>
      </c>
      <c r="K322" s="95">
        <v>1022.0110999999999</v>
      </c>
    </row>
    <row r="323" spans="1:11">
      <c r="A323" s="155" t="s">
        <v>1239</v>
      </c>
      <c r="B323" s="57">
        <v>2361.21416</v>
      </c>
      <c r="C323" s="57">
        <v>51101.039779999999</v>
      </c>
      <c r="D323" s="57">
        <v>8337.5297800000008</v>
      </c>
      <c r="E323" s="57">
        <v>54.585250000000002</v>
      </c>
      <c r="F323" s="57">
        <v>7625.8853499999996</v>
      </c>
      <c r="G323" s="57">
        <v>2010.8754199999998</v>
      </c>
      <c r="H323" s="57">
        <v>-333.56932</v>
      </c>
      <c r="I323" s="57">
        <v>10409.65113</v>
      </c>
      <c r="J323" s="57">
        <v>-955.69431999999995</v>
      </c>
      <c r="K323" s="57">
        <v>80611.517229999998</v>
      </c>
    </row>
    <row r="324" spans="1:11">
      <c r="A324" s="65" t="s">
        <v>435</v>
      </c>
      <c r="B324" s="95">
        <v>1.2863599999999999</v>
      </c>
      <c r="C324" s="95">
        <v>-6159.91237</v>
      </c>
      <c r="D324" s="95">
        <v>51.585509999999999</v>
      </c>
      <c r="E324" s="95">
        <v>0.61820000000000008</v>
      </c>
      <c r="F324" s="95">
        <v>0</v>
      </c>
      <c r="G324" s="95">
        <v>105.301</v>
      </c>
      <c r="H324" s="95">
        <v>179.732</v>
      </c>
      <c r="I324" s="95">
        <v>5091.7238799999996</v>
      </c>
      <c r="J324" s="95">
        <v>0</v>
      </c>
      <c r="K324" s="95">
        <v>-729.66542000000004</v>
      </c>
    </row>
    <row r="325" spans="1:11">
      <c r="A325" s="155" t="s">
        <v>971</v>
      </c>
      <c r="B325" s="57">
        <v>2362.5005200000001</v>
      </c>
      <c r="C325" s="57">
        <v>44941.127409999994</v>
      </c>
      <c r="D325" s="57">
        <v>8389.1152899999997</v>
      </c>
      <c r="E325" s="57">
        <v>55.203449999999997</v>
      </c>
      <c r="F325" s="57">
        <v>7625.8853499999996</v>
      </c>
      <c r="G325" s="57">
        <v>2116.1764199999998</v>
      </c>
      <c r="H325" s="57">
        <v>-153.83732000000001</v>
      </c>
      <c r="I325" s="57">
        <v>15501.37501</v>
      </c>
      <c r="J325" s="57">
        <v>-955.69431999999995</v>
      </c>
      <c r="K325" s="57">
        <v>79881.851810000007</v>
      </c>
    </row>
    <row r="326" spans="1:11">
      <c r="A326" s="64" t="s">
        <v>436</v>
      </c>
      <c r="B326" s="95">
        <v>-23.102119999999999</v>
      </c>
      <c r="C326" s="95">
        <v>-645.32173</v>
      </c>
      <c r="D326" s="95">
        <v>567.79254000000003</v>
      </c>
      <c r="E326" s="95">
        <v>-19.08032</v>
      </c>
      <c r="F326" s="95">
        <v>-158.88554000000002</v>
      </c>
      <c r="G326" s="95">
        <v>13.93413</v>
      </c>
      <c r="H326" s="95">
        <v>-1.476</v>
      </c>
      <c r="I326" s="95">
        <v>225.42371</v>
      </c>
      <c r="J326" s="95">
        <v>-272.83158000000003</v>
      </c>
      <c r="K326" s="95">
        <v>-313.54690999999997</v>
      </c>
    </row>
    <row r="327" spans="1:11">
      <c r="A327" s="155" t="s">
        <v>1240</v>
      </c>
      <c r="B327" s="57">
        <v>2339.3984</v>
      </c>
      <c r="C327" s="57">
        <v>44295.805679999998</v>
      </c>
      <c r="D327" s="57">
        <v>8956.9078300000001</v>
      </c>
      <c r="E327" s="57">
        <v>36.123129999999996</v>
      </c>
      <c r="F327" s="57">
        <v>7466.9998099999993</v>
      </c>
      <c r="G327" s="57">
        <v>2130.1105499999999</v>
      </c>
      <c r="H327" s="57">
        <v>-155.31332</v>
      </c>
      <c r="I327" s="57">
        <v>15726.798720000001</v>
      </c>
      <c r="J327" s="57">
        <v>-1228.5258999999999</v>
      </c>
      <c r="K327" s="57">
        <v>79568.304900000003</v>
      </c>
    </row>
    <row r="328" spans="1:11">
      <c r="A328" s="64" t="s">
        <v>437</v>
      </c>
      <c r="B328" s="95">
        <v>0</v>
      </c>
      <c r="C328" s="95">
        <v>0</v>
      </c>
      <c r="D328" s="95">
        <v>0</v>
      </c>
      <c r="E328" s="95">
        <v>0</v>
      </c>
      <c r="F328" s="95">
        <v>0</v>
      </c>
      <c r="G328" s="95">
        <v>0</v>
      </c>
      <c r="H328" s="95">
        <v>0</v>
      </c>
      <c r="I328" s="95">
        <v>0</v>
      </c>
      <c r="J328" s="95">
        <v>0</v>
      </c>
      <c r="K328" s="95">
        <v>0</v>
      </c>
    </row>
    <row r="329" spans="1:11">
      <c r="A329" s="155" t="s">
        <v>970</v>
      </c>
      <c r="B329" s="57">
        <v>2339.3984</v>
      </c>
      <c r="C329" s="57">
        <v>44295.805679999998</v>
      </c>
      <c r="D329" s="57">
        <v>8956.9078300000001</v>
      </c>
      <c r="E329" s="57">
        <v>36.123129999999996</v>
      </c>
      <c r="F329" s="57">
        <v>7466.9998099999993</v>
      </c>
      <c r="G329" s="57">
        <v>2130.1105499999999</v>
      </c>
      <c r="H329" s="57">
        <v>-155.31332</v>
      </c>
      <c r="I329" s="57">
        <v>15726.798720000001</v>
      </c>
      <c r="J329" s="57">
        <v>-1228.5258999999999</v>
      </c>
      <c r="K329" s="57">
        <v>79568.304900000003</v>
      </c>
    </row>
    <row r="330" spans="1:11">
      <c r="A330" s="65" t="s">
        <v>438</v>
      </c>
      <c r="B330" s="95">
        <v>0</v>
      </c>
      <c r="C330" s="95">
        <v>-23741.07791</v>
      </c>
      <c r="D330" s="95">
        <v>-2585.279</v>
      </c>
      <c r="E330" s="95">
        <v>0</v>
      </c>
      <c r="F330" s="95">
        <v>-2011.2214099999999</v>
      </c>
      <c r="G330" s="95">
        <v>0</v>
      </c>
      <c r="H330" s="95">
        <v>0</v>
      </c>
      <c r="I330" s="95">
        <v>-7279.8158400000002</v>
      </c>
      <c r="J330" s="95">
        <v>0</v>
      </c>
      <c r="K330" s="95">
        <v>-35617.394159999996</v>
      </c>
    </row>
    <row r="331" spans="1:11">
      <c r="A331" s="155" t="s">
        <v>969</v>
      </c>
      <c r="B331" s="57">
        <v>2339.3984</v>
      </c>
      <c r="C331" s="57">
        <v>20554.727770000001</v>
      </c>
      <c r="D331" s="57">
        <v>6371.6288299999997</v>
      </c>
      <c r="E331" s="57">
        <v>36.123129999999996</v>
      </c>
      <c r="F331" s="57">
        <v>5455.7784000000001</v>
      </c>
      <c r="G331" s="57">
        <v>2130.1105499999999</v>
      </c>
      <c r="H331" s="57">
        <v>-155.31332</v>
      </c>
      <c r="I331" s="57">
        <v>8446.9828800000014</v>
      </c>
      <c r="J331" s="57">
        <v>-1228.5258999999999</v>
      </c>
      <c r="K331" s="57">
        <v>43950.910739999999</v>
      </c>
    </row>
    <row r="332" spans="1:11" ht="3.75" customHeight="1" thickBot="1">
      <c r="A332" s="536"/>
      <c r="B332" s="536"/>
      <c r="C332" s="536"/>
      <c r="D332" s="536"/>
      <c r="E332" s="536"/>
      <c r="F332" s="536"/>
      <c r="G332" s="536"/>
      <c r="H332" s="536"/>
      <c r="I332" s="536"/>
      <c r="J332" s="536"/>
      <c r="K332" s="536"/>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activeCell="A3" sqref="A3:K3"/>
    </sheetView>
  </sheetViews>
  <sheetFormatPr defaultRowHeight="15"/>
  <cols>
    <col min="1" max="1" width="94.85546875" style="5" customWidth="1"/>
    <col min="2" max="2" width="9.28515625" style="5" bestFit="1" customWidth="1"/>
    <col min="3" max="3" width="8.28515625" style="5" bestFit="1" customWidth="1"/>
    <col min="4" max="4" width="9.28515625" style="5" bestFit="1" customWidth="1"/>
    <col min="5" max="5" width="10.28515625" style="5" bestFit="1" customWidth="1"/>
    <col min="6" max="6" width="9.28515625" style="5" bestFit="1" customWidth="1"/>
    <col min="7"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3" t="s">
        <v>447</v>
      </c>
      <c r="B1" s="733"/>
      <c r="C1" s="733"/>
      <c r="D1" s="733"/>
      <c r="E1" s="733"/>
      <c r="F1" s="733"/>
      <c r="G1" s="733"/>
      <c r="H1" s="733"/>
      <c r="I1" s="733"/>
      <c r="J1" s="733"/>
      <c r="K1" s="733"/>
    </row>
    <row r="2" spans="1:11" ht="18">
      <c r="A2" s="734" t="s">
        <v>963</v>
      </c>
      <c r="B2" s="734"/>
      <c r="C2" s="734"/>
      <c r="D2" s="734"/>
      <c r="E2" s="734"/>
      <c r="F2" s="734"/>
      <c r="G2" s="734"/>
      <c r="H2" s="734"/>
      <c r="I2" s="734"/>
      <c r="J2" s="734"/>
      <c r="K2" s="734"/>
    </row>
    <row r="3" spans="1:11" ht="30" customHeight="1">
      <c r="A3" s="740" t="s">
        <v>1506</v>
      </c>
      <c r="B3" s="740"/>
      <c r="C3" s="740"/>
      <c r="D3" s="740"/>
      <c r="E3" s="740"/>
      <c r="F3" s="740"/>
      <c r="G3" s="740"/>
      <c r="H3" s="740"/>
      <c r="I3" s="740"/>
      <c r="J3" s="740"/>
      <c r="K3" s="740"/>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1.9400000000000001E-2</v>
      </c>
      <c r="C8" s="106">
        <v>2.9899999999999999E-2</v>
      </c>
      <c r="D8" s="106">
        <v>4.7300000000000002E-2</v>
      </c>
      <c r="E8" s="106">
        <v>4.4200000000000003E-2</v>
      </c>
      <c r="F8" s="106">
        <v>0.1116</v>
      </c>
      <c r="G8" s="106">
        <v>0.1031</v>
      </c>
      <c r="H8" s="106">
        <v>1.7600000000000001E-2</v>
      </c>
      <c r="I8" s="106">
        <v>8.5900000000000004E-2</v>
      </c>
      <c r="J8" s="106">
        <v>2.1000000000000001E-2</v>
      </c>
      <c r="K8" s="106">
        <v>4.7800000000000002E-2</v>
      </c>
    </row>
    <row r="9" spans="1:11">
      <c r="A9" s="103" t="s">
        <v>523</v>
      </c>
      <c r="B9" s="106">
        <v>0.76559999999999995</v>
      </c>
      <c r="C9" s="106">
        <v>0.77629999999999999</v>
      </c>
      <c r="D9" s="106">
        <v>0.80449999999999999</v>
      </c>
      <c r="E9" s="106">
        <v>0.80630000000000002</v>
      </c>
      <c r="F9" s="106">
        <v>0.87429999999999997</v>
      </c>
      <c r="G9" s="106">
        <v>0.64980000000000004</v>
      </c>
      <c r="H9" s="106">
        <v>0.7893</v>
      </c>
      <c r="I9" s="106">
        <v>0.82110000000000005</v>
      </c>
      <c r="J9" s="106">
        <v>0.746</v>
      </c>
      <c r="K9" s="106">
        <v>0.78110000000000002</v>
      </c>
    </row>
    <row r="10" spans="1:11">
      <c r="A10" s="72" t="s">
        <v>524</v>
      </c>
      <c r="B10" s="107"/>
      <c r="C10" s="107"/>
      <c r="D10" s="107"/>
      <c r="E10" s="107"/>
      <c r="F10" s="107"/>
      <c r="G10" s="107"/>
      <c r="H10" s="107"/>
      <c r="I10" s="107"/>
      <c r="J10" s="107"/>
      <c r="K10" s="107"/>
    </row>
    <row r="11" spans="1:11">
      <c r="A11" s="108" t="s">
        <v>1405</v>
      </c>
      <c r="B11" s="106">
        <v>4.4200000000000003E-2</v>
      </c>
      <c r="C11" s="106">
        <v>0.185</v>
      </c>
      <c r="D11" s="106">
        <v>9.3200000000000005E-2</v>
      </c>
      <c r="E11" s="106">
        <v>5.9999999999999995E-4</v>
      </c>
      <c r="F11" s="106">
        <v>1.55E-2</v>
      </c>
      <c r="G11" s="106">
        <v>0</v>
      </c>
      <c r="H11" s="106">
        <v>0</v>
      </c>
      <c r="I11" s="106">
        <v>1.1000000000000001E-3</v>
      </c>
      <c r="J11" s="106">
        <v>0</v>
      </c>
      <c r="K11" s="106">
        <v>9.1399999999999995E-2</v>
      </c>
    </row>
    <row r="12" spans="1:11">
      <c r="A12" s="108" t="s">
        <v>1406</v>
      </c>
      <c r="B12" s="106">
        <v>4.4200000000000003E-2</v>
      </c>
      <c r="C12" s="106">
        <v>0.18529999999999999</v>
      </c>
      <c r="D12" s="106">
        <v>9.3200000000000005E-2</v>
      </c>
      <c r="E12" s="106">
        <v>5.9999999999999995E-4</v>
      </c>
      <c r="F12" s="106">
        <v>1.55E-2</v>
      </c>
      <c r="G12" s="106">
        <v>0</v>
      </c>
      <c r="H12" s="106">
        <v>0</v>
      </c>
      <c r="I12" s="106">
        <v>1.1000000000000001E-3</v>
      </c>
      <c r="J12" s="106">
        <v>0</v>
      </c>
      <c r="K12" s="106">
        <v>9.1499999999999998E-2</v>
      </c>
    </row>
    <row r="13" spans="1:11">
      <c r="A13" s="103" t="s">
        <v>1407</v>
      </c>
      <c r="B13" s="106">
        <v>0.64539999999999997</v>
      </c>
      <c r="C13" s="106">
        <v>0.4849</v>
      </c>
      <c r="D13" s="106">
        <v>0.53359999999999996</v>
      </c>
      <c r="E13" s="106">
        <v>0.74390000000000001</v>
      </c>
      <c r="F13" s="106">
        <v>0.54369999999999996</v>
      </c>
      <c r="G13" s="106">
        <v>0.78739999999999999</v>
      </c>
      <c r="H13" s="106">
        <v>0.85129999999999995</v>
      </c>
      <c r="I13" s="106">
        <v>0.37540000000000001</v>
      </c>
      <c r="J13" s="106">
        <v>0.85029999999999994</v>
      </c>
      <c r="K13" s="106">
        <v>0.54930000000000001</v>
      </c>
    </row>
    <row r="14" spans="1:11">
      <c r="A14" s="108" t="s">
        <v>1408</v>
      </c>
      <c r="B14" s="106">
        <v>2.6599999999999999E-2</v>
      </c>
      <c r="C14" s="106">
        <v>0</v>
      </c>
      <c r="D14" s="106">
        <v>0</v>
      </c>
      <c r="E14" s="106">
        <v>3.8100000000000002E-2</v>
      </c>
      <c r="F14" s="106">
        <v>0</v>
      </c>
      <c r="G14" s="106">
        <v>0</v>
      </c>
      <c r="H14" s="106">
        <v>0</v>
      </c>
      <c r="I14" s="106">
        <v>0</v>
      </c>
      <c r="J14" s="106">
        <v>0</v>
      </c>
      <c r="K14" s="106">
        <v>3.5999999999999999E-3</v>
      </c>
    </row>
    <row r="15" spans="1:11">
      <c r="A15" s="109" t="s">
        <v>525</v>
      </c>
      <c r="B15" s="107"/>
      <c r="C15" s="107"/>
      <c r="D15" s="107"/>
      <c r="E15" s="107"/>
      <c r="F15" s="107"/>
      <c r="G15" s="107"/>
      <c r="H15" s="107"/>
      <c r="I15" s="107"/>
      <c r="J15" s="107"/>
      <c r="K15" s="107"/>
    </row>
    <row r="16" spans="1:11">
      <c r="A16" s="108" t="s">
        <v>1456</v>
      </c>
      <c r="B16" s="106">
        <v>0.33629999999999999</v>
      </c>
      <c r="C16" s="106">
        <v>0.88990000000000002</v>
      </c>
      <c r="D16" s="106">
        <v>0.91569999999999996</v>
      </c>
      <c r="E16" s="106">
        <v>0</v>
      </c>
      <c r="F16" s="106">
        <v>1</v>
      </c>
      <c r="G16" s="106">
        <v>0</v>
      </c>
      <c r="H16" s="106">
        <v>0</v>
      </c>
      <c r="I16" s="106">
        <v>5.45E-2</v>
      </c>
      <c r="J16" s="106">
        <v>0</v>
      </c>
      <c r="K16" s="106">
        <v>0.86180000000000001</v>
      </c>
    </row>
    <row r="17" spans="1:11">
      <c r="A17" s="108" t="s">
        <v>1410</v>
      </c>
      <c r="B17" s="106">
        <v>0.66369999999999996</v>
      </c>
      <c r="C17" s="106">
        <v>0.1101</v>
      </c>
      <c r="D17" s="106">
        <v>8.43E-2</v>
      </c>
      <c r="E17" s="106">
        <v>0</v>
      </c>
      <c r="F17" s="106">
        <v>0</v>
      </c>
      <c r="G17" s="106">
        <v>0</v>
      </c>
      <c r="H17" s="106">
        <v>0</v>
      </c>
      <c r="I17" s="106">
        <v>0.94550000000000001</v>
      </c>
      <c r="J17" s="106">
        <v>0</v>
      </c>
      <c r="K17" s="106">
        <v>0.13819999999999999</v>
      </c>
    </row>
    <row r="18" spans="1:11">
      <c r="A18" s="108" t="s">
        <v>526</v>
      </c>
      <c r="B18" s="110">
        <v>554.16300000000001</v>
      </c>
      <c r="C18" s="110">
        <v>652.29089999999997</v>
      </c>
      <c r="D18" s="110">
        <v>784.25300000000004</v>
      </c>
      <c r="E18" s="110">
        <v>0</v>
      </c>
      <c r="F18" s="110">
        <v>0</v>
      </c>
      <c r="G18" s="110">
        <v>0</v>
      </c>
      <c r="H18" s="110">
        <v>0</v>
      </c>
      <c r="I18" s="110">
        <v>0</v>
      </c>
      <c r="J18" s="110">
        <v>0</v>
      </c>
      <c r="K18" s="110">
        <v>683.9529</v>
      </c>
    </row>
    <row r="19" spans="1:11">
      <c r="A19" s="109" t="s">
        <v>527</v>
      </c>
      <c r="B19" s="111"/>
      <c r="C19" s="111"/>
      <c r="D19" s="111"/>
      <c r="E19" s="111"/>
      <c r="F19" s="111"/>
      <c r="G19" s="111"/>
      <c r="H19" s="111"/>
      <c r="I19" s="111"/>
      <c r="J19" s="111"/>
      <c r="K19" s="111"/>
    </row>
    <row r="20" spans="1:11">
      <c r="A20" s="103" t="s">
        <v>528</v>
      </c>
      <c r="B20" s="106">
        <v>0.97040000000000004</v>
      </c>
      <c r="C20" s="106">
        <v>0.98770000000000002</v>
      </c>
      <c r="D20" s="106">
        <v>0.98209999999999997</v>
      </c>
      <c r="E20" s="106">
        <v>0.97340000000000004</v>
      </c>
      <c r="F20" s="106">
        <v>0.98550000000000004</v>
      </c>
      <c r="G20" s="106">
        <v>0.98250000000000004</v>
      </c>
      <c r="H20" s="106">
        <v>0.98250000000000004</v>
      </c>
      <c r="I20" s="106">
        <v>0.95040000000000002</v>
      </c>
      <c r="J20" s="106">
        <v>0.97940000000000005</v>
      </c>
      <c r="K20" s="106">
        <v>0.97840000000000005</v>
      </c>
    </row>
    <row r="21" spans="1:11">
      <c r="A21" s="103" t="s">
        <v>529</v>
      </c>
      <c r="B21" s="106">
        <v>7.9899999999999999E-2</v>
      </c>
      <c r="C21" s="106">
        <v>0.1172</v>
      </c>
      <c r="D21" s="106">
        <v>0.1288</v>
      </c>
      <c r="E21" s="106">
        <v>0.32740000000000002</v>
      </c>
      <c r="F21" s="106">
        <v>5.5500000000000001E-2</v>
      </c>
      <c r="G21" s="106">
        <v>0.17100000000000001</v>
      </c>
      <c r="H21" s="106">
        <v>0.1227</v>
      </c>
      <c r="I21" s="106">
        <v>6.9199999999999998E-2</v>
      </c>
      <c r="J21" s="106">
        <v>6.4899999999999999E-2</v>
      </c>
      <c r="K21" s="106">
        <v>0.1072</v>
      </c>
    </row>
    <row r="22" spans="1:11">
      <c r="A22" s="108" t="s">
        <v>530</v>
      </c>
      <c r="B22" s="106">
        <v>2.9600000000000001E-2</v>
      </c>
      <c r="C22" s="106">
        <v>1.23E-2</v>
      </c>
      <c r="D22" s="106">
        <v>1.7899999999999999E-2</v>
      </c>
      <c r="E22" s="106">
        <v>2.6599999999999999E-2</v>
      </c>
      <c r="F22" s="106">
        <v>1.4500000000000001E-2</v>
      </c>
      <c r="G22" s="106">
        <v>1.7500000000000002E-2</v>
      </c>
      <c r="H22" s="106">
        <v>1.7500000000000002E-2</v>
      </c>
      <c r="I22" s="106">
        <v>4.9599999999999998E-2</v>
      </c>
      <c r="J22" s="106">
        <v>2.06E-2</v>
      </c>
      <c r="K22" s="106">
        <v>2.1600000000000001E-2</v>
      </c>
    </row>
    <row r="23" spans="1:11">
      <c r="A23" s="108" t="s">
        <v>531</v>
      </c>
      <c r="B23" s="106">
        <v>7.4099999999999999E-2</v>
      </c>
      <c r="C23" s="106">
        <v>0.1142</v>
      </c>
      <c r="D23" s="106">
        <v>0.1235</v>
      </c>
      <c r="E23" s="106">
        <v>0.31950000000000001</v>
      </c>
      <c r="F23" s="106">
        <v>5.3999999999999999E-2</v>
      </c>
      <c r="G23" s="106">
        <v>0.1681</v>
      </c>
      <c r="H23" s="106">
        <v>0.1206</v>
      </c>
      <c r="I23" s="106">
        <v>7.0699999999999999E-2</v>
      </c>
      <c r="J23" s="106">
        <v>6.2600000000000003E-2</v>
      </c>
      <c r="K23" s="106">
        <v>0.1043</v>
      </c>
    </row>
    <row r="24" spans="1:11">
      <c r="A24" s="108" t="s">
        <v>532</v>
      </c>
      <c r="B24" s="106">
        <v>0.1004</v>
      </c>
      <c r="C24" s="106">
        <v>3.8100000000000002E-2</v>
      </c>
      <c r="D24" s="106">
        <v>5.8099999999999999E-2</v>
      </c>
      <c r="E24" s="106">
        <v>5.0200000000000002E-2</v>
      </c>
      <c r="F24" s="106">
        <v>4.1500000000000002E-2</v>
      </c>
      <c r="G24" s="106">
        <v>3.4200000000000001E-2</v>
      </c>
      <c r="H24" s="106">
        <v>3.4599999999999999E-2</v>
      </c>
      <c r="I24" s="106">
        <v>2.9000000000000001E-2</v>
      </c>
      <c r="J24" s="106">
        <v>5.5300000000000002E-2</v>
      </c>
      <c r="K24" s="106">
        <v>4.82E-2</v>
      </c>
    </row>
    <row r="25" spans="1:11">
      <c r="A25" s="108" t="s">
        <v>533</v>
      </c>
      <c r="B25" s="106">
        <v>0.1643</v>
      </c>
      <c r="C25" s="106">
        <v>5.3199999999999997E-2</v>
      </c>
      <c r="D25" s="106">
        <v>7.0800000000000002E-2</v>
      </c>
      <c r="E25" s="106">
        <v>0.11990000000000001</v>
      </c>
      <c r="F25" s="106">
        <v>4.6300000000000001E-2</v>
      </c>
      <c r="G25" s="106">
        <v>8.6400000000000005E-2</v>
      </c>
      <c r="H25" s="106">
        <v>9.6299999999999997E-2</v>
      </c>
      <c r="I25" s="106">
        <v>3.6299999999999999E-2</v>
      </c>
      <c r="J25" s="106">
        <v>8.7900000000000006E-2</v>
      </c>
      <c r="K25" s="106">
        <v>7.0900000000000005E-2</v>
      </c>
    </row>
    <row r="26" spans="1:11">
      <c r="A26" s="108" t="s">
        <v>1411</v>
      </c>
      <c r="B26" s="106">
        <v>5.5100000000000003E-2</v>
      </c>
      <c r="C26" s="106">
        <v>5.11E-2</v>
      </c>
      <c r="D26" s="106">
        <v>4.4200000000000003E-2</v>
      </c>
      <c r="E26" s="106">
        <v>3.2000000000000001E-2</v>
      </c>
      <c r="F26" s="106">
        <v>3.9199999999999999E-2</v>
      </c>
      <c r="G26" s="106">
        <v>4.3999999999999997E-2</v>
      </c>
      <c r="H26" s="106">
        <v>7.0699999999999999E-2</v>
      </c>
      <c r="I26" s="106">
        <v>8.1299999999999997E-2</v>
      </c>
      <c r="J26" s="106">
        <v>1.9800000000000002E-2</v>
      </c>
      <c r="K26" s="106">
        <v>5.16E-2</v>
      </c>
    </row>
    <row r="27" spans="1:11">
      <c r="A27" s="108" t="s">
        <v>534</v>
      </c>
      <c r="B27" s="106">
        <v>0.94299999999999995</v>
      </c>
      <c r="C27" s="106">
        <v>0.97619999999999996</v>
      </c>
      <c r="D27" s="106">
        <v>0.97760000000000002</v>
      </c>
      <c r="E27" s="106">
        <v>0.95630000000000004</v>
      </c>
      <c r="F27" s="106">
        <v>0.98140000000000005</v>
      </c>
      <c r="G27" s="106">
        <v>0.95609999999999995</v>
      </c>
      <c r="H27" s="106">
        <v>0.96840000000000004</v>
      </c>
      <c r="I27" s="106">
        <v>0.90749999999999997</v>
      </c>
      <c r="J27" s="106">
        <v>0.97089999999999999</v>
      </c>
      <c r="K27" s="106">
        <v>0.96179999999999999</v>
      </c>
    </row>
    <row r="28" spans="1:11">
      <c r="A28" s="108" t="s">
        <v>535</v>
      </c>
      <c r="B28" s="106">
        <v>2.7199999999999998E-2</v>
      </c>
      <c r="C28" s="106">
        <v>8.5000000000000006E-3</v>
      </c>
      <c r="D28" s="106">
        <v>4.1000000000000003E-3</v>
      </c>
      <c r="E28" s="106">
        <v>1.78E-2</v>
      </c>
      <c r="F28" s="106">
        <v>4.0000000000000001E-3</v>
      </c>
      <c r="G28" s="106">
        <v>2.5499999999999998E-2</v>
      </c>
      <c r="H28" s="106">
        <v>1.47E-2</v>
      </c>
      <c r="I28" s="106">
        <v>2.5899999999999999E-2</v>
      </c>
      <c r="J28" s="106">
        <v>8.8999999999999999E-3</v>
      </c>
      <c r="K28" s="106">
        <v>1.29E-2</v>
      </c>
    </row>
    <row r="29" spans="1:11">
      <c r="A29" s="108" t="s">
        <v>536</v>
      </c>
      <c r="B29" s="106">
        <v>5.1000000000000004E-3</v>
      </c>
      <c r="C29" s="106">
        <v>2.5999999999999999E-3</v>
      </c>
      <c r="D29" s="106">
        <v>2.5999999999999999E-3</v>
      </c>
      <c r="E29" s="106">
        <v>2.3999999999999998E-3</v>
      </c>
      <c r="F29" s="106">
        <v>1.2999999999999999E-3</v>
      </c>
      <c r="G29" s="106">
        <v>4.0000000000000001E-3</v>
      </c>
      <c r="H29" s="106">
        <v>7.4000000000000003E-3</v>
      </c>
      <c r="I29" s="106">
        <v>5.0000000000000001E-3</v>
      </c>
      <c r="J29" s="106">
        <v>2.0999999999999999E-3</v>
      </c>
      <c r="K29" s="106">
        <v>3.2000000000000002E-3</v>
      </c>
    </row>
    <row r="30" spans="1:11">
      <c r="A30" s="108" t="s">
        <v>537</v>
      </c>
      <c r="B30" s="106">
        <v>1.1999999999999999E-3</v>
      </c>
      <c r="C30" s="106">
        <v>1.2999999999999999E-3</v>
      </c>
      <c r="D30" s="106">
        <v>8.9999999999999998E-4</v>
      </c>
      <c r="E30" s="106">
        <v>1.2999999999999999E-3</v>
      </c>
      <c r="F30" s="106">
        <v>4.0000000000000002E-4</v>
      </c>
      <c r="G30" s="106">
        <v>1E-3</v>
      </c>
      <c r="H30" s="106">
        <v>8.0000000000000004E-4</v>
      </c>
      <c r="I30" s="106">
        <v>3.8E-3</v>
      </c>
      <c r="J30" s="106">
        <v>8.9999999999999998E-4</v>
      </c>
      <c r="K30" s="106">
        <v>1.5E-3</v>
      </c>
    </row>
    <row r="31" spans="1:11">
      <c r="A31" s="108" t="s">
        <v>538</v>
      </c>
      <c r="B31" s="106">
        <v>1.6999999999999999E-3</v>
      </c>
      <c r="C31" s="106">
        <v>2E-3</v>
      </c>
      <c r="D31" s="106">
        <v>1.9E-3</v>
      </c>
      <c r="E31" s="106">
        <v>1E-4</v>
      </c>
      <c r="F31" s="106">
        <v>6.9999999999999999E-4</v>
      </c>
      <c r="G31" s="106">
        <v>1.5E-3</v>
      </c>
      <c r="H31" s="106">
        <v>2.0000000000000001E-4</v>
      </c>
      <c r="I31" s="106">
        <v>5.1999999999999998E-3</v>
      </c>
      <c r="J31" s="106">
        <v>8.9999999999999998E-4</v>
      </c>
      <c r="K31" s="106">
        <v>2.2000000000000001E-3</v>
      </c>
    </row>
    <row r="32" spans="1:11">
      <c r="A32" s="108" t="s">
        <v>539</v>
      </c>
      <c r="B32" s="106">
        <v>2.1899999999999999E-2</v>
      </c>
      <c r="C32" s="106">
        <v>9.4000000000000004E-3</v>
      </c>
      <c r="D32" s="106">
        <v>1.2999999999999999E-2</v>
      </c>
      <c r="E32" s="106">
        <v>2.2100000000000002E-2</v>
      </c>
      <c r="F32" s="106">
        <v>1.2200000000000001E-2</v>
      </c>
      <c r="G32" s="106">
        <v>1.1900000000000001E-2</v>
      </c>
      <c r="H32" s="106">
        <v>8.5000000000000006E-3</v>
      </c>
      <c r="I32" s="106">
        <v>3.8399999999999997E-2</v>
      </c>
      <c r="J32" s="106">
        <v>1.6400000000000001E-2</v>
      </c>
      <c r="K32" s="106">
        <v>1.6500000000000001E-2</v>
      </c>
    </row>
    <row r="33" spans="1:11">
      <c r="A33" s="109" t="s">
        <v>540</v>
      </c>
      <c r="B33" s="107"/>
      <c r="C33" s="107"/>
      <c r="D33" s="107"/>
      <c r="E33" s="107"/>
      <c r="F33" s="107"/>
      <c r="G33" s="107"/>
      <c r="H33" s="107"/>
      <c r="I33" s="107"/>
      <c r="J33" s="107"/>
      <c r="K33" s="107"/>
    </row>
    <row r="34" spans="1:11">
      <c r="A34" s="108" t="s">
        <v>541</v>
      </c>
      <c r="B34" s="106">
        <v>2.927</v>
      </c>
      <c r="C34" s="106">
        <v>0.4007</v>
      </c>
      <c r="D34" s="106">
        <v>7.6245000000000003</v>
      </c>
      <c r="E34" s="106">
        <v>68.992599999999996</v>
      </c>
      <c r="F34" s="106">
        <v>7.2049000000000003</v>
      </c>
      <c r="G34" s="106">
        <v>0</v>
      </c>
      <c r="H34" s="106">
        <v>0</v>
      </c>
      <c r="I34" s="106">
        <v>81.153700000000001</v>
      </c>
      <c r="J34" s="106">
        <v>0</v>
      </c>
      <c r="K34" s="106">
        <v>1.629</v>
      </c>
    </row>
    <row r="35" spans="1:11">
      <c r="A35" s="108" t="s">
        <v>542</v>
      </c>
      <c r="B35" s="106">
        <v>7.0068999999999999</v>
      </c>
      <c r="C35" s="106">
        <v>0.62880000000000003</v>
      </c>
      <c r="D35" s="106">
        <v>10.1944</v>
      </c>
      <c r="E35" s="106">
        <v>183.57509999999999</v>
      </c>
      <c r="F35" s="106">
        <v>7.2533000000000003</v>
      </c>
      <c r="G35" s="106">
        <v>0</v>
      </c>
      <c r="H35" s="106">
        <v>0</v>
      </c>
      <c r="I35" s="106">
        <v>91.667400000000001</v>
      </c>
      <c r="J35" s="106">
        <v>0</v>
      </c>
      <c r="K35" s="106">
        <v>2.1720999999999999</v>
      </c>
    </row>
    <row r="36" spans="1:11">
      <c r="A36" s="108" t="s">
        <v>543</v>
      </c>
      <c r="B36" s="106">
        <v>6.0699999999999997E-2</v>
      </c>
      <c r="C36" s="106">
        <v>6.3200000000000006E-2</v>
      </c>
      <c r="D36" s="106">
        <v>9.4899999999999998E-2</v>
      </c>
      <c r="E36" s="106">
        <v>0.1457</v>
      </c>
      <c r="F36" s="106">
        <v>0.18099999999999999</v>
      </c>
      <c r="G36" s="106">
        <v>0.14829999999999999</v>
      </c>
      <c r="H36" s="106">
        <v>2.4400000000000002E-2</v>
      </c>
      <c r="I36" s="106">
        <v>0.20499999999999999</v>
      </c>
      <c r="J36" s="106">
        <v>2.3599999999999999E-2</v>
      </c>
      <c r="K36" s="106">
        <v>9.0499999999999997E-2</v>
      </c>
    </row>
    <row r="37" spans="1:11">
      <c r="A37" s="108" t="s">
        <v>544</v>
      </c>
      <c r="B37" s="106">
        <v>4.6300000000000001E-2</v>
      </c>
      <c r="C37" s="106">
        <v>4.6899999999999997E-2</v>
      </c>
      <c r="D37" s="106">
        <v>6.3299999999999995E-2</v>
      </c>
      <c r="E37" s="106">
        <v>0.1176</v>
      </c>
      <c r="F37" s="106">
        <v>0.1123</v>
      </c>
      <c r="G37" s="106">
        <v>0.1208</v>
      </c>
      <c r="H37" s="106">
        <v>2.1600000000000001E-2</v>
      </c>
      <c r="I37" s="106">
        <v>9.7000000000000003E-2</v>
      </c>
      <c r="J37" s="106">
        <v>2.1000000000000001E-2</v>
      </c>
      <c r="K37" s="106">
        <v>6.3700000000000007E-2</v>
      </c>
    </row>
    <row r="38" spans="1:11">
      <c r="A38" s="103" t="s">
        <v>1496</v>
      </c>
      <c r="B38" s="106">
        <v>0.71030000000000004</v>
      </c>
      <c r="C38" s="106">
        <v>0.25130000000000002</v>
      </c>
      <c r="D38" s="106">
        <v>0.82920000000000005</v>
      </c>
      <c r="E38" s="106">
        <v>1.4195</v>
      </c>
      <c r="F38" s="106">
        <v>0.75829999999999997</v>
      </c>
      <c r="G38" s="106">
        <v>1.599</v>
      </c>
      <c r="H38" s="106">
        <v>0.1666</v>
      </c>
      <c r="I38" s="106">
        <v>27.934999999999999</v>
      </c>
      <c r="J38" s="106">
        <v>9.7799999999999998E-2</v>
      </c>
      <c r="K38" s="106">
        <v>0.48</v>
      </c>
    </row>
    <row r="39" spans="1:11">
      <c r="A39" s="72" t="s">
        <v>545</v>
      </c>
      <c r="B39" s="107"/>
      <c r="C39" s="107"/>
      <c r="D39" s="107"/>
      <c r="E39" s="107"/>
      <c r="F39" s="107"/>
      <c r="G39" s="107"/>
      <c r="H39" s="107"/>
      <c r="I39" s="107"/>
      <c r="J39" s="107"/>
      <c r="K39" s="107"/>
    </row>
    <row r="40" spans="1:11">
      <c r="A40" s="108" t="s">
        <v>546</v>
      </c>
      <c r="B40" s="106">
        <v>0.2361</v>
      </c>
      <c r="C40" s="106">
        <v>0.25869999999999999</v>
      </c>
      <c r="D40" s="106">
        <v>0.3332</v>
      </c>
      <c r="E40" s="106">
        <v>0.19320000000000001</v>
      </c>
      <c r="F40" s="106">
        <v>0.37940000000000002</v>
      </c>
      <c r="G40" s="106">
        <v>0.18540000000000001</v>
      </c>
      <c r="H40" s="106">
        <v>0.11609999999999999</v>
      </c>
      <c r="I40" s="106">
        <v>0.52690000000000003</v>
      </c>
      <c r="J40" s="106">
        <v>0.1104</v>
      </c>
      <c r="K40" s="106">
        <v>0.29659999999999997</v>
      </c>
    </row>
    <row r="41" spans="1:11">
      <c r="A41" s="108" t="s">
        <v>547</v>
      </c>
      <c r="B41" s="106">
        <v>0.2361</v>
      </c>
      <c r="C41" s="106">
        <v>0.25869999999999999</v>
      </c>
      <c r="D41" s="106">
        <v>0.3332</v>
      </c>
      <c r="E41" s="106">
        <v>0.19320000000000001</v>
      </c>
      <c r="F41" s="106">
        <v>0.37940000000000002</v>
      </c>
      <c r="G41" s="106">
        <v>0.18540000000000001</v>
      </c>
      <c r="H41" s="106">
        <v>0.11609999999999999</v>
      </c>
      <c r="I41" s="106">
        <v>0.52039999999999997</v>
      </c>
      <c r="J41" s="106">
        <v>0.1104</v>
      </c>
      <c r="K41" s="106">
        <v>0.29620000000000002</v>
      </c>
    </row>
    <row r="42" spans="1:11">
      <c r="A42" s="108" t="s">
        <v>548</v>
      </c>
      <c r="B42" s="106">
        <v>8.48E-2</v>
      </c>
      <c r="C42" s="106">
        <v>3.6499999999999998E-2</v>
      </c>
      <c r="D42" s="106">
        <v>4.2000000000000003E-2</v>
      </c>
      <c r="E42" s="106">
        <v>0.1021</v>
      </c>
      <c r="F42" s="106">
        <v>3.32E-2</v>
      </c>
      <c r="G42" s="106">
        <v>5.8500000000000003E-2</v>
      </c>
      <c r="H42" s="106">
        <v>0.11609999999999999</v>
      </c>
      <c r="I42" s="106">
        <v>8.0500000000000002E-2</v>
      </c>
      <c r="J42" s="106">
        <v>0.13009999999999999</v>
      </c>
      <c r="K42" s="106">
        <v>5.5599999999999997E-2</v>
      </c>
    </row>
    <row r="43" spans="1:11">
      <c r="A43" s="108" t="s">
        <v>549</v>
      </c>
      <c r="B43" s="106">
        <v>2.3E-2</v>
      </c>
      <c r="C43" s="106">
        <v>1.3299999999999999E-2</v>
      </c>
      <c r="D43" s="106">
        <v>1.7600000000000001E-2</v>
      </c>
      <c r="E43" s="106">
        <v>6.3100000000000003E-2</v>
      </c>
      <c r="F43" s="106">
        <v>5.3E-3</v>
      </c>
      <c r="G43" s="106">
        <v>1.95E-2</v>
      </c>
      <c r="H43" s="106">
        <v>2.81E-2</v>
      </c>
      <c r="I43" s="106">
        <v>3.3E-3</v>
      </c>
      <c r="J43" s="106">
        <v>2.2700000000000001E-2</v>
      </c>
      <c r="K43" s="106">
        <v>1.3299999999999999E-2</v>
      </c>
    </row>
    <row r="44" spans="1:11">
      <c r="A44" s="108" t="s">
        <v>550</v>
      </c>
      <c r="B44" s="106">
        <v>4.5900000000000003E-2</v>
      </c>
      <c r="C44" s="106">
        <v>1.43E-2</v>
      </c>
      <c r="D44" s="106">
        <v>1.6299999999999999E-2</v>
      </c>
      <c r="E44" s="106">
        <v>4.9700000000000001E-2</v>
      </c>
      <c r="F44" s="106">
        <v>6.6E-3</v>
      </c>
      <c r="G44" s="106">
        <v>2.07E-2</v>
      </c>
      <c r="H44" s="106">
        <v>5.1400000000000001E-2</v>
      </c>
      <c r="I44" s="106">
        <v>1.4E-2</v>
      </c>
      <c r="J44" s="106">
        <v>3.61E-2</v>
      </c>
      <c r="K44" s="106">
        <v>1.83E-2</v>
      </c>
    </row>
    <row r="45" spans="1:11">
      <c r="A45" s="108" t="s">
        <v>551</v>
      </c>
      <c r="B45" s="106">
        <v>0.1477</v>
      </c>
      <c r="C45" s="106">
        <v>0.15079999999999999</v>
      </c>
      <c r="D45" s="106">
        <v>0.27779999999999999</v>
      </c>
      <c r="E45" s="106">
        <v>0.2238</v>
      </c>
      <c r="F45" s="106">
        <v>0.151</v>
      </c>
      <c r="G45" s="106">
        <v>0.12239999999999999</v>
      </c>
      <c r="H45" s="106">
        <v>0.1416</v>
      </c>
      <c r="I45" s="106">
        <v>0.1636</v>
      </c>
      <c r="J45" s="106">
        <v>0.1125</v>
      </c>
      <c r="K45" s="106">
        <v>0.17610000000000001</v>
      </c>
    </row>
    <row r="46" spans="1:11">
      <c r="A46" s="109" t="s">
        <v>552</v>
      </c>
      <c r="B46" s="107"/>
      <c r="C46" s="107"/>
      <c r="D46" s="107"/>
      <c r="E46" s="107"/>
      <c r="F46" s="107"/>
      <c r="G46" s="107"/>
      <c r="H46" s="107"/>
      <c r="I46" s="107"/>
      <c r="J46" s="107"/>
      <c r="K46" s="107"/>
    </row>
    <row r="47" spans="1:11">
      <c r="A47" s="108" t="s">
        <v>553</v>
      </c>
      <c r="B47" s="106">
        <v>0.84840000000000004</v>
      </c>
      <c r="C47" s="106">
        <v>0.92549999999999999</v>
      </c>
      <c r="D47" s="106">
        <v>0.86339999999999995</v>
      </c>
      <c r="E47" s="106">
        <v>0.79359999999999997</v>
      </c>
      <c r="F47" s="106">
        <v>0.85440000000000005</v>
      </c>
      <c r="G47" s="106">
        <v>0.8417</v>
      </c>
      <c r="H47" s="106">
        <v>0.87429999999999997</v>
      </c>
      <c r="I47" s="106">
        <v>0.87560000000000004</v>
      </c>
      <c r="J47" s="106">
        <v>0.88290000000000002</v>
      </c>
      <c r="K47" s="106">
        <v>0.88370000000000004</v>
      </c>
    </row>
    <row r="48" spans="1:11">
      <c r="A48" s="108" t="s">
        <v>554</v>
      </c>
      <c r="B48" s="106">
        <v>0.94159999999999999</v>
      </c>
      <c r="C48" s="106">
        <v>0.93340000000000001</v>
      </c>
      <c r="D48" s="106">
        <v>0.93640000000000001</v>
      </c>
      <c r="E48" s="106">
        <v>0.95450000000000002</v>
      </c>
      <c r="F48" s="106">
        <v>0.92320000000000002</v>
      </c>
      <c r="G48" s="106">
        <v>0.96330000000000005</v>
      </c>
      <c r="H48" s="106">
        <v>0.95420000000000005</v>
      </c>
      <c r="I48" s="106">
        <v>0.87319999999999998</v>
      </c>
      <c r="J48" s="106">
        <v>0.95030000000000003</v>
      </c>
      <c r="K48" s="106">
        <v>0.9304</v>
      </c>
    </row>
    <row r="49" spans="1:11">
      <c r="A49" s="108" t="s">
        <v>555</v>
      </c>
      <c r="B49" s="106">
        <v>-2.5999999999999999E-2</v>
      </c>
      <c r="C49" s="106">
        <v>0.13039999999999999</v>
      </c>
      <c r="D49" s="106">
        <v>0.1908</v>
      </c>
      <c r="E49" s="106">
        <v>3.0599999999999999E-2</v>
      </c>
      <c r="F49" s="106">
        <v>8.6199999999999999E-2</v>
      </c>
      <c r="G49" s="106">
        <v>-4.65E-2</v>
      </c>
      <c r="H49" s="106">
        <v>3.6700000000000003E-2</v>
      </c>
      <c r="I49" s="106">
        <v>0.1653</v>
      </c>
      <c r="J49" s="106">
        <v>1.1900000000000001E-2</v>
      </c>
      <c r="K49" s="106">
        <v>0.1012</v>
      </c>
    </row>
    <row r="50" spans="1:11" ht="15.75" thickBot="1">
      <c r="A50" s="288" t="s">
        <v>556</v>
      </c>
      <c r="B50" s="112">
        <v>0.64200000000000002</v>
      </c>
      <c r="C50" s="112">
        <v>0.28789999999999999</v>
      </c>
      <c r="D50" s="112">
        <v>0.40989999999999999</v>
      </c>
      <c r="E50" s="112">
        <v>1.0682</v>
      </c>
      <c r="F50" s="112">
        <v>0.3836</v>
      </c>
      <c r="G50" s="112">
        <v>0.85350000000000004</v>
      </c>
      <c r="H50" s="112">
        <v>1.0820000000000001</v>
      </c>
      <c r="I50" s="112">
        <v>0.23910000000000001</v>
      </c>
      <c r="J50" s="112">
        <v>1.06</v>
      </c>
      <c r="K50" s="112">
        <v>0.39250000000000002</v>
      </c>
    </row>
    <row r="51" spans="1:11" ht="15.75" thickTop="1">
      <c r="A51" s="794" t="s">
        <v>557</v>
      </c>
      <c r="B51" s="794"/>
      <c r="C51" s="794"/>
      <c r="D51" s="794"/>
      <c r="E51" s="794"/>
      <c r="F51" s="794"/>
      <c r="G51" s="794"/>
      <c r="H51" s="794"/>
      <c r="I51" s="794"/>
      <c r="J51" s="794"/>
      <c r="K51" s="794"/>
    </row>
    <row r="52" spans="1:11" ht="60.75" customHeight="1">
      <c r="A52" s="739" t="s">
        <v>558</v>
      </c>
      <c r="B52" s="739"/>
      <c r="C52" s="739"/>
      <c r="D52" s="739"/>
      <c r="E52" s="739"/>
      <c r="F52" s="739"/>
      <c r="G52" s="739"/>
      <c r="H52" s="739"/>
      <c r="I52" s="739"/>
      <c r="J52" s="739"/>
      <c r="K52" s="739"/>
    </row>
    <row r="53" spans="1:11" ht="62.25" customHeight="1">
      <c r="A53" s="739" t="s">
        <v>559</v>
      </c>
      <c r="B53" s="739"/>
      <c r="C53" s="739"/>
      <c r="D53" s="739"/>
      <c r="E53" s="739"/>
      <c r="F53" s="739"/>
      <c r="G53" s="739"/>
      <c r="H53" s="739"/>
      <c r="I53" s="739"/>
      <c r="J53" s="739"/>
      <c r="K53" s="739"/>
    </row>
    <row r="54" spans="1:11">
      <c r="A54" s="746" t="s">
        <v>1457</v>
      </c>
      <c r="B54" s="746"/>
      <c r="C54" s="746"/>
      <c r="D54" s="746"/>
      <c r="E54" s="746"/>
      <c r="F54" s="746"/>
      <c r="G54" s="746"/>
      <c r="H54" s="746"/>
      <c r="I54" s="746"/>
      <c r="J54" s="746"/>
      <c r="K54" s="746"/>
    </row>
    <row r="55" spans="1:11">
      <c r="A55" s="746" t="s">
        <v>561</v>
      </c>
      <c r="B55" s="746"/>
      <c r="C55" s="746"/>
      <c r="D55" s="746"/>
      <c r="E55" s="746"/>
      <c r="F55" s="746"/>
      <c r="G55" s="746"/>
      <c r="H55" s="746"/>
      <c r="I55" s="746"/>
      <c r="J55" s="746"/>
      <c r="K55" s="746"/>
    </row>
    <row r="56" spans="1:11">
      <c r="A56" s="9"/>
      <c r="B56" s="10"/>
      <c r="C56" s="10"/>
      <c r="D56" s="10"/>
      <c r="E56" s="10"/>
      <c r="F56" s="10"/>
      <c r="G56" s="11"/>
      <c r="H56" s="11"/>
      <c r="I56" s="11"/>
      <c r="J56" s="11"/>
      <c r="K56" s="11"/>
    </row>
    <row r="57" spans="1:11" ht="30" customHeight="1">
      <c r="A57" s="539"/>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0"/>
      <c r="C59" s="540"/>
      <c r="D59" s="540"/>
      <c r="E59" s="540"/>
      <c r="F59" s="540"/>
      <c r="G59" s="540"/>
      <c r="H59" s="540"/>
      <c r="I59" s="540"/>
      <c r="J59" s="540"/>
      <c r="K59" s="540"/>
    </row>
    <row r="60" spans="1:11">
      <c r="A60" s="715" t="s">
        <v>891</v>
      </c>
      <c r="B60" s="317">
        <v>5.5899999999999998E-2</v>
      </c>
      <c r="C60" s="317">
        <v>0.1163</v>
      </c>
      <c r="D60" s="317">
        <v>9.9599999999999994E-2</v>
      </c>
      <c r="E60" s="317">
        <v>0.104</v>
      </c>
      <c r="F60" s="317">
        <v>0.14799999999999999</v>
      </c>
      <c r="G60" s="317">
        <v>8.5000000000000006E-2</v>
      </c>
      <c r="H60" s="317">
        <v>0.1043</v>
      </c>
      <c r="I60" s="317">
        <v>0.17150000000000001</v>
      </c>
      <c r="J60" s="317">
        <v>0.1066</v>
      </c>
      <c r="K60" s="317">
        <v>0.1114</v>
      </c>
    </row>
    <row r="61" spans="1:11">
      <c r="A61" s="715" t="s">
        <v>1412</v>
      </c>
      <c r="B61" s="317">
        <v>6.25E-2</v>
      </c>
      <c r="C61" s="317">
        <v>0.11</v>
      </c>
      <c r="D61" s="317">
        <v>0.1023</v>
      </c>
      <c r="E61" s="317">
        <v>0.11219999999999999</v>
      </c>
      <c r="F61" s="317">
        <v>0.1512</v>
      </c>
      <c r="G61" s="317">
        <v>8.8999999999999996E-2</v>
      </c>
      <c r="H61" s="317">
        <v>0.11940000000000001</v>
      </c>
      <c r="I61" s="317">
        <v>0.1716</v>
      </c>
      <c r="J61" s="317">
        <v>0.113</v>
      </c>
      <c r="K61" s="317">
        <v>0.1115</v>
      </c>
    </row>
    <row r="62" spans="1:11">
      <c r="A62" s="715" t="s">
        <v>1413</v>
      </c>
      <c r="B62" s="317">
        <v>5.8000000000000003E-2</v>
      </c>
      <c r="C62" s="317">
        <v>9.2100000000000001E-2</v>
      </c>
      <c r="D62" s="317">
        <v>8.6900000000000005E-2</v>
      </c>
      <c r="E62" s="317">
        <v>0.1153</v>
      </c>
      <c r="F62" s="317">
        <v>0.13569999999999999</v>
      </c>
      <c r="G62" s="317">
        <v>7.1099999999999997E-2</v>
      </c>
      <c r="H62" s="317">
        <v>0.1138</v>
      </c>
      <c r="I62" s="317">
        <v>0.1191</v>
      </c>
      <c r="J62" s="317">
        <v>0.10390000000000001</v>
      </c>
      <c r="K62" s="317">
        <v>9.1899999999999996E-2</v>
      </c>
    </row>
    <row r="63" spans="1:11">
      <c r="A63" s="715" t="s">
        <v>1414</v>
      </c>
      <c r="B63" s="317">
        <v>2.3E-3</v>
      </c>
      <c r="C63" s="317">
        <v>1.77E-2</v>
      </c>
      <c r="D63" s="317">
        <v>4.7999999999999996E-3</v>
      </c>
      <c r="E63" s="317">
        <v>1E-3</v>
      </c>
      <c r="F63" s="317">
        <v>2.0400000000000001E-2</v>
      </c>
      <c r="G63" s="317">
        <v>3.7000000000000002E-3</v>
      </c>
      <c r="H63" s="317">
        <v>-9.9000000000000008E-3</v>
      </c>
      <c r="I63" s="317">
        <v>9.4000000000000004E-3</v>
      </c>
      <c r="J63" s="317">
        <v>-4.1999999999999997E-3</v>
      </c>
      <c r="K63" s="317">
        <v>9.7000000000000003E-3</v>
      </c>
    </row>
    <row r="64" spans="1:11">
      <c r="A64" s="715" t="s">
        <v>1415</v>
      </c>
      <c r="B64" s="317">
        <v>2.3E-3</v>
      </c>
      <c r="C64" s="317">
        <v>1.5299999999999999E-2</v>
      </c>
      <c r="D64" s="317">
        <v>5.1000000000000004E-3</v>
      </c>
      <c r="E64" s="317">
        <v>5.9999999999999995E-4</v>
      </c>
      <c r="F64" s="317">
        <v>0.02</v>
      </c>
      <c r="G64" s="317">
        <v>4.1000000000000003E-3</v>
      </c>
      <c r="H64" s="317">
        <v>-4.5999999999999999E-3</v>
      </c>
      <c r="I64" s="317">
        <v>1.4200000000000001E-2</v>
      </c>
      <c r="J64" s="317">
        <v>-2.5999999999999999E-3</v>
      </c>
      <c r="K64" s="317">
        <v>9.7000000000000003E-3</v>
      </c>
    </row>
    <row r="65" spans="1:11">
      <c r="A65" s="715" t="s">
        <v>1416</v>
      </c>
      <c r="B65" s="317">
        <v>2.3E-3</v>
      </c>
      <c r="C65" s="317">
        <v>7.1000000000000004E-3</v>
      </c>
      <c r="D65" s="317">
        <v>3.7000000000000002E-3</v>
      </c>
      <c r="E65" s="317">
        <v>5.9999999999999995E-4</v>
      </c>
      <c r="F65" s="317">
        <v>1.46E-2</v>
      </c>
      <c r="G65" s="317">
        <v>4.1000000000000003E-3</v>
      </c>
      <c r="H65" s="317">
        <v>-4.5999999999999999E-3</v>
      </c>
      <c r="I65" s="317">
        <v>7.6E-3</v>
      </c>
      <c r="J65" s="317">
        <v>-2.5999999999999999E-3</v>
      </c>
      <c r="K65" s="317">
        <v>5.3E-3</v>
      </c>
    </row>
    <row r="66" spans="1:11">
      <c r="A66" s="715" t="s">
        <v>1417</v>
      </c>
      <c r="B66" s="317">
        <v>3.0499999999999999E-2</v>
      </c>
      <c r="C66" s="317">
        <v>5.7599999999999998E-2</v>
      </c>
      <c r="D66" s="317">
        <v>1.5900000000000001E-2</v>
      </c>
      <c r="E66" s="317">
        <v>3.0999999999999999E-3</v>
      </c>
      <c r="F66" s="317">
        <v>9.5299999999999996E-2</v>
      </c>
      <c r="G66" s="317">
        <v>4.5100000000000001E-2</v>
      </c>
      <c r="H66" s="317">
        <v>-4.3099999999999999E-2</v>
      </c>
      <c r="I66" s="317">
        <v>5.7700000000000001E-2</v>
      </c>
      <c r="J66" s="317">
        <v>-3.0499999999999999E-2</v>
      </c>
      <c r="K66" s="317">
        <v>3.85E-2</v>
      </c>
    </row>
    <row r="67" spans="1:11">
      <c r="A67" s="716" t="s">
        <v>563</v>
      </c>
      <c r="B67" s="540"/>
      <c r="C67" s="540"/>
      <c r="D67" s="540"/>
      <c r="E67" s="540"/>
      <c r="F67" s="540"/>
      <c r="G67" s="540"/>
      <c r="H67" s="540"/>
      <c r="I67" s="540"/>
      <c r="J67" s="540"/>
      <c r="K67" s="540"/>
    </row>
    <row r="68" spans="1:11">
      <c r="A68" s="715" t="s">
        <v>899</v>
      </c>
      <c r="B68" s="317">
        <v>0.10589999999999999</v>
      </c>
      <c r="C68" s="317">
        <v>0.15459999999999999</v>
      </c>
      <c r="D68" s="317">
        <v>0.13489999999999999</v>
      </c>
      <c r="E68" s="317">
        <v>0.14219999999999999</v>
      </c>
      <c r="F68" s="317">
        <v>0.19900000000000001</v>
      </c>
      <c r="G68" s="317">
        <v>0.13289999999999999</v>
      </c>
      <c r="H68" s="317">
        <v>0.151</v>
      </c>
      <c r="I68" s="317">
        <v>0.21879999999999999</v>
      </c>
      <c r="J68" s="317">
        <v>0.15340000000000001</v>
      </c>
      <c r="K68" s="317">
        <v>0.1535</v>
      </c>
    </row>
    <row r="69" spans="1:11">
      <c r="A69" s="715" t="s">
        <v>901</v>
      </c>
      <c r="B69" s="317">
        <v>-0.05</v>
      </c>
      <c r="C69" s="317">
        <v>-3.8300000000000001E-2</v>
      </c>
      <c r="D69" s="317">
        <v>-3.5299999999999998E-2</v>
      </c>
      <c r="E69" s="317">
        <v>-3.8199999999999998E-2</v>
      </c>
      <c r="F69" s="317">
        <v>-5.0999999999999997E-2</v>
      </c>
      <c r="G69" s="317">
        <v>-4.7899999999999998E-2</v>
      </c>
      <c r="H69" s="317">
        <v>-4.6699999999999998E-2</v>
      </c>
      <c r="I69" s="317">
        <v>-4.7300000000000002E-2</v>
      </c>
      <c r="J69" s="317">
        <v>-4.6800000000000001E-2</v>
      </c>
      <c r="K69" s="317">
        <v>-4.2000000000000003E-2</v>
      </c>
    </row>
    <row r="70" spans="1:11">
      <c r="A70" s="715" t="s">
        <v>903</v>
      </c>
      <c r="B70" s="317">
        <v>5.74E-2</v>
      </c>
      <c r="C70" s="317">
        <v>4.6600000000000003E-2</v>
      </c>
      <c r="D70" s="317">
        <v>4.8899999999999999E-2</v>
      </c>
      <c r="E70" s="317">
        <v>5.0599999999999999E-2</v>
      </c>
      <c r="F70" s="317">
        <v>6.4899999999999999E-2</v>
      </c>
      <c r="G70" s="317">
        <v>5.4600000000000003E-2</v>
      </c>
      <c r="H70" s="317">
        <v>5.5199999999999999E-2</v>
      </c>
      <c r="I70" s="317">
        <v>6.1699999999999998E-2</v>
      </c>
      <c r="J70" s="317">
        <v>5.3900000000000003E-2</v>
      </c>
      <c r="K70" s="317">
        <v>5.2299999999999999E-2</v>
      </c>
    </row>
    <row r="71" spans="1:11">
      <c r="A71" s="715" t="s">
        <v>905</v>
      </c>
      <c r="B71" s="317">
        <v>0</v>
      </c>
      <c r="C71" s="317">
        <v>0</v>
      </c>
      <c r="D71" s="317">
        <v>0</v>
      </c>
      <c r="E71" s="317">
        <v>0</v>
      </c>
      <c r="F71" s="317">
        <v>0</v>
      </c>
      <c r="G71" s="317">
        <v>2.0000000000000001E-4</v>
      </c>
      <c r="H71" s="317">
        <v>0</v>
      </c>
      <c r="I71" s="317">
        <v>0</v>
      </c>
      <c r="J71" s="317">
        <v>2.2000000000000001E-3</v>
      </c>
      <c r="K71" s="317">
        <v>1E-4</v>
      </c>
    </row>
    <row r="72" spans="1:11">
      <c r="A72" s="715" t="s">
        <v>1418</v>
      </c>
      <c r="B72" s="317">
        <v>-4.4999999999999997E-3</v>
      </c>
      <c r="C72" s="317">
        <v>-1.7899999999999999E-2</v>
      </c>
      <c r="D72" s="317">
        <v>-1.55E-2</v>
      </c>
      <c r="E72" s="317">
        <v>3.0999999999999999E-3</v>
      </c>
      <c r="F72" s="317">
        <v>-1.55E-2</v>
      </c>
      <c r="G72" s="317">
        <v>-1.7899999999999999E-2</v>
      </c>
      <c r="H72" s="317">
        <v>-5.5999999999999999E-3</v>
      </c>
      <c r="I72" s="317">
        <v>-5.2499999999999998E-2</v>
      </c>
      <c r="J72" s="317">
        <v>-9.1000000000000004E-3</v>
      </c>
      <c r="K72" s="317">
        <v>-1.9599999999999999E-2</v>
      </c>
    </row>
    <row r="73" spans="1:11">
      <c r="A73" s="715" t="s">
        <v>1419</v>
      </c>
      <c r="B73" s="317">
        <v>6.4999999999999997E-3</v>
      </c>
      <c r="C73" s="317">
        <v>-6.3E-3</v>
      </c>
      <c r="D73" s="317">
        <v>2.7000000000000001E-3</v>
      </c>
      <c r="E73" s="317">
        <v>8.2000000000000007E-3</v>
      </c>
      <c r="F73" s="317">
        <v>3.2000000000000002E-3</v>
      </c>
      <c r="G73" s="317">
        <v>4.0000000000000001E-3</v>
      </c>
      <c r="H73" s="317">
        <v>1.5100000000000001E-2</v>
      </c>
      <c r="I73" s="317">
        <v>1E-4</v>
      </c>
      <c r="J73" s="317">
        <v>6.4999999999999997E-3</v>
      </c>
      <c r="K73" s="317">
        <v>1E-4</v>
      </c>
    </row>
    <row r="74" spans="1:11">
      <c r="A74" s="715" t="s">
        <v>1420</v>
      </c>
      <c r="B74" s="317">
        <v>-5.57E-2</v>
      </c>
      <c r="C74" s="317">
        <v>-7.4499999999999997E-2</v>
      </c>
      <c r="D74" s="317">
        <v>-8.2100000000000006E-2</v>
      </c>
      <c r="E74" s="317">
        <v>-0.1143</v>
      </c>
      <c r="F74" s="317">
        <v>-0.1153</v>
      </c>
      <c r="G74" s="317">
        <v>-6.7400000000000002E-2</v>
      </c>
      <c r="H74" s="317">
        <v>-0.1237</v>
      </c>
      <c r="I74" s="317">
        <v>-0.10970000000000001</v>
      </c>
      <c r="J74" s="317">
        <v>-0.1081</v>
      </c>
      <c r="K74" s="317">
        <v>-8.2299999999999998E-2</v>
      </c>
    </row>
    <row r="75" spans="1:11">
      <c r="A75" s="715" t="s">
        <v>1421</v>
      </c>
      <c r="B75" s="317">
        <v>0</v>
      </c>
      <c r="C75" s="317">
        <v>-2.3999999999999998E-3</v>
      </c>
      <c r="D75" s="317">
        <v>4.0000000000000002E-4</v>
      </c>
      <c r="E75" s="317">
        <v>-2.9999999999999997E-4</v>
      </c>
      <c r="F75" s="317">
        <v>-4.0000000000000002E-4</v>
      </c>
      <c r="G75" s="317">
        <v>2.0000000000000001E-4</v>
      </c>
      <c r="H75" s="317">
        <v>5.3E-3</v>
      </c>
      <c r="I75" s="317">
        <v>4.7999999999999996E-3</v>
      </c>
      <c r="J75" s="317">
        <v>-5.9999999999999995E-4</v>
      </c>
      <c r="K75" s="317">
        <v>-1E-4</v>
      </c>
    </row>
    <row r="76" spans="1:11">
      <c r="A76" s="715" t="s">
        <v>1422</v>
      </c>
      <c r="B76" s="317">
        <v>0.28770000000000001</v>
      </c>
      <c r="C76" s="317">
        <v>0.14979999999999999</v>
      </c>
      <c r="D76" s="317">
        <v>0.20619999999999999</v>
      </c>
      <c r="E76" s="317">
        <v>0.1149</v>
      </c>
      <c r="F76" s="317">
        <v>0.3347</v>
      </c>
      <c r="G76" s="317">
        <v>0.22770000000000001</v>
      </c>
      <c r="H76" s="317">
        <v>0.23180000000000001</v>
      </c>
      <c r="I76" s="317">
        <v>0.32879999999999998</v>
      </c>
      <c r="J76" s="317">
        <v>0.24890000000000001</v>
      </c>
      <c r="K76" s="317">
        <v>0.2082</v>
      </c>
    </row>
    <row r="77" spans="1:11">
      <c r="A77" s="716" t="s">
        <v>564</v>
      </c>
      <c r="B77" s="540"/>
      <c r="C77" s="540"/>
      <c r="D77" s="540"/>
      <c r="E77" s="540"/>
      <c r="F77" s="540"/>
      <c r="G77" s="540"/>
      <c r="H77" s="540"/>
      <c r="I77" s="540"/>
      <c r="J77" s="540"/>
      <c r="K77" s="540"/>
    </row>
    <row r="78" spans="1:11">
      <c r="A78" s="715" t="s">
        <v>1423</v>
      </c>
      <c r="B78" s="317">
        <v>0.15390000000000001</v>
      </c>
      <c r="C78" s="317">
        <v>0.21379999999999999</v>
      </c>
      <c r="D78" s="317">
        <v>0.18160000000000001</v>
      </c>
      <c r="E78" s="317">
        <v>0.21149999999999999</v>
      </c>
      <c r="F78" s="317">
        <v>0.23350000000000001</v>
      </c>
      <c r="G78" s="317">
        <v>0.2223</v>
      </c>
      <c r="H78" s="317">
        <v>0.22239999999999999</v>
      </c>
      <c r="I78" s="317">
        <v>0.28999999999999998</v>
      </c>
      <c r="J78" s="317">
        <v>0.224</v>
      </c>
      <c r="K78" s="317">
        <v>0.21329999999999999</v>
      </c>
    </row>
    <row r="79" spans="1:11">
      <c r="A79" s="715" t="s">
        <v>1424</v>
      </c>
      <c r="B79" s="317">
        <v>0.1356</v>
      </c>
      <c r="C79" s="317">
        <v>0.122</v>
      </c>
      <c r="D79" s="317">
        <v>0.15909999999999999</v>
      </c>
      <c r="E79" s="317">
        <v>0.13289999999999999</v>
      </c>
      <c r="F79" s="317">
        <v>0.13389999999999999</v>
      </c>
      <c r="G79" s="317">
        <v>0.15909999999999999</v>
      </c>
      <c r="H79" s="317">
        <v>0.14130000000000001</v>
      </c>
      <c r="I79" s="317">
        <v>0.1048</v>
      </c>
      <c r="J79" s="317">
        <v>0.15759999999999999</v>
      </c>
      <c r="K79" s="317">
        <v>0.13550000000000001</v>
      </c>
    </row>
    <row r="80" spans="1:11">
      <c r="A80" s="715" t="s">
        <v>1425</v>
      </c>
      <c r="B80" s="317">
        <v>9.3600000000000003E-2</v>
      </c>
      <c r="C80" s="317">
        <v>0.1646</v>
      </c>
      <c r="D80" s="317">
        <v>0.1234</v>
      </c>
      <c r="E80" s="317">
        <v>7.2800000000000004E-2</v>
      </c>
      <c r="F80" s="317">
        <v>8.0100000000000005E-2</v>
      </c>
      <c r="G80" s="317">
        <v>0.36049999999999999</v>
      </c>
      <c r="H80" s="317">
        <v>5.2499999999999998E-2</v>
      </c>
      <c r="I80" s="317">
        <v>0.15310000000000001</v>
      </c>
      <c r="J80" s="317">
        <v>6.1800000000000001E-2</v>
      </c>
      <c r="K80" s="317">
        <v>0.1394</v>
      </c>
    </row>
    <row r="81" spans="1:11">
      <c r="A81" s="715" t="s">
        <v>1426</v>
      </c>
      <c r="B81" s="317">
        <v>3.2800000000000003E-2</v>
      </c>
      <c r="C81" s="317">
        <v>7.3300000000000004E-2</v>
      </c>
      <c r="D81" s="317">
        <v>8.9399999999999993E-2</v>
      </c>
      <c r="E81" s="317">
        <v>0.22470000000000001</v>
      </c>
      <c r="F81" s="317">
        <v>0.14199999999999999</v>
      </c>
      <c r="G81" s="317">
        <v>0.43390000000000001</v>
      </c>
      <c r="H81" s="317">
        <v>0</v>
      </c>
      <c r="I81" s="317">
        <v>8.5300000000000001E-2</v>
      </c>
      <c r="J81" s="317">
        <v>5.4899999999999997E-2</v>
      </c>
      <c r="K81" s="317">
        <v>9.4200000000000006E-2</v>
      </c>
    </row>
    <row r="82" spans="1:11">
      <c r="A82" s="715" t="s">
        <v>1427</v>
      </c>
      <c r="B82" s="317">
        <v>8.6999999999999994E-3</v>
      </c>
      <c r="C82" s="317">
        <v>1.4E-2</v>
      </c>
      <c r="D82" s="317">
        <v>4.1500000000000002E-2</v>
      </c>
      <c r="E82" s="317">
        <v>2.58E-2</v>
      </c>
      <c r="F82" s="317">
        <v>4.0300000000000002E-2</v>
      </c>
      <c r="G82" s="317">
        <v>0</v>
      </c>
      <c r="H82" s="317">
        <v>0</v>
      </c>
      <c r="I82" s="317">
        <v>5.0000000000000001E-4</v>
      </c>
      <c r="J82" s="317">
        <v>7.5600000000000001E-2</v>
      </c>
      <c r="K82" s="317">
        <v>1.24E-2</v>
      </c>
    </row>
    <row r="83" spans="1:11">
      <c r="A83" s="715" t="s">
        <v>1428</v>
      </c>
      <c r="B83" s="317">
        <v>1.52E-2</v>
      </c>
      <c r="C83" s="317">
        <v>0.13600000000000001</v>
      </c>
      <c r="D83" s="317">
        <v>2.81E-2</v>
      </c>
      <c r="E83" s="317">
        <v>3.5000000000000001E-3</v>
      </c>
      <c r="F83" s="317">
        <v>3.1E-2</v>
      </c>
      <c r="G83" s="317">
        <v>0</v>
      </c>
      <c r="H83" s="317">
        <v>0</v>
      </c>
      <c r="I83" s="317">
        <v>5.9999999999999995E-4</v>
      </c>
      <c r="J83" s="317">
        <v>3.78E-2</v>
      </c>
      <c r="K83" s="317">
        <v>5.7299999999999997E-2</v>
      </c>
    </row>
    <row r="84" spans="1:11">
      <c r="A84" s="715" t="s">
        <v>1429</v>
      </c>
      <c r="B84" s="317">
        <v>1.01E-2</v>
      </c>
      <c r="C84" s="317">
        <v>6.4199999999999993E-2</v>
      </c>
      <c r="D84" s="317">
        <v>3.7199999999999997E-2</v>
      </c>
      <c r="E84" s="317">
        <v>6.7999999999999996E-3</v>
      </c>
      <c r="F84" s="317">
        <v>3.4599999999999999E-2</v>
      </c>
      <c r="G84" s="317">
        <v>0</v>
      </c>
      <c r="H84" s="317">
        <v>0</v>
      </c>
      <c r="I84" s="317">
        <v>5.0000000000000001E-4</v>
      </c>
      <c r="J84" s="317">
        <v>7.0199999999999999E-2</v>
      </c>
      <c r="K84" s="317">
        <v>2.41E-2</v>
      </c>
    </row>
    <row r="85" spans="1:11">
      <c r="A85" s="715" t="s">
        <v>1430</v>
      </c>
      <c r="B85" s="317">
        <v>0</v>
      </c>
      <c r="C85" s="317">
        <v>0</v>
      </c>
      <c r="D85" s="317">
        <v>0</v>
      </c>
      <c r="E85" s="317">
        <v>0</v>
      </c>
      <c r="F85" s="317">
        <v>0</v>
      </c>
      <c r="G85" s="317">
        <v>0</v>
      </c>
      <c r="H85" s="317">
        <v>0</v>
      </c>
      <c r="I85" s="317">
        <v>0</v>
      </c>
      <c r="J85" s="317">
        <v>0</v>
      </c>
      <c r="K85" s="317">
        <v>0</v>
      </c>
    </row>
    <row r="86" spans="1:11">
      <c r="A86" s="715" t="s">
        <v>1431</v>
      </c>
      <c r="B86" s="317">
        <v>2.7699999999999999E-2</v>
      </c>
      <c r="C86" s="317">
        <v>2.6499999999999999E-2</v>
      </c>
      <c r="D86" s="317">
        <v>9.7000000000000003E-3</v>
      </c>
      <c r="E86" s="317">
        <v>0</v>
      </c>
      <c r="F86" s="317">
        <v>3.3999999999999998E-3</v>
      </c>
      <c r="G86" s="317">
        <v>0</v>
      </c>
      <c r="H86" s="317">
        <v>0</v>
      </c>
      <c r="I86" s="317">
        <v>8.0000000000000002E-3</v>
      </c>
      <c r="J86" s="317">
        <v>0</v>
      </c>
      <c r="K86" s="317">
        <v>2.4899999999999999E-2</v>
      </c>
    </row>
    <row r="87" spans="1:11">
      <c r="A87" s="715" t="s">
        <v>1432</v>
      </c>
      <c r="B87" s="317">
        <v>5.8000000000000003E-2</v>
      </c>
      <c r="C87" s="317">
        <v>5.11E-2</v>
      </c>
      <c r="D87" s="317">
        <v>6.8000000000000005E-2</v>
      </c>
      <c r="E87" s="317">
        <v>0</v>
      </c>
      <c r="F87" s="317">
        <v>0</v>
      </c>
      <c r="G87" s="317">
        <v>0</v>
      </c>
      <c r="H87" s="317">
        <v>0</v>
      </c>
      <c r="I87" s="317">
        <v>0</v>
      </c>
      <c r="J87" s="317">
        <v>0</v>
      </c>
      <c r="K87" s="317">
        <v>5.6300000000000003E-2</v>
      </c>
    </row>
    <row r="88" spans="1:11">
      <c r="A88" s="715" t="s">
        <v>1433</v>
      </c>
      <c r="B88" s="317">
        <v>0</v>
      </c>
      <c r="C88" s="317">
        <v>1.6500000000000001E-2</v>
      </c>
      <c r="D88" s="317">
        <v>0</v>
      </c>
      <c r="E88" s="317">
        <v>0</v>
      </c>
      <c r="F88" s="317">
        <v>0</v>
      </c>
      <c r="G88" s="317">
        <v>0</v>
      </c>
      <c r="H88" s="317">
        <v>0</v>
      </c>
      <c r="I88" s="317">
        <v>0</v>
      </c>
      <c r="J88" s="317">
        <v>0</v>
      </c>
      <c r="K88" s="317">
        <v>1.6500000000000001E-2</v>
      </c>
    </row>
    <row r="89" spans="1:11">
      <c r="A89" s="715" t="s">
        <v>1434</v>
      </c>
      <c r="B89" s="317">
        <v>0</v>
      </c>
      <c r="C89" s="317">
        <v>0</v>
      </c>
      <c r="D89" s="317">
        <v>0</v>
      </c>
      <c r="E89" s="317">
        <v>0</v>
      </c>
      <c r="F89" s="317">
        <v>0</v>
      </c>
      <c r="G89" s="317">
        <v>0</v>
      </c>
      <c r="H89" s="317">
        <v>0</v>
      </c>
      <c r="I89" s="317">
        <v>0</v>
      </c>
      <c r="J89" s="317">
        <v>0</v>
      </c>
      <c r="K89" s="317">
        <v>0</v>
      </c>
    </row>
    <row r="90" spans="1:11">
      <c r="A90" s="716" t="s">
        <v>565</v>
      </c>
      <c r="B90" s="540"/>
      <c r="C90" s="540"/>
      <c r="D90" s="540"/>
      <c r="E90" s="540"/>
      <c r="F90" s="540"/>
      <c r="G90" s="540"/>
      <c r="H90" s="540"/>
      <c r="I90" s="540"/>
      <c r="J90" s="540"/>
      <c r="K90" s="540"/>
    </row>
    <row r="91" spans="1:11">
      <c r="A91" s="716" t="s">
        <v>566</v>
      </c>
      <c r="B91" s="540"/>
      <c r="C91" s="540"/>
      <c r="D91" s="540"/>
      <c r="E91" s="540"/>
      <c r="F91" s="540"/>
      <c r="G91" s="540"/>
      <c r="H91" s="540"/>
      <c r="I91" s="540"/>
      <c r="J91" s="540"/>
      <c r="K91" s="540"/>
    </row>
    <row r="92" spans="1:11">
      <c r="A92" s="715" t="s">
        <v>923</v>
      </c>
      <c r="B92" s="317">
        <v>5.57E-2</v>
      </c>
      <c r="C92" s="317">
        <v>7.4499999999999997E-2</v>
      </c>
      <c r="D92" s="317">
        <v>8.2100000000000006E-2</v>
      </c>
      <c r="E92" s="317">
        <v>0.1143</v>
      </c>
      <c r="F92" s="317">
        <v>0.1153</v>
      </c>
      <c r="G92" s="317">
        <v>6.7400000000000002E-2</v>
      </c>
      <c r="H92" s="317">
        <v>0.1237</v>
      </c>
      <c r="I92" s="317">
        <v>0.10970000000000001</v>
      </c>
      <c r="J92" s="317">
        <v>0.1081</v>
      </c>
      <c r="K92" s="317">
        <v>8.2299999999999998E-2</v>
      </c>
    </row>
    <row r="93" spans="1:11">
      <c r="A93" s="715" t="s">
        <v>925</v>
      </c>
      <c r="B93" s="317">
        <v>6.7799999999999999E-2</v>
      </c>
      <c r="C93" s="317">
        <v>8.0199999999999994E-2</v>
      </c>
      <c r="D93" s="317">
        <v>9.7199999999999995E-2</v>
      </c>
      <c r="E93" s="317">
        <v>0.1449</v>
      </c>
      <c r="F93" s="317">
        <v>0.1331</v>
      </c>
      <c r="G93" s="317">
        <v>8.1299999999999997E-2</v>
      </c>
      <c r="H93" s="317">
        <v>0.15090000000000001</v>
      </c>
      <c r="I93" s="317">
        <v>0.1278</v>
      </c>
      <c r="J93" s="317">
        <v>0.122</v>
      </c>
      <c r="K93" s="317">
        <v>9.4E-2</v>
      </c>
    </row>
    <row r="94" spans="1:11">
      <c r="A94" s="715" t="s">
        <v>927</v>
      </c>
      <c r="B94" s="317">
        <v>8.1799999999999998E-2</v>
      </c>
      <c r="C94" s="317">
        <v>9.7900000000000001E-2</v>
      </c>
      <c r="D94" s="317">
        <v>0.1089</v>
      </c>
      <c r="E94" s="317">
        <v>0.14810000000000001</v>
      </c>
      <c r="F94" s="317">
        <v>0.1318</v>
      </c>
      <c r="G94" s="317">
        <v>0.1104</v>
      </c>
      <c r="H94" s="317">
        <v>0.16969999999999999</v>
      </c>
      <c r="I94" s="317">
        <v>0.13539999999999999</v>
      </c>
      <c r="J94" s="317">
        <v>0.15310000000000001</v>
      </c>
      <c r="K94" s="317">
        <v>0.11</v>
      </c>
    </row>
    <row r="95" spans="1:11">
      <c r="A95" s="715" t="s">
        <v>1435</v>
      </c>
      <c r="B95" s="317">
        <v>1.4804999999999999</v>
      </c>
      <c r="C95" s="317">
        <v>0.6482</v>
      </c>
      <c r="D95" s="317">
        <v>1.5161</v>
      </c>
      <c r="E95" s="317">
        <v>0</v>
      </c>
      <c r="F95" s="317">
        <v>13.8323</v>
      </c>
      <c r="G95" s="317">
        <v>0</v>
      </c>
      <c r="H95" s="317">
        <v>0</v>
      </c>
      <c r="I95" s="317">
        <v>175.97800000000001</v>
      </c>
      <c r="J95" s="317">
        <v>0</v>
      </c>
      <c r="K95" s="317">
        <v>1.4426000000000001</v>
      </c>
    </row>
    <row r="96" spans="1:11">
      <c r="A96" s="716" t="s">
        <v>567</v>
      </c>
      <c r="B96" s="540"/>
      <c r="C96" s="540"/>
      <c r="D96" s="540"/>
      <c r="E96" s="540"/>
      <c r="F96" s="540"/>
      <c r="G96" s="540"/>
      <c r="H96" s="540"/>
      <c r="I96" s="540"/>
      <c r="J96" s="540"/>
      <c r="K96" s="540"/>
    </row>
    <row r="97" spans="1:11">
      <c r="A97" s="715" t="s">
        <v>930</v>
      </c>
      <c r="B97" s="317">
        <v>0.60399999999999998</v>
      </c>
      <c r="C97" s="317">
        <v>0.75280000000000002</v>
      </c>
      <c r="D97" s="317">
        <v>0.62990000000000002</v>
      </c>
      <c r="E97" s="317">
        <v>0.60709999999999997</v>
      </c>
      <c r="F97" s="317">
        <v>0.68489999999999995</v>
      </c>
      <c r="G97" s="317">
        <v>0.64449999999999996</v>
      </c>
      <c r="H97" s="317">
        <v>0.65190000000000003</v>
      </c>
      <c r="I97" s="317">
        <v>0.62250000000000005</v>
      </c>
      <c r="J97" s="317">
        <v>0.62080000000000002</v>
      </c>
      <c r="K97" s="317">
        <v>0.66900000000000004</v>
      </c>
    </row>
    <row r="98" spans="1:11">
      <c r="A98" s="715" t="s">
        <v>932</v>
      </c>
      <c r="B98" s="317">
        <v>5.1999999999999998E-2</v>
      </c>
      <c r="C98" s="317">
        <v>2.8500000000000001E-2</v>
      </c>
      <c r="D98" s="317">
        <v>0.11409999999999999</v>
      </c>
      <c r="E98" s="317">
        <v>3.8399999999999997E-2</v>
      </c>
      <c r="F98" s="317">
        <v>2.5999999999999999E-2</v>
      </c>
      <c r="G98" s="317">
        <v>2.4400000000000002E-2</v>
      </c>
      <c r="H98" s="317">
        <v>8.6599999999999996E-2</v>
      </c>
      <c r="I98" s="317">
        <v>4.99E-2</v>
      </c>
      <c r="J98" s="317">
        <v>4.9700000000000001E-2</v>
      </c>
      <c r="K98" s="317">
        <v>5.4100000000000002E-2</v>
      </c>
    </row>
    <row r="99" spans="1:11">
      <c r="A99" s="715" t="s">
        <v>934</v>
      </c>
      <c r="B99" s="317">
        <v>0.34399999999999997</v>
      </c>
      <c r="C99" s="317">
        <v>0.21870000000000001</v>
      </c>
      <c r="D99" s="317">
        <v>0.25600000000000001</v>
      </c>
      <c r="E99" s="317">
        <v>0.35439999999999999</v>
      </c>
      <c r="F99" s="317">
        <v>0.28910000000000002</v>
      </c>
      <c r="G99" s="317">
        <v>0.33110000000000001</v>
      </c>
      <c r="H99" s="317">
        <v>0.26150000000000001</v>
      </c>
      <c r="I99" s="317">
        <v>0.3276</v>
      </c>
      <c r="J99" s="317">
        <v>0.32950000000000002</v>
      </c>
      <c r="K99" s="317">
        <v>0.27689999999999998</v>
      </c>
    </row>
    <row r="100" spans="1:11">
      <c r="A100" s="715" t="s">
        <v>936</v>
      </c>
      <c r="B100" s="317">
        <v>0.37619999999999998</v>
      </c>
      <c r="C100" s="317">
        <v>0.46920000000000001</v>
      </c>
      <c r="D100" s="317">
        <v>0.59919999999999995</v>
      </c>
      <c r="E100" s="317">
        <v>0.64380000000000004</v>
      </c>
      <c r="F100" s="317">
        <v>0.57489999999999997</v>
      </c>
      <c r="G100" s="317">
        <v>0.43640000000000001</v>
      </c>
      <c r="H100" s="317">
        <v>0.68220000000000003</v>
      </c>
      <c r="I100" s="317">
        <v>0.43469999999999998</v>
      </c>
      <c r="J100" s="317">
        <v>0.6139</v>
      </c>
      <c r="K100" s="317">
        <v>0.48909999999999998</v>
      </c>
    </row>
    <row r="101" spans="1:11">
      <c r="A101" s="716" t="s">
        <v>568</v>
      </c>
      <c r="B101" s="540"/>
      <c r="C101" s="540"/>
      <c r="D101" s="540"/>
      <c r="E101" s="540"/>
      <c r="F101" s="540"/>
      <c r="G101" s="540"/>
      <c r="H101" s="540"/>
      <c r="I101" s="540"/>
      <c r="J101" s="540"/>
      <c r="K101" s="540"/>
    </row>
    <row r="102" spans="1:11">
      <c r="A102" s="715" t="s">
        <v>938</v>
      </c>
      <c r="B102" s="317">
        <v>5.91E-2</v>
      </c>
      <c r="C102" s="317">
        <v>0.1079</v>
      </c>
      <c r="D102" s="317">
        <v>9.8199999999999996E-2</v>
      </c>
      <c r="E102" s="317">
        <v>0.1109</v>
      </c>
      <c r="F102" s="317">
        <v>0.14979999999999999</v>
      </c>
      <c r="G102" s="317">
        <v>8.1900000000000001E-2</v>
      </c>
      <c r="H102" s="317">
        <v>0.1179</v>
      </c>
      <c r="I102" s="317">
        <v>0.1673</v>
      </c>
      <c r="J102" s="317">
        <v>0.1085</v>
      </c>
      <c r="K102" s="317">
        <v>0.108</v>
      </c>
    </row>
    <row r="103" spans="1:11">
      <c r="A103" s="715" t="s">
        <v>940</v>
      </c>
      <c r="B103" s="317">
        <v>5.2499999999999998E-2</v>
      </c>
      <c r="C103" s="317">
        <v>0.1143</v>
      </c>
      <c r="D103" s="317">
        <v>9.5500000000000002E-2</v>
      </c>
      <c r="E103" s="317">
        <v>0.1028</v>
      </c>
      <c r="F103" s="317">
        <v>0.14660000000000001</v>
      </c>
      <c r="G103" s="317">
        <v>7.8E-2</v>
      </c>
      <c r="H103" s="317">
        <v>0.1028</v>
      </c>
      <c r="I103" s="317">
        <v>0.16719999999999999</v>
      </c>
      <c r="J103" s="317">
        <v>0.10199999999999999</v>
      </c>
      <c r="K103" s="317">
        <v>0.108</v>
      </c>
    </row>
    <row r="104" spans="1:11">
      <c r="A104" s="717" t="s">
        <v>1436</v>
      </c>
      <c r="B104" s="317">
        <v>7.2300000000000003E-2</v>
      </c>
      <c r="C104" s="317">
        <v>0.1245</v>
      </c>
      <c r="D104" s="317">
        <v>0.1171</v>
      </c>
      <c r="E104" s="317">
        <v>0.13489999999999999</v>
      </c>
      <c r="F104" s="317">
        <v>0.17449999999999999</v>
      </c>
      <c r="G104" s="317">
        <v>0.1</v>
      </c>
      <c r="H104" s="317">
        <v>0.13519999999999999</v>
      </c>
      <c r="I104" s="317">
        <v>0.19189999999999999</v>
      </c>
      <c r="J104" s="317">
        <v>0.1202</v>
      </c>
      <c r="K104" s="317">
        <v>0.1263</v>
      </c>
    </row>
    <row r="105" spans="1:11">
      <c r="A105" s="717" t="s">
        <v>943</v>
      </c>
      <c r="B105" s="317">
        <v>0.12230000000000001</v>
      </c>
      <c r="C105" s="317">
        <v>0.16270000000000001</v>
      </c>
      <c r="D105" s="317">
        <v>0.15240000000000001</v>
      </c>
      <c r="E105" s="317">
        <v>0.1731</v>
      </c>
      <c r="F105" s="317">
        <v>0.22550000000000001</v>
      </c>
      <c r="G105" s="317">
        <v>0.14779999999999999</v>
      </c>
      <c r="H105" s="317">
        <v>0.18190000000000001</v>
      </c>
      <c r="I105" s="317">
        <v>0.2397</v>
      </c>
      <c r="J105" s="317">
        <v>0.16700000000000001</v>
      </c>
      <c r="K105" s="317">
        <v>0.16830000000000001</v>
      </c>
    </row>
    <row r="106" spans="1:11">
      <c r="A106" s="717" t="s">
        <v>945</v>
      </c>
      <c r="B106" s="317">
        <v>-0.05</v>
      </c>
      <c r="C106" s="317">
        <v>-3.8199999999999998E-2</v>
      </c>
      <c r="D106" s="317">
        <v>-3.5299999999999998E-2</v>
      </c>
      <c r="E106" s="317">
        <v>-3.8199999999999998E-2</v>
      </c>
      <c r="F106" s="317">
        <v>-5.0999999999999997E-2</v>
      </c>
      <c r="G106" s="317">
        <v>-4.7800000000000002E-2</v>
      </c>
      <c r="H106" s="317">
        <v>-4.6699999999999998E-2</v>
      </c>
      <c r="I106" s="317">
        <v>-4.7899999999999998E-2</v>
      </c>
      <c r="J106" s="317">
        <v>-4.6800000000000001E-2</v>
      </c>
      <c r="K106" s="317">
        <v>-4.2099999999999999E-2</v>
      </c>
    </row>
    <row r="107" spans="1:11">
      <c r="A107" s="717" t="s">
        <v>947</v>
      </c>
      <c r="B107" s="317">
        <v>-1.9699999999999999E-2</v>
      </c>
      <c r="C107" s="317">
        <v>-1.0200000000000001E-2</v>
      </c>
      <c r="D107" s="317">
        <v>-2.1700000000000001E-2</v>
      </c>
      <c r="E107" s="317">
        <v>-3.2099999999999997E-2</v>
      </c>
      <c r="F107" s="317">
        <v>-2.7900000000000001E-2</v>
      </c>
      <c r="G107" s="317">
        <v>-2.1999999999999999E-2</v>
      </c>
      <c r="H107" s="317">
        <v>-3.2300000000000002E-2</v>
      </c>
      <c r="I107" s="317">
        <v>-2.47E-2</v>
      </c>
      <c r="J107" s="317">
        <v>-1.8200000000000001E-2</v>
      </c>
      <c r="K107" s="317">
        <v>-1.83E-2</v>
      </c>
    </row>
    <row r="108" spans="1:11">
      <c r="A108" s="717" t="s">
        <v>949</v>
      </c>
      <c r="B108" s="317">
        <v>6.4999999999999997E-3</v>
      </c>
      <c r="C108" s="317">
        <v>-6.4000000000000003E-3</v>
      </c>
      <c r="D108" s="317">
        <v>2.7000000000000001E-3</v>
      </c>
      <c r="E108" s="317">
        <v>8.2000000000000007E-3</v>
      </c>
      <c r="F108" s="317">
        <v>3.2000000000000002E-3</v>
      </c>
      <c r="G108" s="317">
        <v>3.8999999999999998E-3</v>
      </c>
      <c r="H108" s="317">
        <v>1.5100000000000001E-2</v>
      </c>
      <c r="I108" s="317">
        <v>1E-4</v>
      </c>
      <c r="J108" s="317">
        <v>6.4999999999999997E-3</v>
      </c>
      <c r="K108" s="317">
        <v>0</v>
      </c>
    </row>
    <row r="109" spans="1:11">
      <c r="A109" s="716" t="s">
        <v>950</v>
      </c>
      <c r="B109" s="540"/>
      <c r="C109" s="540"/>
      <c r="D109" s="540"/>
      <c r="E109" s="540"/>
      <c r="F109" s="540"/>
      <c r="G109" s="540"/>
      <c r="H109" s="540"/>
      <c r="I109" s="540"/>
      <c r="J109" s="540"/>
      <c r="K109" s="540"/>
    </row>
    <row r="110" spans="1:11">
      <c r="A110" s="717" t="s">
        <v>938</v>
      </c>
      <c r="B110" s="313">
        <v>5.91E-2</v>
      </c>
      <c r="C110" s="313">
        <v>0.1079</v>
      </c>
      <c r="D110" s="313">
        <v>9.8199999999999996E-2</v>
      </c>
      <c r="E110" s="313">
        <v>0.1109</v>
      </c>
      <c r="F110" s="313">
        <v>0.14979999999999999</v>
      </c>
      <c r="G110" s="313">
        <v>8.1900000000000001E-2</v>
      </c>
      <c r="H110" s="313">
        <v>0.1179</v>
      </c>
      <c r="I110" s="313">
        <v>0.1673</v>
      </c>
      <c r="J110" s="313">
        <v>0.1085</v>
      </c>
      <c r="K110" s="313">
        <v>0.108</v>
      </c>
    </row>
    <row r="111" spans="1:11">
      <c r="A111" s="717" t="s">
        <v>952</v>
      </c>
      <c r="B111" s="317">
        <v>-1.1000000000000001E-3</v>
      </c>
      <c r="C111" s="317">
        <v>-1.5800000000000002E-2</v>
      </c>
      <c r="D111" s="317">
        <v>-1.1299999999999999E-2</v>
      </c>
      <c r="E111" s="317">
        <v>4.4000000000000003E-3</v>
      </c>
      <c r="F111" s="317">
        <v>-1.41E-2</v>
      </c>
      <c r="G111" s="317">
        <v>-1.0800000000000001E-2</v>
      </c>
      <c r="H111" s="317">
        <v>-4.1000000000000003E-3</v>
      </c>
      <c r="I111" s="317">
        <v>-4.6800000000000001E-2</v>
      </c>
      <c r="J111" s="317">
        <v>-4.5999999999999999E-3</v>
      </c>
      <c r="K111" s="317">
        <v>-1.5900000000000001E-2</v>
      </c>
    </row>
    <row r="112" spans="1:11">
      <c r="A112" s="717" t="s">
        <v>954</v>
      </c>
      <c r="B112" s="317">
        <v>-5.57E-2</v>
      </c>
      <c r="C112" s="317">
        <v>-7.4499999999999997E-2</v>
      </c>
      <c r="D112" s="317">
        <v>-8.2100000000000006E-2</v>
      </c>
      <c r="E112" s="317">
        <v>-0.1143</v>
      </c>
      <c r="F112" s="317">
        <v>-0.1153</v>
      </c>
      <c r="G112" s="317">
        <v>-6.7400000000000002E-2</v>
      </c>
      <c r="H112" s="317">
        <v>-0.1237</v>
      </c>
      <c r="I112" s="317">
        <v>-0.1109</v>
      </c>
      <c r="J112" s="317">
        <v>-0.1081</v>
      </c>
      <c r="K112" s="317">
        <v>-8.2400000000000001E-2</v>
      </c>
    </row>
    <row r="113" spans="1:11">
      <c r="A113" s="717" t="s">
        <v>956</v>
      </c>
      <c r="B113" s="317">
        <v>0</v>
      </c>
      <c r="C113" s="317">
        <v>-2.0999999999999999E-3</v>
      </c>
      <c r="D113" s="317">
        <v>0</v>
      </c>
      <c r="E113" s="317">
        <v>0</v>
      </c>
      <c r="F113" s="317">
        <v>0</v>
      </c>
      <c r="G113" s="317">
        <v>2.0000000000000001E-4</v>
      </c>
      <c r="H113" s="317">
        <v>5.3E-3</v>
      </c>
      <c r="I113" s="317">
        <v>4.7000000000000002E-3</v>
      </c>
      <c r="J113" s="317">
        <v>0</v>
      </c>
      <c r="K113" s="317">
        <v>-1E-4</v>
      </c>
    </row>
    <row r="114" spans="1:11">
      <c r="A114" s="717" t="s">
        <v>958</v>
      </c>
      <c r="B114" s="317">
        <v>0</v>
      </c>
      <c r="C114" s="317">
        <v>-2.0000000000000001E-4</v>
      </c>
      <c r="D114" s="317">
        <v>2.9999999999999997E-4</v>
      </c>
      <c r="E114" s="317">
        <v>-2.9999999999999997E-4</v>
      </c>
      <c r="F114" s="317">
        <v>-4.0000000000000002E-4</v>
      </c>
      <c r="G114" s="317">
        <v>0</v>
      </c>
      <c r="H114" s="317">
        <v>0</v>
      </c>
      <c r="I114" s="317">
        <v>2.0000000000000001E-4</v>
      </c>
      <c r="J114" s="317">
        <v>-5.9999999999999995E-4</v>
      </c>
      <c r="K114" s="317">
        <v>0</v>
      </c>
    </row>
    <row r="115" spans="1:11">
      <c r="A115" s="717" t="s">
        <v>959</v>
      </c>
      <c r="B115" s="317">
        <v>0</v>
      </c>
      <c r="C115" s="317">
        <v>0</v>
      </c>
      <c r="D115" s="317">
        <v>0</v>
      </c>
      <c r="E115" s="317">
        <v>0</v>
      </c>
      <c r="F115" s="317">
        <v>0</v>
      </c>
      <c r="G115" s="317">
        <v>2.0000000000000001E-4</v>
      </c>
      <c r="H115" s="317">
        <v>0</v>
      </c>
      <c r="I115" s="317">
        <v>0</v>
      </c>
      <c r="J115" s="317">
        <v>2.2000000000000001E-3</v>
      </c>
      <c r="K115" s="317">
        <v>1E-4</v>
      </c>
    </row>
    <row r="116" spans="1:11">
      <c r="A116" s="314" t="s">
        <v>569</v>
      </c>
      <c r="B116" s="316">
        <v>2.3E-3</v>
      </c>
      <c r="C116" s="316">
        <v>1.5299999999999999E-2</v>
      </c>
      <c r="D116" s="316">
        <v>5.1000000000000004E-3</v>
      </c>
      <c r="E116" s="316">
        <v>5.9999999999999995E-4</v>
      </c>
      <c r="F116" s="316">
        <v>0.02</v>
      </c>
      <c r="G116" s="316">
        <v>4.1000000000000003E-3</v>
      </c>
      <c r="H116" s="316">
        <v>-4.5999999999999999E-3</v>
      </c>
      <c r="I116" s="316">
        <v>1.44E-2</v>
      </c>
      <c r="J116" s="316">
        <v>-2.5999999999999999E-3</v>
      </c>
      <c r="K116" s="316">
        <v>9.7000000000000003E-3</v>
      </c>
    </row>
    <row r="117" spans="1:11" ht="3.75" customHeight="1" thickBot="1">
      <c r="A117" s="541"/>
      <c r="B117" s="542"/>
      <c r="C117" s="542"/>
      <c r="D117" s="542"/>
      <c r="E117" s="542"/>
      <c r="F117" s="542"/>
      <c r="G117" s="528"/>
      <c r="H117" s="528"/>
      <c r="I117" s="528"/>
      <c r="J117" s="528"/>
      <c r="K117" s="528"/>
    </row>
    <row r="118" spans="1:11" ht="15.75" thickTop="1">
      <c r="A118" s="795" t="s">
        <v>1400</v>
      </c>
      <c r="B118" s="795"/>
      <c r="C118" s="795"/>
      <c r="D118" s="795"/>
      <c r="E118" s="795"/>
      <c r="F118" s="795"/>
      <c r="G118" s="795"/>
      <c r="H118" s="795"/>
      <c r="I118" s="795"/>
      <c r="J118" s="795"/>
      <c r="K118" s="795"/>
    </row>
    <row r="119" spans="1:11">
      <c r="A119" s="742" t="s">
        <v>1401</v>
      </c>
      <c r="B119" s="742"/>
      <c r="C119" s="742"/>
      <c r="D119" s="742"/>
      <c r="E119" s="742"/>
      <c r="F119" s="742"/>
      <c r="G119" s="742"/>
      <c r="H119" s="742"/>
      <c r="I119" s="742"/>
      <c r="J119" s="742"/>
      <c r="K119" s="742"/>
    </row>
    <row r="120" spans="1:11">
      <c r="A120" s="742" t="s">
        <v>1402</v>
      </c>
      <c r="B120" s="742"/>
      <c r="C120" s="742"/>
      <c r="D120" s="742"/>
      <c r="E120" s="742"/>
      <c r="F120" s="742"/>
      <c r="G120" s="742"/>
      <c r="H120" s="742"/>
      <c r="I120" s="742"/>
      <c r="J120" s="742"/>
      <c r="K120" s="742"/>
    </row>
    <row r="121" spans="1:11">
      <c r="A121" s="742" t="s">
        <v>1403</v>
      </c>
      <c r="B121" s="742"/>
      <c r="C121" s="742"/>
      <c r="D121" s="742"/>
      <c r="E121" s="742"/>
      <c r="F121" s="742"/>
      <c r="G121" s="742"/>
      <c r="H121" s="742"/>
      <c r="I121" s="742"/>
      <c r="J121" s="742"/>
      <c r="K121" s="742"/>
    </row>
    <row r="122" spans="1:11">
      <c r="A122" s="742" t="s">
        <v>1404</v>
      </c>
      <c r="B122" s="742"/>
      <c r="C122" s="742"/>
      <c r="D122" s="742"/>
      <c r="E122" s="742"/>
      <c r="F122" s="742"/>
      <c r="G122" s="742"/>
      <c r="H122" s="742"/>
      <c r="I122" s="742"/>
      <c r="J122" s="742"/>
      <c r="K122" s="742"/>
    </row>
    <row r="123" spans="1:11" ht="24.95" customHeight="1">
      <c r="A123" s="744" t="s">
        <v>964</v>
      </c>
      <c r="B123" s="744"/>
      <c r="C123" s="744"/>
      <c r="D123" s="744"/>
      <c r="E123" s="744"/>
      <c r="F123" s="744"/>
      <c r="G123" s="744"/>
      <c r="H123" s="744"/>
      <c r="I123" s="744"/>
      <c r="J123" s="744"/>
      <c r="K123" s="744"/>
    </row>
    <row r="124" spans="1:11">
      <c r="A124" s="742" t="s">
        <v>571</v>
      </c>
      <c r="B124" s="742"/>
      <c r="C124" s="742"/>
      <c r="D124" s="742"/>
      <c r="E124" s="742"/>
      <c r="F124" s="742"/>
      <c r="G124" s="742"/>
      <c r="H124" s="742"/>
      <c r="I124" s="742"/>
      <c r="J124" s="742"/>
      <c r="K124" s="742"/>
    </row>
    <row r="125" spans="1:11" ht="24.95" customHeight="1">
      <c r="A125" s="744" t="s">
        <v>965</v>
      </c>
      <c r="B125" s="744"/>
      <c r="C125" s="744"/>
      <c r="D125" s="744"/>
      <c r="E125" s="744"/>
      <c r="F125" s="744"/>
      <c r="G125" s="744"/>
      <c r="H125" s="744"/>
      <c r="I125" s="744"/>
      <c r="J125" s="744"/>
      <c r="K125" s="744"/>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activeCell="A2" sqref="A2:I2"/>
    </sheetView>
  </sheetViews>
  <sheetFormatPr defaultRowHeight="18"/>
  <cols>
    <col min="1" max="1" width="89.85546875" style="14" bestFit="1" customWidth="1"/>
    <col min="2" max="8" width="9.7109375" style="14" bestFit="1" customWidth="1"/>
    <col min="9" max="9" width="10.7109375" style="18" bestFit="1" customWidth="1"/>
    <col min="10" max="16384" width="9.140625" style="14"/>
  </cols>
  <sheetData>
    <row r="1" spans="1:9" ht="30" customHeight="1">
      <c r="A1" s="748" t="s">
        <v>447</v>
      </c>
      <c r="B1" s="748"/>
      <c r="C1" s="748"/>
      <c r="D1" s="748"/>
      <c r="E1" s="748"/>
      <c r="F1" s="748"/>
      <c r="G1" s="748"/>
      <c r="H1" s="748"/>
      <c r="I1" s="748"/>
    </row>
    <row r="2" spans="1:9" ht="15" customHeight="1">
      <c r="A2" s="749" t="s">
        <v>572</v>
      </c>
      <c r="B2" s="749"/>
      <c r="C2" s="749"/>
      <c r="D2" s="749"/>
      <c r="E2" s="749"/>
      <c r="F2" s="749"/>
      <c r="G2" s="749"/>
      <c r="H2" s="749"/>
      <c r="I2" s="749"/>
    </row>
    <row r="3" spans="1:9" ht="30" customHeight="1">
      <c r="A3" s="750" t="s">
        <v>512</v>
      </c>
      <c r="B3" s="750"/>
      <c r="C3" s="750"/>
      <c r="D3" s="750"/>
      <c r="E3" s="750"/>
      <c r="F3" s="750"/>
      <c r="G3" s="750"/>
      <c r="H3" s="750"/>
      <c r="I3" s="750"/>
    </row>
    <row r="4" spans="1:9" ht="3.75" customHeight="1" thickBot="1">
      <c r="A4" s="47"/>
      <c r="B4" s="47"/>
      <c r="C4" s="47"/>
      <c r="D4" s="47"/>
      <c r="E4" s="47"/>
      <c r="F4" s="47"/>
      <c r="G4" s="47"/>
      <c r="H4" s="47"/>
      <c r="I4" s="47"/>
    </row>
    <row r="5" spans="1:9" s="15" customFormat="1" ht="30" customHeight="1" thickTop="1" thickBot="1">
      <c r="A5" s="551"/>
      <c r="B5" s="392" t="s">
        <v>576</v>
      </c>
      <c r="C5" s="392" t="s">
        <v>577</v>
      </c>
      <c r="D5" s="392" t="s">
        <v>578</v>
      </c>
      <c r="E5" s="392" t="s">
        <v>579</v>
      </c>
      <c r="F5" s="392" t="s">
        <v>1267</v>
      </c>
      <c r="G5" s="392" t="s">
        <v>1507</v>
      </c>
      <c r="H5" s="392" t="s">
        <v>1358</v>
      </c>
      <c r="I5" s="392" t="s">
        <v>1508</v>
      </c>
    </row>
    <row r="6" spans="1:9" ht="15" customHeight="1" thickTop="1" thickBot="1">
      <c r="A6" s="394" t="s">
        <v>580</v>
      </c>
      <c r="B6" s="395">
        <v>4033457.8172399998</v>
      </c>
      <c r="C6" s="395">
        <v>4474596.6765600005</v>
      </c>
      <c r="D6" s="395">
        <v>5432872.0645200005</v>
      </c>
      <c r="E6" s="395">
        <v>6231244.4709200002</v>
      </c>
      <c r="F6" s="395">
        <v>7901964.2556099994</v>
      </c>
      <c r="G6" s="395">
        <v>9184975.6545800008</v>
      </c>
      <c r="H6" s="395">
        <v>9581779.4965799991</v>
      </c>
      <c r="I6" s="395">
        <v>10121565.21105</v>
      </c>
    </row>
    <row r="7" spans="1:9" s="16" customFormat="1" ht="15" customHeight="1" thickTop="1">
      <c r="A7" s="147" t="s">
        <v>162</v>
      </c>
      <c r="B7" s="114">
        <v>167653.16861000002</v>
      </c>
      <c r="C7" s="114">
        <v>198970.63688999999</v>
      </c>
      <c r="D7" s="114">
        <v>229045.20624</v>
      </c>
      <c r="E7" s="114">
        <v>229137.53441999998</v>
      </c>
      <c r="F7" s="114">
        <v>434587.40337000001</v>
      </c>
      <c r="G7" s="114">
        <v>580180.60303</v>
      </c>
      <c r="H7" s="114">
        <v>545176.59058000008</v>
      </c>
      <c r="I7" s="114">
        <v>483411.90042000002</v>
      </c>
    </row>
    <row r="8" spans="1:9" s="16" customFormat="1" ht="15" customHeight="1">
      <c r="A8" s="147" t="s">
        <v>171</v>
      </c>
      <c r="B8" s="114">
        <v>52894.738880000004</v>
      </c>
      <c r="C8" s="114">
        <v>60604.879860000001</v>
      </c>
      <c r="D8" s="114">
        <v>136397.93575999999</v>
      </c>
      <c r="E8" s="114">
        <v>79538.324200000003</v>
      </c>
      <c r="F8" s="114">
        <v>184966.36011000001</v>
      </c>
      <c r="G8" s="114">
        <v>179825.66266999999</v>
      </c>
      <c r="H8" s="114">
        <v>228183.17246999999</v>
      </c>
      <c r="I8" s="114">
        <v>161184.68487999999</v>
      </c>
    </row>
    <row r="9" spans="1:9" s="16" customFormat="1" ht="15" customHeight="1">
      <c r="A9" s="147" t="s">
        <v>180</v>
      </c>
      <c r="B9" s="114">
        <v>3650795.88864</v>
      </c>
      <c r="C9" s="114">
        <v>4017883.3179899999</v>
      </c>
      <c r="D9" s="114">
        <v>4823990.2233999996</v>
      </c>
      <c r="E9" s="114">
        <v>5603732.0973699996</v>
      </c>
      <c r="F9" s="114">
        <v>6803438.93621</v>
      </c>
      <c r="G9" s="114">
        <v>7086846.3317499999</v>
      </c>
      <c r="H9" s="114">
        <v>7343778.2615600005</v>
      </c>
      <c r="I9" s="114">
        <v>7906444.4243799997</v>
      </c>
    </row>
    <row r="10" spans="1:9" s="16" customFormat="1" ht="15" customHeight="1">
      <c r="A10" s="148" t="s">
        <v>581</v>
      </c>
      <c r="B10" s="114">
        <v>3699217.34485</v>
      </c>
      <c r="C10" s="114">
        <v>4071615.3467399999</v>
      </c>
      <c r="D10" s="114">
        <v>4910921.35513</v>
      </c>
      <c r="E10" s="114">
        <v>5683864.59241</v>
      </c>
      <c r="F10" s="114">
        <v>6334049.8495100001</v>
      </c>
      <c r="G10" s="114">
        <v>6642660.7057499997</v>
      </c>
      <c r="H10" s="114">
        <v>6920057.4871899998</v>
      </c>
      <c r="I10" s="114">
        <v>7548112.8048700001</v>
      </c>
    </row>
    <row r="11" spans="1:9" s="16" customFormat="1" ht="15" customHeight="1">
      <c r="A11" s="148" t="s">
        <v>582</v>
      </c>
      <c r="B11" s="114">
        <v>3637800.8045199998</v>
      </c>
      <c r="C11" s="114">
        <v>4001629.3086100002</v>
      </c>
      <c r="D11" s="114">
        <v>4834281.6162900003</v>
      </c>
      <c r="E11" s="114">
        <v>5565460.0044</v>
      </c>
      <c r="F11" s="114">
        <v>6209520.4820699999</v>
      </c>
      <c r="G11" s="114">
        <v>5670932.6460100003</v>
      </c>
      <c r="H11" s="114">
        <v>5988815.5118699996</v>
      </c>
      <c r="I11" s="114">
        <v>6761002.1669799993</v>
      </c>
    </row>
    <row r="12" spans="1:9" s="16" customFormat="1" ht="15" customHeight="1">
      <c r="A12" s="148" t="s">
        <v>583</v>
      </c>
      <c r="B12" s="114">
        <v>61416.540329999996</v>
      </c>
      <c r="C12" s="114">
        <v>69986.038130000001</v>
      </c>
      <c r="D12" s="114">
        <v>76639.738840000005</v>
      </c>
      <c r="E12" s="114">
        <v>118404.58801000001</v>
      </c>
      <c r="F12" s="114">
        <v>124529.36744</v>
      </c>
      <c r="G12" s="114">
        <v>971728.05974000006</v>
      </c>
      <c r="H12" s="114">
        <v>931241.97532000009</v>
      </c>
      <c r="I12" s="114">
        <v>787110.63789000001</v>
      </c>
    </row>
    <row r="13" spans="1:9" s="16" customFormat="1" ht="15" customHeight="1">
      <c r="A13" s="148" t="s">
        <v>584</v>
      </c>
      <c r="B13" s="114">
        <v>30095.301649999998</v>
      </c>
      <c r="C13" s="114">
        <v>35620.276669999999</v>
      </c>
      <c r="D13" s="114">
        <v>44006.29305</v>
      </c>
      <c r="E13" s="114">
        <v>48912.301439999996</v>
      </c>
      <c r="F13" s="114">
        <v>18276.403050000001</v>
      </c>
      <c r="G13" s="114">
        <v>47359.832310000005</v>
      </c>
      <c r="H13" s="114">
        <v>53528.510040000001</v>
      </c>
      <c r="I13" s="114">
        <v>93607.896120000005</v>
      </c>
    </row>
    <row r="14" spans="1:9" s="16" customFormat="1" ht="15" customHeight="1">
      <c r="A14" s="148" t="s">
        <v>585</v>
      </c>
      <c r="B14" s="114">
        <v>27758.771579999997</v>
      </c>
      <c r="C14" s="114">
        <v>33634.244119999996</v>
      </c>
      <c r="D14" s="114">
        <v>42132.066279999999</v>
      </c>
      <c r="E14" s="114">
        <v>45387.281329999998</v>
      </c>
      <c r="F14" s="114">
        <v>17433.83223</v>
      </c>
      <c r="G14" s="114">
        <v>39527.395130000004</v>
      </c>
      <c r="H14" s="114">
        <v>42918.20534</v>
      </c>
      <c r="I14" s="114">
        <v>75009.264680000008</v>
      </c>
    </row>
    <row r="15" spans="1:9" s="16" customFormat="1" ht="15" customHeight="1">
      <c r="A15" s="148" t="s">
        <v>586</v>
      </c>
      <c r="B15" s="114">
        <v>2336.5300699999998</v>
      </c>
      <c r="C15" s="114">
        <v>1986.0325500000001</v>
      </c>
      <c r="D15" s="114">
        <v>1874.22677</v>
      </c>
      <c r="E15" s="114">
        <v>3525.0201099999999</v>
      </c>
      <c r="F15" s="114">
        <v>842.57081999999991</v>
      </c>
      <c r="G15" s="114">
        <v>7832.4371799999999</v>
      </c>
      <c r="H15" s="114">
        <v>10610.304699999999</v>
      </c>
      <c r="I15" s="114">
        <v>18598.631440000001</v>
      </c>
    </row>
    <row r="16" spans="1:9" s="16" customFormat="1" ht="15" customHeight="1">
      <c r="A16" s="148" t="s">
        <v>587</v>
      </c>
      <c r="B16" s="114">
        <v>38999.727869999995</v>
      </c>
      <c r="C16" s="114">
        <v>37554.837390000001</v>
      </c>
      <c r="D16" s="114">
        <v>50358.245619999994</v>
      </c>
      <c r="E16" s="114">
        <v>50482.565020000002</v>
      </c>
      <c r="F16" s="114">
        <v>43159.670239999999</v>
      </c>
      <c r="G16" s="114">
        <v>46499.8243</v>
      </c>
      <c r="H16" s="114">
        <v>45977.541119999994</v>
      </c>
      <c r="I16" s="114">
        <v>73346.143790000002</v>
      </c>
    </row>
    <row r="17" spans="1:9" s="16" customFormat="1" ht="15" customHeight="1">
      <c r="A17" s="148" t="s">
        <v>588</v>
      </c>
      <c r="B17" s="114">
        <v>32562.236209999999</v>
      </c>
      <c r="C17" s="114">
        <v>32264.638589999999</v>
      </c>
      <c r="D17" s="114">
        <v>41378.485679999998</v>
      </c>
      <c r="E17" s="114">
        <v>42441.834490000001</v>
      </c>
      <c r="F17" s="114">
        <v>35553.579010000001</v>
      </c>
      <c r="G17" s="114">
        <v>36937.741889999998</v>
      </c>
      <c r="H17" s="114">
        <v>36134.13809</v>
      </c>
      <c r="I17" s="114">
        <v>52105.773340000007</v>
      </c>
    </row>
    <row r="18" spans="1:9" s="16" customFormat="1" ht="15" customHeight="1">
      <c r="A18" s="148" t="s">
        <v>589</v>
      </c>
      <c r="B18" s="114">
        <v>6437.4916600000006</v>
      </c>
      <c r="C18" s="114">
        <v>5290.1988000000001</v>
      </c>
      <c r="D18" s="114">
        <v>8979.7599399999999</v>
      </c>
      <c r="E18" s="114">
        <v>8040.7305299999998</v>
      </c>
      <c r="F18" s="114">
        <v>7606.09123</v>
      </c>
      <c r="G18" s="114">
        <v>9562.0824100000009</v>
      </c>
      <c r="H18" s="114">
        <v>9843.4030299999995</v>
      </c>
      <c r="I18" s="114">
        <v>21240.370449999999</v>
      </c>
    </row>
    <row r="19" spans="1:9" s="16" customFormat="1" ht="15" customHeight="1">
      <c r="A19" s="148" t="s">
        <v>193</v>
      </c>
      <c r="B19" s="114">
        <v>62099.027649999996</v>
      </c>
      <c r="C19" s="114">
        <v>64549.689130000006</v>
      </c>
      <c r="D19" s="114">
        <v>74435.349170000001</v>
      </c>
      <c r="E19" s="114">
        <v>87059.976060000001</v>
      </c>
      <c r="F19" s="114">
        <v>659131.64682000002</v>
      </c>
      <c r="G19" s="114">
        <v>621292.43579000002</v>
      </c>
      <c r="H19" s="114">
        <v>614684.82927999995</v>
      </c>
      <c r="I19" s="114">
        <v>546667.32666999998</v>
      </c>
    </row>
    <row r="20" spans="1:9" s="16" customFormat="1" ht="15" customHeight="1">
      <c r="A20" s="148" t="s">
        <v>590</v>
      </c>
      <c r="B20" s="114">
        <v>-179615.51337999999</v>
      </c>
      <c r="C20" s="114">
        <v>-191456.83194</v>
      </c>
      <c r="D20" s="114">
        <v>-255731.01957</v>
      </c>
      <c r="E20" s="114">
        <v>-266587.33756000001</v>
      </c>
      <c r="F20" s="114">
        <v>-251178.63341000001</v>
      </c>
      <c r="G20" s="114">
        <v>-270966.46639999998</v>
      </c>
      <c r="H20" s="114">
        <v>-290470.10606999998</v>
      </c>
      <c r="I20" s="114">
        <v>-355289.74706999998</v>
      </c>
    </row>
    <row r="21" spans="1:9" s="16" customFormat="1" ht="15" customHeight="1">
      <c r="A21" s="147" t="s">
        <v>206</v>
      </c>
      <c r="B21" s="114">
        <v>37145.192350000005</v>
      </c>
      <c r="C21" s="114">
        <v>40798.39849</v>
      </c>
      <c r="D21" s="114">
        <v>53844.791979999995</v>
      </c>
      <c r="E21" s="114">
        <v>64462.572959999998</v>
      </c>
      <c r="F21" s="114">
        <v>72009.969870000001</v>
      </c>
      <c r="G21" s="114">
        <v>79627.676330000002</v>
      </c>
      <c r="H21" s="114">
        <v>76659.866190000001</v>
      </c>
      <c r="I21" s="114">
        <v>61612.320030000003</v>
      </c>
    </row>
    <row r="22" spans="1:9" s="16" customFormat="1" ht="15" customHeight="1">
      <c r="A22" s="147" t="s">
        <v>212</v>
      </c>
      <c r="B22" s="114">
        <v>989.4274200000001</v>
      </c>
      <c r="C22" s="114">
        <v>912.89164000000005</v>
      </c>
      <c r="D22" s="114">
        <v>1062.1120600000002</v>
      </c>
      <c r="E22" s="114">
        <v>2877.1207100000001</v>
      </c>
      <c r="F22" s="114">
        <v>637.98235</v>
      </c>
      <c r="G22" s="114">
        <v>514.52166</v>
      </c>
      <c r="H22" s="114">
        <v>664.51229000000001</v>
      </c>
      <c r="I22" s="114">
        <v>911.24311</v>
      </c>
    </row>
    <row r="23" spans="1:9" s="16" customFormat="1" ht="15" customHeight="1">
      <c r="A23" s="147" t="s">
        <v>591</v>
      </c>
      <c r="B23" s="114">
        <v>13457.860859999999</v>
      </c>
      <c r="C23" s="114">
        <v>24624.93823</v>
      </c>
      <c r="D23" s="114">
        <v>33323.506090000003</v>
      </c>
      <c r="E23" s="114">
        <v>52974.815950000004</v>
      </c>
      <c r="F23" s="114">
        <v>213182.56372000001</v>
      </c>
      <c r="G23" s="114">
        <v>1062493.0172000001</v>
      </c>
      <c r="H23" s="114">
        <v>1202678.12249</v>
      </c>
      <c r="I23" s="114">
        <v>1299830.9625299999</v>
      </c>
    </row>
    <row r="24" spans="1:9" s="16" customFormat="1" ht="15" customHeight="1">
      <c r="A24" s="147" t="s">
        <v>223</v>
      </c>
      <c r="B24" s="114">
        <v>93378.84852</v>
      </c>
      <c r="C24" s="114">
        <v>110883.16448000001</v>
      </c>
      <c r="D24" s="114">
        <v>127605.06381000001</v>
      </c>
      <c r="E24" s="114">
        <v>170249.22097999998</v>
      </c>
      <c r="F24" s="114">
        <v>160427.28587999998</v>
      </c>
      <c r="G24" s="114">
        <v>158314.21747</v>
      </c>
      <c r="H24" s="114">
        <v>157049.12966999999</v>
      </c>
      <c r="I24" s="114">
        <v>178181.43063999998</v>
      </c>
    </row>
    <row r="25" spans="1:9" s="16" customFormat="1" ht="15" customHeight="1">
      <c r="A25" s="147" t="s">
        <v>592</v>
      </c>
      <c r="B25" s="114">
        <v>17142.69196</v>
      </c>
      <c r="C25" s="114">
        <v>19918.448980000001</v>
      </c>
      <c r="D25" s="114">
        <v>27603.225180000001</v>
      </c>
      <c r="E25" s="114">
        <v>28272.784329999999</v>
      </c>
      <c r="F25" s="114">
        <v>32713.754100000002</v>
      </c>
      <c r="G25" s="114">
        <v>37173.624469999995</v>
      </c>
      <c r="H25" s="114">
        <v>27589.841329999999</v>
      </c>
      <c r="I25" s="114">
        <v>29988.245059999997</v>
      </c>
    </row>
    <row r="26" spans="1:9" s="17" customFormat="1" ht="15" customHeight="1" thickBot="1">
      <c r="A26" s="147" t="s">
        <v>239</v>
      </c>
      <c r="B26" s="114">
        <v>0</v>
      </c>
      <c r="C26" s="114">
        <v>0</v>
      </c>
      <c r="D26" s="114">
        <v>0</v>
      </c>
      <c r="E26" s="114">
        <v>0</v>
      </c>
      <c r="F26" s="114">
        <v>0</v>
      </c>
      <c r="G26" s="114">
        <v>0</v>
      </c>
      <c r="H26" s="114">
        <v>0</v>
      </c>
      <c r="I26" s="114">
        <v>0</v>
      </c>
    </row>
    <row r="27" spans="1:9" ht="15" customHeight="1" thickTop="1" thickBot="1">
      <c r="A27" s="394" t="s">
        <v>593</v>
      </c>
      <c r="B27" s="395">
        <v>3162034.3268400002</v>
      </c>
      <c r="C27" s="395">
        <v>3542495.1760500004</v>
      </c>
      <c r="D27" s="395">
        <v>4303495.4396200003</v>
      </c>
      <c r="E27" s="395">
        <v>4951125.1679499997</v>
      </c>
      <c r="F27" s="395">
        <v>6572587.8021999998</v>
      </c>
      <c r="G27" s="395">
        <v>7846000.3443999998</v>
      </c>
      <c r="H27" s="395">
        <v>8235986.3786499994</v>
      </c>
      <c r="I27" s="395">
        <v>8728357.1830100007</v>
      </c>
    </row>
    <row r="28" spans="1:9" s="16" customFormat="1" ht="15" customHeight="1" thickTop="1">
      <c r="A28" s="147" t="s">
        <v>594</v>
      </c>
      <c r="B28" s="114">
        <v>294.24556999999999</v>
      </c>
      <c r="C28" s="114">
        <v>342.54304999999999</v>
      </c>
      <c r="D28" s="114">
        <v>235.81457999999998</v>
      </c>
      <c r="E28" s="114">
        <v>188.90720999999999</v>
      </c>
      <c r="F28" s="114">
        <v>2697.0132100000001</v>
      </c>
      <c r="G28" s="114">
        <v>133572.01695999998</v>
      </c>
      <c r="H28" s="114">
        <v>218795.19500000001</v>
      </c>
      <c r="I28" s="114">
        <v>925192.59001000004</v>
      </c>
    </row>
    <row r="29" spans="1:9" s="16" customFormat="1" ht="15" customHeight="1">
      <c r="A29" s="148" t="s">
        <v>595</v>
      </c>
      <c r="B29" s="114">
        <v>294.24556999999999</v>
      </c>
      <c r="C29" s="114">
        <v>342.54304999999999</v>
      </c>
      <c r="D29" s="114">
        <v>235.81457999999998</v>
      </c>
      <c r="E29" s="114">
        <v>188.90720999999999</v>
      </c>
      <c r="F29" s="114">
        <v>113.66438000000001</v>
      </c>
      <c r="G29" s="114">
        <v>397.23102</v>
      </c>
      <c r="H29" s="114">
        <v>93.094880000000003</v>
      </c>
      <c r="I29" s="114">
        <v>482.78710999999998</v>
      </c>
    </row>
    <row r="30" spans="1:9" s="16" customFormat="1" ht="15" customHeight="1">
      <c r="A30" s="148" t="s">
        <v>596</v>
      </c>
      <c r="B30" s="114">
        <v>0</v>
      </c>
      <c r="C30" s="114">
        <v>0</v>
      </c>
      <c r="D30" s="114">
        <v>0</v>
      </c>
      <c r="E30" s="114">
        <v>0</v>
      </c>
      <c r="F30" s="114">
        <v>86.106020000000001</v>
      </c>
      <c r="G30" s="114">
        <v>43482.862639999999</v>
      </c>
      <c r="H30" s="114">
        <v>55099.786570000004</v>
      </c>
      <c r="I30" s="114">
        <v>294081.71429000003</v>
      </c>
    </row>
    <row r="31" spans="1:9" s="16" customFormat="1" ht="15" customHeight="1">
      <c r="A31" s="148" t="s">
        <v>597</v>
      </c>
      <c r="B31" s="114">
        <v>0</v>
      </c>
      <c r="C31" s="114">
        <v>0</v>
      </c>
      <c r="D31" s="114">
        <v>0</v>
      </c>
      <c r="E31" s="114">
        <v>0</v>
      </c>
      <c r="F31" s="114">
        <v>2493.38</v>
      </c>
      <c r="G31" s="114">
        <v>22520.41546</v>
      </c>
      <c r="H31" s="114">
        <v>32880.391100000001</v>
      </c>
      <c r="I31" s="114">
        <v>46576.610200000003</v>
      </c>
    </row>
    <row r="32" spans="1:9" s="16" customFormat="1" ht="15" customHeight="1">
      <c r="A32" s="148" t="s">
        <v>598</v>
      </c>
      <c r="B32" s="114">
        <v>0</v>
      </c>
      <c r="C32" s="114">
        <v>0</v>
      </c>
      <c r="D32" s="114">
        <v>0</v>
      </c>
      <c r="E32" s="114">
        <v>0</v>
      </c>
      <c r="F32" s="114">
        <v>0</v>
      </c>
      <c r="G32" s="114">
        <v>0.16636000000000001</v>
      </c>
      <c r="H32" s="114">
        <v>0.76036999999999999</v>
      </c>
      <c r="I32" s="114">
        <v>751.90967000000001</v>
      </c>
    </row>
    <row r="33" spans="1:9" s="16" customFormat="1" ht="15" customHeight="1">
      <c r="A33" s="148" t="s">
        <v>599</v>
      </c>
      <c r="B33" s="114">
        <v>0</v>
      </c>
      <c r="C33" s="114">
        <v>0</v>
      </c>
      <c r="D33" s="114">
        <v>0</v>
      </c>
      <c r="E33" s="114">
        <v>0</v>
      </c>
      <c r="F33" s="114">
        <v>0</v>
      </c>
      <c r="G33" s="114">
        <v>66510.721350000007</v>
      </c>
      <c r="H33" s="114">
        <v>129408.17202</v>
      </c>
      <c r="I33" s="114">
        <v>567344.36329999997</v>
      </c>
    </row>
    <row r="34" spans="1:9" s="16" customFormat="1" ht="15" customHeight="1">
      <c r="A34" s="148" t="s">
        <v>600</v>
      </c>
      <c r="B34" s="114">
        <v>0</v>
      </c>
      <c r="C34" s="114">
        <v>0</v>
      </c>
      <c r="D34" s="114">
        <v>0</v>
      </c>
      <c r="E34" s="114">
        <v>0</v>
      </c>
      <c r="F34" s="114">
        <v>3.8628100000000001</v>
      </c>
      <c r="G34" s="114">
        <v>660.62013000000002</v>
      </c>
      <c r="H34" s="114">
        <v>1312.9900600000001</v>
      </c>
      <c r="I34" s="114">
        <v>15955.20544</v>
      </c>
    </row>
    <row r="35" spans="1:9" s="16" customFormat="1" ht="15" customHeight="1">
      <c r="A35" s="147" t="s">
        <v>601</v>
      </c>
      <c r="B35" s="114">
        <v>0</v>
      </c>
      <c r="C35" s="114">
        <v>0</v>
      </c>
      <c r="D35" s="114">
        <v>0</v>
      </c>
      <c r="E35" s="114">
        <v>0</v>
      </c>
      <c r="F35" s="114">
        <v>373.82026000000002</v>
      </c>
      <c r="G35" s="114">
        <v>190.46168</v>
      </c>
      <c r="H35" s="114">
        <v>0</v>
      </c>
      <c r="I35" s="114">
        <v>0</v>
      </c>
    </row>
    <row r="36" spans="1:9" s="16" customFormat="1" ht="15" customHeight="1">
      <c r="A36" s="147" t="s">
        <v>602</v>
      </c>
      <c r="B36" s="114">
        <v>2953569.32039</v>
      </c>
      <c r="C36" s="114">
        <v>3283430.8400599998</v>
      </c>
      <c r="D36" s="114">
        <v>3948086.0904099997</v>
      </c>
      <c r="E36" s="114">
        <v>4380989.3709399998</v>
      </c>
      <c r="F36" s="114">
        <v>4198076.3662600005</v>
      </c>
      <c r="G36" s="114">
        <v>5290548.9157400001</v>
      </c>
      <c r="H36" s="114">
        <v>5540758.1034799991</v>
      </c>
      <c r="I36" s="114">
        <v>5559287.9063900001</v>
      </c>
    </row>
    <row r="37" spans="1:9" s="16" customFormat="1" ht="15" customHeight="1">
      <c r="A37" s="147" t="s">
        <v>603</v>
      </c>
      <c r="B37" s="114">
        <v>130956.26829000001</v>
      </c>
      <c r="C37" s="114">
        <v>158501.36709000001</v>
      </c>
      <c r="D37" s="114">
        <v>209383.23475999999</v>
      </c>
      <c r="E37" s="114">
        <v>257386.67238</v>
      </c>
      <c r="F37" s="114">
        <v>269879.69416000001</v>
      </c>
      <c r="G37" s="114">
        <v>238817.07777</v>
      </c>
      <c r="H37" s="114">
        <v>193753.85512999998</v>
      </c>
      <c r="I37" s="114">
        <v>246963.28094999999</v>
      </c>
    </row>
    <row r="38" spans="1:9" s="16" customFormat="1" ht="15" customHeight="1">
      <c r="A38" s="147" t="s">
        <v>277</v>
      </c>
      <c r="B38" s="114">
        <v>42236.150090000003</v>
      </c>
      <c r="C38" s="114">
        <v>53454.892319999999</v>
      </c>
      <c r="D38" s="114">
        <v>77776.618989999988</v>
      </c>
      <c r="E38" s="114">
        <v>91027.669420000006</v>
      </c>
      <c r="F38" s="114">
        <v>104886.95666</v>
      </c>
      <c r="G38" s="114">
        <v>103000.69465</v>
      </c>
      <c r="H38" s="114">
        <v>112257.44953</v>
      </c>
      <c r="I38" s="114">
        <v>137877.56855000003</v>
      </c>
    </row>
    <row r="39" spans="1:9" s="16" customFormat="1" ht="15" customHeight="1">
      <c r="A39" s="147" t="s">
        <v>283</v>
      </c>
      <c r="B39" s="114">
        <v>3544.6462799999999</v>
      </c>
      <c r="C39" s="114">
        <v>0</v>
      </c>
      <c r="D39" s="114">
        <v>33810.927499999998</v>
      </c>
      <c r="E39" s="114">
        <v>191279.02999000001</v>
      </c>
      <c r="F39" s="114">
        <v>1973898.14934</v>
      </c>
      <c r="G39" s="114">
        <v>2029811.5038699999</v>
      </c>
      <c r="H39" s="114">
        <v>2121958.5817999998</v>
      </c>
      <c r="I39" s="114">
        <v>1821371.2071</v>
      </c>
    </row>
    <row r="40" spans="1:9" s="16" customFormat="1" ht="15" customHeight="1">
      <c r="A40" s="147" t="s">
        <v>604</v>
      </c>
      <c r="B40" s="114">
        <v>31433.696219999998</v>
      </c>
      <c r="C40" s="114">
        <v>46765.533530000001</v>
      </c>
      <c r="D40" s="114">
        <v>34202.753380000002</v>
      </c>
      <c r="E40" s="114">
        <v>30253.518010000003</v>
      </c>
      <c r="F40" s="114">
        <v>22775.802309999999</v>
      </c>
      <c r="G40" s="114">
        <v>50059.673729999995</v>
      </c>
      <c r="H40" s="114">
        <v>48463.19371</v>
      </c>
      <c r="I40" s="114">
        <v>36305.241040000001</v>
      </c>
    </row>
    <row r="41" spans="1:9" s="17" customFormat="1" ht="15" customHeight="1" thickBot="1">
      <c r="A41" s="147" t="s">
        <v>455</v>
      </c>
      <c r="B41" s="114">
        <v>0</v>
      </c>
      <c r="C41" s="114">
        <v>0</v>
      </c>
      <c r="D41" s="114">
        <v>0</v>
      </c>
      <c r="E41" s="114">
        <v>0</v>
      </c>
      <c r="F41" s="114">
        <v>0</v>
      </c>
      <c r="G41" s="114">
        <v>0</v>
      </c>
      <c r="H41" s="114">
        <v>0</v>
      </c>
      <c r="I41" s="114">
        <v>1359.38897</v>
      </c>
    </row>
    <row r="42" spans="1:9" ht="15" customHeight="1" thickTop="1" thickBot="1">
      <c r="A42" s="394" t="s">
        <v>605</v>
      </c>
      <c r="B42" s="395">
        <v>871423.49040000001</v>
      </c>
      <c r="C42" s="395">
        <v>932101.50051000004</v>
      </c>
      <c r="D42" s="395">
        <v>1129376.6249000002</v>
      </c>
      <c r="E42" s="395">
        <v>1280119.3029400001</v>
      </c>
      <c r="F42" s="395">
        <v>1329376.4534200002</v>
      </c>
      <c r="G42" s="395">
        <v>1338975.3101900001</v>
      </c>
      <c r="H42" s="395">
        <v>1345793.11794</v>
      </c>
      <c r="I42" s="395">
        <v>1393208.02804</v>
      </c>
    </row>
    <row r="43" spans="1:9"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1251279.6971500001</v>
      </c>
    </row>
    <row r="44" spans="1:9" s="16" customFormat="1" ht="15" customHeight="1">
      <c r="A44" s="147" t="s">
        <v>302</v>
      </c>
      <c r="B44" s="114">
        <v>2880.52144</v>
      </c>
      <c r="C44" s="114">
        <v>2880.52144</v>
      </c>
      <c r="D44" s="114">
        <v>2880.52144</v>
      </c>
      <c r="E44" s="114">
        <v>24036.31695</v>
      </c>
      <c r="F44" s="114">
        <v>21128.33814</v>
      </c>
      <c r="G44" s="114">
        <v>22157.33812</v>
      </c>
      <c r="H44" s="114">
        <v>18727.438120000003</v>
      </c>
      <c r="I44" s="114">
        <v>5027.4381199999998</v>
      </c>
    </row>
    <row r="45" spans="1:9" s="16" customFormat="1" ht="15" customHeight="1">
      <c r="A45" s="147" t="s">
        <v>306</v>
      </c>
      <c r="B45" s="114">
        <v>0</v>
      </c>
      <c r="C45" s="114">
        <v>0</v>
      </c>
      <c r="D45" s="114">
        <v>0</v>
      </c>
      <c r="E45" s="114">
        <v>0</v>
      </c>
      <c r="F45" s="114">
        <v>0</v>
      </c>
      <c r="G45" s="114">
        <v>0</v>
      </c>
      <c r="H45" s="114">
        <v>0</v>
      </c>
      <c r="I45" s="114">
        <v>0</v>
      </c>
    </row>
    <row r="46" spans="1:9" s="16" customFormat="1" ht="15" customHeight="1">
      <c r="A46" s="147" t="s">
        <v>606</v>
      </c>
      <c r="B46" s="114">
        <v>43052.662880000003</v>
      </c>
      <c r="C46" s="114">
        <v>51066.139729999995</v>
      </c>
      <c r="D46" s="114">
        <v>65722.340649999998</v>
      </c>
      <c r="E46" s="114">
        <v>81108.213470000002</v>
      </c>
      <c r="F46" s="114">
        <v>107983.31731</v>
      </c>
      <c r="G46" s="114">
        <v>118436.62564</v>
      </c>
      <c r="H46" s="114">
        <v>116959.98092</v>
      </c>
      <c r="I46" s="114">
        <v>122246.24525000001</v>
      </c>
    </row>
    <row r="47" spans="1:9" s="16" customFormat="1" ht="15" customHeight="1">
      <c r="A47" s="147" t="s">
        <v>312</v>
      </c>
      <c r="B47" s="114">
        <v>70505.151089999999</v>
      </c>
      <c r="C47" s="114">
        <v>60671.009920000004</v>
      </c>
      <c r="D47" s="114">
        <v>71008.175010000006</v>
      </c>
      <c r="E47" s="114">
        <v>72942.267290000003</v>
      </c>
      <c r="F47" s="114">
        <v>25529.495179999998</v>
      </c>
      <c r="G47" s="114">
        <v>-16642.112219999999</v>
      </c>
      <c r="H47" s="114">
        <v>-5406.8852200000001</v>
      </c>
      <c r="I47" s="114">
        <v>14654.64752</v>
      </c>
    </row>
    <row r="48" spans="1:9" s="16" customFormat="1" ht="15" customHeight="1">
      <c r="A48" s="148" t="s">
        <v>607</v>
      </c>
      <c r="B48" s="114">
        <v>2499.93145</v>
      </c>
      <c r="C48" s="114">
        <v>0</v>
      </c>
      <c r="D48" s="114">
        <v>-3872.1011200000003</v>
      </c>
      <c r="E48" s="114">
        <v>-25174.512149999999</v>
      </c>
      <c r="F48" s="114">
        <v>-22635.634100000003</v>
      </c>
      <c r="G48" s="114">
        <v>-25211.970079999999</v>
      </c>
      <c r="H48" s="114">
        <v>-15513.55083</v>
      </c>
      <c r="I48" s="114">
        <v>-29296.262920000001</v>
      </c>
    </row>
    <row r="49" spans="1:9" s="17" customFormat="1" ht="15" customHeight="1" thickBot="1">
      <c r="A49" s="148" t="s">
        <v>608</v>
      </c>
      <c r="B49" s="114">
        <v>68005.219639999996</v>
      </c>
      <c r="C49" s="114">
        <v>60671.009920000004</v>
      </c>
      <c r="D49" s="114">
        <v>74880.276129999998</v>
      </c>
      <c r="E49" s="114">
        <v>98116.779439999998</v>
      </c>
      <c r="F49" s="114">
        <v>48165.129280000001</v>
      </c>
      <c r="G49" s="114">
        <v>8569.8578600000001</v>
      </c>
      <c r="H49" s="114">
        <v>10106.66561</v>
      </c>
      <c r="I49" s="114">
        <v>43950.91044</v>
      </c>
    </row>
    <row r="50" spans="1:9" ht="15" customHeight="1" thickTop="1" thickBot="1">
      <c r="A50" s="394" t="s">
        <v>609</v>
      </c>
      <c r="B50" s="395">
        <v>4033457.8172399998</v>
      </c>
      <c r="C50" s="395">
        <v>4474596.6765600005</v>
      </c>
      <c r="D50" s="395">
        <v>5432872.0645200005</v>
      </c>
      <c r="E50" s="395">
        <v>6231244.4708900005</v>
      </c>
      <c r="F50" s="395">
        <v>7901964.25562</v>
      </c>
      <c r="G50" s="395">
        <v>9184975.6545899995</v>
      </c>
      <c r="H50" s="395">
        <v>9581779.4965899996</v>
      </c>
      <c r="I50" s="395">
        <v>10121565.21105</v>
      </c>
    </row>
    <row r="51" spans="1:9"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15686.267689999999</v>
      </c>
    </row>
    <row r="52" spans="1:9" s="17" customFormat="1" ht="15" customHeight="1">
      <c r="A52" s="148" t="s">
        <v>611</v>
      </c>
      <c r="B52" s="114">
        <v>0</v>
      </c>
      <c r="C52" s="114">
        <v>0</v>
      </c>
      <c r="D52" s="114">
        <v>0</v>
      </c>
      <c r="E52" s="114">
        <v>0</v>
      </c>
      <c r="F52" s="114">
        <v>0</v>
      </c>
      <c r="G52" s="114">
        <v>0</v>
      </c>
      <c r="H52" s="114">
        <v>0</v>
      </c>
      <c r="I52" s="114">
        <v>0</v>
      </c>
    </row>
    <row r="53" spans="1:9" s="17" customFormat="1" ht="15" customHeight="1">
      <c r="A53" s="148" t="s">
        <v>612</v>
      </c>
      <c r="B53" s="114">
        <v>0</v>
      </c>
      <c r="C53" s="114">
        <v>0</v>
      </c>
      <c r="D53" s="114">
        <v>0</v>
      </c>
      <c r="E53" s="114">
        <v>0</v>
      </c>
      <c r="F53" s="114">
        <v>0</v>
      </c>
      <c r="G53" s="114">
        <v>0</v>
      </c>
      <c r="H53" s="114">
        <v>0</v>
      </c>
      <c r="I53" s="114">
        <v>0</v>
      </c>
    </row>
    <row r="54" spans="1:9" s="17" customFormat="1" ht="15" customHeight="1">
      <c r="A54" s="148" t="s">
        <v>613</v>
      </c>
      <c r="B54" s="114">
        <v>0</v>
      </c>
      <c r="C54" s="114">
        <v>0</v>
      </c>
      <c r="D54" s="114">
        <v>0</v>
      </c>
      <c r="E54" s="114">
        <v>0</v>
      </c>
      <c r="F54" s="114">
        <v>0</v>
      </c>
      <c r="G54" s="114">
        <v>0</v>
      </c>
      <c r="H54" s="114">
        <v>0</v>
      </c>
      <c r="I54" s="114">
        <v>0</v>
      </c>
    </row>
    <row r="55" spans="1:9" s="17" customFormat="1" ht="15" customHeight="1">
      <c r="A55" s="148" t="s">
        <v>614</v>
      </c>
      <c r="B55" s="114">
        <v>0</v>
      </c>
      <c r="C55" s="114">
        <v>0</v>
      </c>
      <c r="D55" s="114">
        <v>0</v>
      </c>
      <c r="E55" s="114">
        <v>0</v>
      </c>
      <c r="F55" s="114">
        <v>0</v>
      </c>
      <c r="G55" s="114">
        <v>0</v>
      </c>
      <c r="H55" s="114">
        <v>0</v>
      </c>
      <c r="I55" s="114">
        <v>0</v>
      </c>
    </row>
    <row r="56" spans="1:9" s="17" customFormat="1" ht="15" customHeight="1">
      <c r="A56" s="148" t="s">
        <v>615</v>
      </c>
      <c r="B56" s="114">
        <v>0</v>
      </c>
      <c r="C56" s="114">
        <v>0</v>
      </c>
      <c r="D56" s="114">
        <v>804.84282999999994</v>
      </c>
      <c r="E56" s="114">
        <v>905.41243999999995</v>
      </c>
      <c r="F56" s="114">
        <v>905.41243999999995</v>
      </c>
      <c r="G56" s="114">
        <v>905.41243999999995</v>
      </c>
      <c r="H56" s="114">
        <v>14896.94081</v>
      </c>
      <c r="I56" s="114">
        <v>15686.267689999999</v>
      </c>
    </row>
    <row r="57" spans="1:9" s="17" customFormat="1" ht="15" customHeight="1">
      <c r="A57" s="147" t="s">
        <v>616</v>
      </c>
      <c r="B57" s="114">
        <v>4894074.6201599995</v>
      </c>
      <c r="C57" s="114">
        <v>6153867.5195699995</v>
      </c>
      <c r="D57" s="114">
        <v>6287396.8164600004</v>
      </c>
      <c r="E57" s="114">
        <v>8682354.6926000006</v>
      </c>
      <c r="F57" s="114">
        <v>8952864.1272400003</v>
      </c>
      <c r="G57" s="114">
        <v>9562965.2277900018</v>
      </c>
      <c r="H57" s="114">
        <v>9489469.8861699998</v>
      </c>
      <c r="I57" s="114">
        <v>9978448.3067300003</v>
      </c>
    </row>
    <row r="58" spans="1:9" ht="30" customHeight="1">
      <c r="A58" s="396" t="s">
        <v>617</v>
      </c>
      <c r="B58" s="397">
        <v>798147.99959999998</v>
      </c>
      <c r="C58" s="397">
        <v>854236.13709000009</v>
      </c>
      <c r="D58" s="397">
        <v>1101134.18689</v>
      </c>
      <c r="E58" s="397">
        <v>1262600.2797699999</v>
      </c>
      <c r="F58" s="397">
        <v>1159088.2856300001</v>
      </c>
      <c r="G58" s="397">
        <v>1000776.4927000001</v>
      </c>
      <c r="H58" s="397">
        <v>1224081.39808</v>
      </c>
      <c r="I58" s="397">
        <v>1261956.79473</v>
      </c>
    </row>
    <row r="59" spans="1:9" ht="15" customHeight="1">
      <c r="A59" s="148" t="s">
        <v>618</v>
      </c>
      <c r="B59" s="114">
        <v>-179026.93430000002</v>
      </c>
      <c r="C59" s="114">
        <v>-181000.85099000001</v>
      </c>
      <c r="D59" s="114">
        <v>-225234.72203</v>
      </c>
      <c r="E59" s="114">
        <v>-262751.36200999998</v>
      </c>
      <c r="F59" s="114">
        <v>-306525.27294</v>
      </c>
      <c r="G59" s="114">
        <v>-312636.40752000001</v>
      </c>
      <c r="H59" s="114">
        <v>-381024.20204</v>
      </c>
      <c r="I59" s="114">
        <v>-345604.13737999997</v>
      </c>
    </row>
    <row r="60" spans="1:9" ht="15" customHeight="1">
      <c r="A60" s="147" t="s">
        <v>619</v>
      </c>
      <c r="B60" s="114">
        <v>619121.0652999999</v>
      </c>
      <c r="C60" s="114">
        <v>673235.28610000003</v>
      </c>
      <c r="D60" s="114">
        <v>875899.46486000007</v>
      </c>
      <c r="E60" s="114">
        <v>999848.91775999998</v>
      </c>
      <c r="F60" s="114">
        <v>852563.01269</v>
      </c>
      <c r="G60" s="114">
        <v>688140.08517999994</v>
      </c>
      <c r="H60" s="114">
        <v>843057.19603999995</v>
      </c>
      <c r="I60" s="114">
        <v>916352.65734999999</v>
      </c>
    </row>
    <row r="61" spans="1:9" ht="15" customHeight="1">
      <c r="A61" s="116" t="s">
        <v>620</v>
      </c>
      <c r="B61" s="114">
        <v>26658.72078</v>
      </c>
      <c r="C61" s="114">
        <v>30707.047979999999</v>
      </c>
      <c r="D61" s="114">
        <v>36115.45433</v>
      </c>
      <c r="E61" s="114">
        <v>39645.167999999998</v>
      </c>
      <c r="F61" s="114">
        <v>36189.795579999998</v>
      </c>
      <c r="G61" s="114">
        <v>27756.32819</v>
      </c>
      <c r="H61" s="114">
        <v>35228.070220000001</v>
      </c>
      <c r="I61" s="114">
        <v>28498.26052</v>
      </c>
    </row>
    <row r="62" spans="1:9" ht="15" customHeight="1">
      <c r="A62" s="148" t="s">
        <v>621</v>
      </c>
      <c r="B62" s="114">
        <v>-19541.875510000002</v>
      </c>
      <c r="C62" s="114">
        <v>-17897.221430000001</v>
      </c>
      <c r="D62" s="114">
        <v>-25668.53944</v>
      </c>
      <c r="E62" s="114">
        <v>-32309.356820000001</v>
      </c>
      <c r="F62" s="114">
        <v>-34876.357219999998</v>
      </c>
      <c r="G62" s="114">
        <v>-25622.49307</v>
      </c>
      <c r="H62" s="114">
        <v>-27314.336340000002</v>
      </c>
      <c r="I62" s="114">
        <v>-27949.419550000002</v>
      </c>
    </row>
    <row r="63" spans="1:9" ht="15" customHeight="1">
      <c r="A63" s="117" t="s">
        <v>622</v>
      </c>
      <c r="B63" s="114">
        <v>626237.91057000007</v>
      </c>
      <c r="C63" s="114">
        <v>686045.11265000002</v>
      </c>
      <c r="D63" s="114">
        <v>886346.37974999996</v>
      </c>
      <c r="E63" s="114">
        <v>1007184.7289400001</v>
      </c>
      <c r="F63" s="114">
        <v>853876.45104999992</v>
      </c>
      <c r="G63" s="114">
        <v>690273.9203</v>
      </c>
      <c r="H63" s="114">
        <v>850970.92991999991</v>
      </c>
      <c r="I63" s="114">
        <v>916901.49832000001</v>
      </c>
    </row>
    <row r="64" spans="1:9" ht="15" customHeight="1">
      <c r="A64" s="116" t="s">
        <v>623</v>
      </c>
      <c r="B64" s="114">
        <v>279325.6459</v>
      </c>
      <c r="C64" s="114">
        <v>281893.38447000005</v>
      </c>
      <c r="D64" s="114">
        <v>342752.37552999996</v>
      </c>
      <c r="E64" s="114">
        <v>278523.58954000002</v>
      </c>
      <c r="F64" s="114">
        <v>257746.31447000001</v>
      </c>
      <c r="G64" s="114">
        <v>104794.11529999999</v>
      </c>
      <c r="H64" s="114">
        <v>132040.87423000002</v>
      </c>
      <c r="I64" s="114">
        <v>128245.23828000001</v>
      </c>
    </row>
    <row r="65" spans="1:9" ht="15" customHeight="1">
      <c r="A65" s="116" t="s">
        <v>624</v>
      </c>
      <c r="B65" s="114">
        <v>-341995.56542</v>
      </c>
      <c r="C65" s="114">
        <v>-351883.66342</v>
      </c>
      <c r="D65" s="114">
        <v>-430812.26555000001</v>
      </c>
      <c r="E65" s="114">
        <v>-355472.11443000002</v>
      </c>
      <c r="F65" s="114">
        <v>-323580.17786</v>
      </c>
      <c r="G65" s="114">
        <v>-165715.01144999999</v>
      </c>
      <c r="H65" s="114">
        <v>-215524.60389</v>
      </c>
      <c r="I65" s="114">
        <v>-289191.41279999999</v>
      </c>
    </row>
    <row r="66" spans="1:9" ht="15" customHeight="1">
      <c r="A66" s="147" t="s">
        <v>625</v>
      </c>
      <c r="B66" s="114">
        <v>563567.99104999995</v>
      </c>
      <c r="C66" s="114">
        <v>616054.83370000008</v>
      </c>
      <c r="D66" s="114">
        <v>798286.48973000003</v>
      </c>
      <c r="E66" s="114">
        <v>930236.20404999994</v>
      </c>
      <c r="F66" s="114">
        <v>788042.58765999996</v>
      </c>
      <c r="G66" s="114">
        <v>629353.02414999995</v>
      </c>
      <c r="H66" s="114">
        <v>767487.20025999995</v>
      </c>
      <c r="I66" s="114">
        <v>755955.3237999999</v>
      </c>
    </row>
    <row r="67" spans="1:9" ht="15" customHeight="1">
      <c r="A67" s="148" t="s">
        <v>626</v>
      </c>
      <c r="B67" s="114">
        <v>-454359.52593</v>
      </c>
      <c r="C67" s="114">
        <v>-507631.47766000003</v>
      </c>
      <c r="D67" s="114">
        <v>-651504.03161000006</v>
      </c>
      <c r="E67" s="114">
        <v>-729456.94159000006</v>
      </c>
      <c r="F67" s="114">
        <v>-702440.50465999998</v>
      </c>
      <c r="G67" s="114">
        <v>-603622.62775999994</v>
      </c>
      <c r="H67" s="114">
        <v>-724500.14249</v>
      </c>
      <c r="I67" s="114">
        <v>-676462.05449000001</v>
      </c>
    </row>
    <row r="68" spans="1:9" ht="15" customHeight="1">
      <c r="A68" s="117" t="s">
        <v>627</v>
      </c>
      <c r="B68" s="114">
        <v>109208.46512000001</v>
      </c>
      <c r="C68" s="114">
        <v>108423.35604000001</v>
      </c>
      <c r="D68" s="114">
        <v>146782.45812</v>
      </c>
      <c r="E68" s="114">
        <v>200779.26246</v>
      </c>
      <c r="F68" s="114">
        <v>85602.082999999999</v>
      </c>
      <c r="G68" s="114">
        <v>25730.396390000002</v>
      </c>
      <c r="H68" s="114">
        <v>42987.057770000007</v>
      </c>
      <c r="I68" s="114">
        <v>79493.269310000003</v>
      </c>
    </row>
    <row r="69" spans="1:9" ht="15" customHeight="1">
      <c r="A69" s="117" t="s">
        <v>628</v>
      </c>
      <c r="B69" s="114">
        <v>306.38585</v>
      </c>
      <c r="C69" s="114">
        <v>26.748139999999999</v>
      </c>
      <c r="D69" s="114">
        <v>-4.8061400000000001</v>
      </c>
      <c r="E69" s="114">
        <v>31.566890000000001</v>
      </c>
      <c r="F69" s="114">
        <v>35.59675</v>
      </c>
      <c r="G69" s="114">
        <v>14.111030000000001</v>
      </c>
      <c r="H69" s="114">
        <v>15.807799999999999</v>
      </c>
      <c r="I69" s="114">
        <v>16.424209999999999</v>
      </c>
    </row>
    <row r="70" spans="1:9" ht="15" customHeight="1">
      <c r="A70" s="115" t="s">
        <v>977</v>
      </c>
      <c r="B70" s="114">
        <v>306.25893000000002</v>
      </c>
      <c r="C70" s="114">
        <v>26.424209999999999</v>
      </c>
      <c r="D70" s="114">
        <v>-5.0344499999999996</v>
      </c>
      <c r="E70" s="114">
        <v>31.518999999999998</v>
      </c>
      <c r="F70" s="114">
        <v>35.560430000000004</v>
      </c>
      <c r="G70" s="114">
        <v>14.094190000000001</v>
      </c>
      <c r="H70" s="114">
        <v>15.790959999999998</v>
      </c>
      <c r="I70" s="114">
        <v>16.424060000000001</v>
      </c>
    </row>
    <row r="71" spans="1:9" ht="15" customHeight="1">
      <c r="A71" s="115" t="s">
        <v>978</v>
      </c>
      <c r="B71" s="114">
        <v>0.12692000000000001</v>
      </c>
      <c r="C71" s="114">
        <v>0.32393</v>
      </c>
      <c r="D71" s="114">
        <v>0.22831000000000001</v>
      </c>
      <c r="E71" s="114">
        <v>4.7890000000000002E-2</v>
      </c>
      <c r="F71" s="114">
        <v>3.6319999999999998E-2</v>
      </c>
      <c r="G71" s="114">
        <v>1.6840000000000001E-2</v>
      </c>
      <c r="H71" s="114">
        <v>1.6840000000000001E-2</v>
      </c>
      <c r="I71" s="114">
        <v>1.4999999999999999E-4</v>
      </c>
    </row>
    <row r="72" spans="1:9" ht="15" customHeight="1">
      <c r="A72" s="147" t="s">
        <v>629</v>
      </c>
      <c r="B72" s="114">
        <v>-143.40394000000001</v>
      </c>
      <c r="C72" s="114">
        <v>-327.61212</v>
      </c>
      <c r="D72" s="114">
        <v>-1177.0200300000001</v>
      </c>
      <c r="E72" s="114">
        <v>-0.13904</v>
      </c>
      <c r="F72" s="114">
        <v>-4.3377299999999996</v>
      </c>
      <c r="G72" s="114">
        <v>87.824479999999994</v>
      </c>
      <c r="H72" s="114">
        <v>212.68557000000001</v>
      </c>
      <c r="I72" s="114">
        <v>1101.8237099999999</v>
      </c>
    </row>
    <row r="73" spans="1:9" ht="15" customHeight="1">
      <c r="A73" s="147" t="s">
        <v>1306</v>
      </c>
      <c r="B73" s="114">
        <v>-143.40394000000001</v>
      </c>
      <c r="C73" s="114">
        <v>-327.61212</v>
      </c>
      <c r="D73" s="114">
        <v>-1177.0200300000001</v>
      </c>
      <c r="E73" s="114">
        <v>-0.13904</v>
      </c>
      <c r="F73" s="114">
        <v>-4.3377299999999996</v>
      </c>
      <c r="G73" s="114">
        <v>87.824479999999994</v>
      </c>
      <c r="H73" s="114">
        <v>212.68644</v>
      </c>
      <c r="I73" s="114">
        <v>79.812610000000006</v>
      </c>
    </row>
    <row r="74" spans="1:9" ht="15" customHeight="1">
      <c r="A74" s="148" t="s">
        <v>979</v>
      </c>
      <c r="B74" s="114">
        <v>0</v>
      </c>
      <c r="C74" s="114">
        <v>0</v>
      </c>
      <c r="D74" s="114">
        <v>0</v>
      </c>
      <c r="E74" s="114">
        <v>0</v>
      </c>
      <c r="F74" s="114">
        <v>0</v>
      </c>
      <c r="G74" s="114">
        <v>0</v>
      </c>
      <c r="H74" s="114">
        <v>-8.7000000000000001E-4</v>
      </c>
      <c r="I74" s="114">
        <v>1022.0110999999999</v>
      </c>
    </row>
    <row r="75" spans="1:9" ht="15" customHeight="1">
      <c r="A75" s="147" t="s">
        <v>630</v>
      </c>
      <c r="B75" s="114">
        <v>109371.44703</v>
      </c>
      <c r="C75" s="114">
        <v>108122.49206</v>
      </c>
      <c r="D75" s="114">
        <v>145600.63194999998</v>
      </c>
      <c r="E75" s="114">
        <v>200810.69031000001</v>
      </c>
      <c r="F75" s="114">
        <v>85633.342019999996</v>
      </c>
      <c r="G75" s="114">
        <v>25832.331899999997</v>
      </c>
      <c r="H75" s="114">
        <v>43215.551140000003</v>
      </c>
      <c r="I75" s="114">
        <v>80611.517229999998</v>
      </c>
    </row>
    <row r="76" spans="1:9" ht="15" customHeight="1">
      <c r="A76" s="149" t="s">
        <v>968</v>
      </c>
      <c r="B76" s="114">
        <v>3337.3301099999999</v>
      </c>
      <c r="C76" s="114">
        <v>2037.3966699999999</v>
      </c>
      <c r="D76" s="114">
        <v>-1449.3150500000002</v>
      </c>
      <c r="E76" s="114">
        <v>-5291.6878499999993</v>
      </c>
      <c r="F76" s="114">
        <v>5985.9975800000002</v>
      </c>
      <c r="G76" s="114">
        <v>-2322.8924099999999</v>
      </c>
      <c r="H76" s="114">
        <v>-1134.88509</v>
      </c>
      <c r="I76" s="114">
        <v>-729.66542000000004</v>
      </c>
    </row>
    <row r="77" spans="1:9" ht="15" customHeight="1">
      <c r="A77" s="117" t="s">
        <v>631</v>
      </c>
      <c r="B77" s="114">
        <v>112708.77714000001</v>
      </c>
      <c r="C77" s="114">
        <v>110159.88873000001</v>
      </c>
      <c r="D77" s="114">
        <v>144151.31690000001</v>
      </c>
      <c r="E77" s="114">
        <v>195519.00246000002</v>
      </c>
      <c r="F77" s="114">
        <v>91619.339599999992</v>
      </c>
      <c r="G77" s="114">
        <v>23509.439489999997</v>
      </c>
      <c r="H77" s="114">
        <v>42080.66605</v>
      </c>
      <c r="I77" s="114">
        <v>79881.851810000007</v>
      </c>
    </row>
    <row r="78" spans="1:9" ht="15" customHeight="1">
      <c r="A78" s="116" t="s">
        <v>632</v>
      </c>
      <c r="B78" s="114">
        <v>-117.80033999999999</v>
      </c>
      <c r="C78" s="114">
        <v>1256.30432</v>
      </c>
      <c r="D78" s="114">
        <v>1252.03746</v>
      </c>
      <c r="E78" s="114">
        <v>1494.43941</v>
      </c>
      <c r="F78" s="114">
        <v>-353.96939000000003</v>
      </c>
      <c r="G78" s="114">
        <v>-3894.1984700000003</v>
      </c>
      <c r="H78" s="114">
        <v>-13665.143699999999</v>
      </c>
      <c r="I78" s="114">
        <v>-313.54690999999997</v>
      </c>
    </row>
    <row r="79" spans="1:9" ht="15" customHeight="1">
      <c r="A79" s="147" t="s">
        <v>633</v>
      </c>
      <c r="B79" s="114">
        <v>112590.9768</v>
      </c>
      <c r="C79" s="114">
        <v>111416.19305</v>
      </c>
      <c r="D79" s="114">
        <v>145403.35436000003</v>
      </c>
      <c r="E79" s="114">
        <v>197013.44187000001</v>
      </c>
      <c r="F79" s="114">
        <v>91265.370209999994</v>
      </c>
      <c r="G79" s="114">
        <v>19615.241020000001</v>
      </c>
      <c r="H79" s="114">
        <v>28415.522350000003</v>
      </c>
      <c r="I79" s="114">
        <v>79568.304900000003</v>
      </c>
    </row>
    <row r="80" spans="1:9" ht="15" customHeight="1">
      <c r="A80" s="116" t="s">
        <v>634</v>
      </c>
      <c r="B80" s="114">
        <v>0</v>
      </c>
      <c r="C80" s="114">
        <v>0</v>
      </c>
      <c r="D80" s="114">
        <v>0</v>
      </c>
      <c r="E80" s="114">
        <v>0</v>
      </c>
      <c r="F80" s="114">
        <v>0</v>
      </c>
      <c r="G80" s="114">
        <v>0</v>
      </c>
      <c r="H80" s="114">
        <v>0</v>
      </c>
      <c r="I80" s="114">
        <v>0</v>
      </c>
    </row>
    <row r="81" spans="1:9" ht="15" customHeight="1">
      <c r="A81" s="147" t="s">
        <v>635</v>
      </c>
      <c r="B81" s="114">
        <v>112590.9768</v>
      </c>
      <c r="C81" s="114">
        <v>111416.19305</v>
      </c>
      <c r="D81" s="114">
        <v>145403.35436000003</v>
      </c>
      <c r="E81" s="114">
        <v>197013.44187000001</v>
      </c>
      <c r="F81" s="114">
        <v>91265.370209999994</v>
      </c>
      <c r="G81" s="114">
        <v>19615.241020000001</v>
      </c>
      <c r="H81" s="114">
        <v>28415.522350000003</v>
      </c>
      <c r="I81" s="114">
        <v>79568.304900000003</v>
      </c>
    </row>
    <row r="82" spans="1:9" ht="15" customHeight="1" thickBot="1">
      <c r="A82" s="116" t="s">
        <v>636</v>
      </c>
      <c r="B82" s="114">
        <v>-44585.757159999994</v>
      </c>
      <c r="C82" s="114">
        <v>-50745.183130000005</v>
      </c>
      <c r="D82" s="114">
        <v>-70523.078239999988</v>
      </c>
      <c r="E82" s="114">
        <v>-98896.662400000001</v>
      </c>
      <c r="F82" s="114">
        <v>-43100.240819999999</v>
      </c>
      <c r="G82" s="114">
        <v>-11045.382949999999</v>
      </c>
      <c r="H82" s="114">
        <v>-18308.856460000003</v>
      </c>
      <c r="I82" s="114">
        <v>-35617.394159999996</v>
      </c>
    </row>
    <row r="83" spans="1:9" ht="15" customHeight="1" thickTop="1" thickBot="1">
      <c r="A83" s="394" t="s">
        <v>637</v>
      </c>
      <c r="B83" s="395">
        <v>68005.219639999996</v>
      </c>
      <c r="C83" s="395">
        <v>60671.009920000004</v>
      </c>
      <c r="D83" s="395">
        <v>74880.27612000001</v>
      </c>
      <c r="E83" s="395">
        <v>98116.779469999994</v>
      </c>
      <c r="F83" s="395">
        <v>48165.129390000002</v>
      </c>
      <c r="G83" s="395">
        <v>8569.8580700000002</v>
      </c>
      <c r="H83" s="395">
        <v>10106.66589</v>
      </c>
      <c r="I83" s="395">
        <v>43950.910739999999</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3" sqref="C3:K3"/>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1" s="43" customFormat="1" ht="15" customHeight="1">
      <c r="A1" s="398"/>
      <c r="B1" s="398"/>
      <c r="C1" s="753"/>
      <c r="D1" s="753"/>
      <c r="E1" s="753"/>
      <c r="F1" s="753"/>
      <c r="G1" s="753"/>
      <c r="H1" s="753"/>
      <c r="I1" s="753"/>
      <c r="J1" s="753"/>
      <c r="K1" s="753"/>
    </row>
    <row r="2" spans="1:11" s="43" customFormat="1" ht="18">
      <c r="A2" s="754" t="s">
        <v>447</v>
      </c>
      <c r="B2" s="754"/>
      <c r="C2" s="754"/>
      <c r="D2" s="754"/>
      <c r="E2" s="754"/>
      <c r="F2" s="754"/>
      <c r="G2" s="754"/>
      <c r="H2" s="754"/>
      <c r="I2" s="754"/>
      <c r="J2" s="754"/>
      <c r="K2" s="754"/>
    </row>
    <row r="3" spans="1:11" s="43" customFormat="1" ht="15" customHeight="1">
      <c r="A3" s="398"/>
      <c r="B3" s="398"/>
      <c r="C3" s="754" t="s">
        <v>818</v>
      </c>
      <c r="D3" s="754"/>
      <c r="E3" s="754"/>
      <c r="F3" s="754"/>
      <c r="G3" s="754"/>
      <c r="H3" s="754"/>
      <c r="I3" s="754"/>
      <c r="J3" s="754"/>
      <c r="K3" s="754"/>
    </row>
    <row r="4" spans="1:11" s="43" customFormat="1" ht="15" customHeight="1">
      <c r="A4" s="755"/>
      <c r="B4" s="754"/>
      <c r="C4" s="754"/>
      <c r="D4" s="754"/>
      <c r="E4" s="754"/>
      <c r="F4" s="754"/>
      <c r="G4" s="754"/>
      <c r="H4" s="754"/>
      <c r="I4" s="754"/>
      <c r="J4" s="754"/>
      <c r="K4" s="754"/>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1267</v>
      </c>
      <c r="I6" s="400" t="s">
        <v>1507</v>
      </c>
      <c r="J6" s="400" t="s">
        <v>1358</v>
      </c>
      <c r="K6" s="400" t="s">
        <v>1508</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6.3200000000000006E-2</v>
      </c>
      <c r="J9" s="130">
        <v>5.6899999999999999E-2</v>
      </c>
      <c r="K9" s="130">
        <v>4.7800000000000002E-2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0.77159999999999995</v>
      </c>
      <c r="J10" s="130">
        <v>0.76639999999999997</v>
      </c>
      <c r="K10" s="130">
        <v>0.78110000000000002</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1437</v>
      </c>
      <c r="D12" s="130">
        <v>1E-4</v>
      </c>
      <c r="E12" s="130">
        <v>1E-4</v>
      </c>
      <c r="F12" s="130">
        <v>0</v>
      </c>
      <c r="G12" s="130">
        <v>0</v>
      </c>
      <c r="H12" s="130">
        <v>2.9999999999999997E-4</v>
      </c>
      <c r="I12" s="130">
        <v>1.4500000000000001E-2</v>
      </c>
      <c r="J12" s="130">
        <v>2.2800000000000001E-2</v>
      </c>
      <c r="K12" s="130">
        <v>9.1399999999999995E-2</v>
      </c>
    </row>
    <row r="13" spans="1:11" s="77" customFormat="1" ht="15" customHeight="1">
      <c r="A13" s="47" t="s">
        <v>748</v>
      </c>
      <c r="B13" s="46" t="s">
        <v>824</v>
      </c>
      <c r="C13" s="165" t="s">
        <v>1438</v>
      </c>
      <c r="D13" s="130">
        <v>1E-4</v>
      </c>
      <c r="E13" s="130">
        <v>1E-4</v>
      </c>
      <c r="F13" s="130">
        <v>0</v>
      </c>
      <c r="G13" s="130">
        <v>0</v>
      </c>
      <c r="H13" s="130">
        <v>2.9999999999999997E-4</v>
      </c>
      <c r="I13" s="130">
        <v>1.4500000000000001E-2</v>
      </c>
      <c r="J13" s="130">
        <v>2.2800000000000001E-2</v>
      </c>
      <c r="K13" s="130">
        <v>9.1499999999999998E-2</v>
      </c>
    </row>
    <row r="14" spans="1:11" s="77" customFormat="1" ht="15" customHeight="1">
      <c r="A14" s="47"/>
      <c r="B14" s="46"/>
      <c r="C14" s="165" t="s">
        <v>1439</v>
      </c>
      <c r="D14" s="130">
        <v>0.73229999999999995</v>
      </c>
      <c r="E14" s="130">
        <v>0.73380000000000001</v>
      </c>
      <c r="F14" s="130">
        <v>0.72670000000000001</v>
      </c>
      <c r="G14" s="130">
        <v>0.70309999999999995</v>
      </c>
      <c r="H14" s="130">
        <v>0.53129999999999999</v>
      </c>
      <c r="I14" s="130">
        <v>0.57599999999999996</v>
      </c>
      <c r="J14" s="130">
        <v>0.57830000000000004</v>
      </c>
      <c r="K14" s="130">
        <v>0.54930000000000001</v>
      </c>
    </row>
    <row r="15" spans="1:11" s="77" customFormat="1" ht="15" customHeight="1" thickBot="1">
      <c r="A15" s="47" t="s">
        <v>748</v>
      </c>
      <c r="B15" s="46" t="s">
        <v>825</v>
      </c>
      <c r="C15" s="165" t="s">
        <v>1440</v>
      </c>
      <c r="D15" s="130">
        <v>7.7999999999999996E-3</v>
      </c>
      <c r="E15" s="130">
        <v>1.0500000000000001E-2</v>
      </c>
      <c r="F15" s="130">
        <v>6.3E-3</v>
      </c>
      <c r="G15" s="130">
        <v>4.8999999999999998E-3</v>
      </c>
      <c r="H15" s="130">
        <v>2.8999999999999998E-3</v>
      </c>
      <c r="I15" s="130">
        <v>5.4999999999999997E-3</v>
      </c>
      <c r="J15" s="130">
        <v>5.1000000000000004E-3</v>
      </c>
      <c r="K15" s="130">
        <v>3.5999999999999999E-3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1441</v>
      </c>
      <c r="D17" s="130">
        <v>0</v>
      </c>
      <c r="E17" s="130">
        <v>0</v>
      </c>
      <c r="F17" s="130">
        <v>0</v>
      </c>
      <c r="G17" s="130">
        <v>0</v>
      </c>
      <c r="H17" s="130">
        <v>0</v>
      </c>
      <c r="I17" s="130">
        <v>0.5</v>
      </c>
      <c r="J17" s="130">
        <v>0.60750000000000004</v>
      </c>
      <c r="K17" s="130">
        <v>0.86180000000000001</v>
      </c>
    </row>
    <row r="18" spans="1:11" s="77" customFormat="1" ht="15" customHeight="1">
      <c r="A18" s="47" t="s">
        <v>748</v>
      </c>
      <c r="B18" s="46" t="s">
        <v>828</v>
      </c>
      <c r="C18" s="165" t="s">
        <v>1442</v>
      </c>
      <c r="D18" s="130">
        <v>0</v>
      </c>
      <c r="E18" s="130">
        <v>0</v>
      </c>
      <c r="F18" s="130">
        <v>0</v>
      </c>
      <c r="G18" s="130">
        <v>0</v>
      </c>
      <c r="H18" s="130">
        <v>1</v>
      </c>
      <c r="I18" s="130">
        <v>0.5</v>
      </c>
      <c r="J18" s="130">
        <v>0.39250000000000002</v>
      </c>
      <c r="K18" s="130">
        <v>0.13819999999999999</v>
      </c>
    </row>
    <row r="19" spans="1:11" s="77" customFormat="1" ht="15" customHeight="1" thickBot="1">
      <c r="A19" s="47" t="s">
        <v>748</v>
      </c>
      <c r="B19" s="46" t="s">
        <v>829</v>
      </c>
      <c r="C19" s="165" t="s">
        <v>830</v>
      </c>
      <c r="D19" s="168">
        <v>0</v>
      </c>
      <c r="E19" s="168">
        <v>0</v>
      </c>
      <c r="F19" s="168">
        <v>0</v>
      </c>
      <c r="G19" s="168">
        <v>0</v>
      </c>
      <c r="H19" s="168">
        <v>424.75020000000001</v>
      </c>
      <c r="I19" s="168">
        <v>517.9008</v>
      </c>
      <c r="J19" s="168">
        <v>499.2833</v>
      </c>
      <c r="K19" s="168">
        <v>683.9529</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0.98609999999999998</v>
      </c>
      <c r="J21" s="130">
        <v>0.98580000000000001</v>
      </c>
      <c r="K21" s="130">
        <v>0.97840000000000005</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0.14680000000000001</v>
      </c>
      <c r="J22" s="130">
        <v>0.1356</v>
      </c>
      <c r="K22" s="130">
        <v>0.1072</v>
      </c>
    </row>
    <row r="23" spans="1:11" s="77" customFormat="1" ht="15" customHeight="1">
      <c r="A23" s="47" t="s">
        <v>748</v>
      </c>
      <c r="B23" s="46" t="s">
        <v>836</v>
      </c>
      <c r="C23" s="165" t="s">
        <v>837</v>
      </c>
      <c r="D23" s="130">
        <v>1.83E-2</v>
      </c>
      <c r="E23" s="130">
        <v>1.77E-2</v>
      </c>
      <c r="F23" s="130">
        <v>1.89E-2</v>
      </c>
      <c r="G23" s="130">
        <v>1.72E-2</v>
      </c>
      <c r="H23" s="130">
        <v>9.5999999999999992E-3</v>
      </c>
      <c r="I23" s="130">
        <v>1.3899999999999999E-2</v>
      </c>
      <c r="J23" s="130">
        <v>1.4200000000000001E-2</v>
      </c>
      <c r="K23" s="130">
        <v>2.1600000000000001E-2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0.14630000000000001</v>
      </c>
      <c r="J24" s="130">
        <v>0.1346</v>
      </c>
      <c r="K24" s="130">
        <v>0.1043</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1.7600000000000001E-2</v>
      </c>
      <c r="J25" s="130">
        <v>2.1499999999999998E-2</v>
      </c>
      <c r="K25" s="130">
        <v>4.82E-2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9.2200000000000004E-2</v>
      </c>
      <c r="J26" s="130">
        <v>8.7599999999999997E-2</v>
      </c>
      <c r="K26" s="130">
        <v>7.0900000000000005E-2</v>
      </c>
    </row>
    <row r="27" spans="1:11" s="77" customFormat="1" ht="15" customHeight="1">
      <c r="A27" s="47" t="s">
        <v>748</v>
      </c>
      <c r="B27" s="46" t="s">
        <v>844</v>
      </c>
      <c r="C27" s="165" t="s">
        <v>1443</v>
      </c>
      <c r="D27" s="130">
        <v>5.0299999999999997E-2</v>
      </c>
      <c r="E27" s="130">
        <v>4.9200000000000001E-2</v>
      </c>
      <c r="F27" s="130">
        <v>5.5E-2</v>
      </c>
      <c r="G27" s="130">
        <v>4.9700000000000001E-2</v>
      </c>
      <c r="H27" s="130">
        <v>4.3799999999999999E-2</v>
      </c>
      <c r="I27" s="130">
        <v>4.48E-2</v>
      </c>
      <c r="J27" s="130">
        <v>4.5999999999999999E-2</v>
      </c>
      <c r="K27" s="130">
        <v>5.16E-2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0.98019999999999996</v>
      </c>
      <c r="J28" s="130">
        <v>0.97760000000000002</v>
      </c>
      <c r="K28" s="130">
        <v>0.96179999999999999</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4.1999999999999997E-3</v>
      </c>
      <c r="J29" s="130">
        <v>4.7000000000000002E-3</v>
      </c>
      <c r="K29" s="130">
        <v>1.29E-2</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2.5000000000000001E-3</v>
      </c>
      <c r="J30" s="130">
        <v>1.6999999999999999E-3</v>
      </c>
      <c r="K30" s="130">
        <v>3.2000000000000002E-3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8.9999999999999998E-4</v>
      </c>
      <c r="J31" s="130">
        <v>8.9999999999999998E-4</v>
      </c>
      <c r="K31" s="130">
        <v>1.5E-3</v>
      </c>
    </row>
    <row r="32" spans="1:11" s="77" customFormat="1" ht="15" customHeight="1">
      <c r="A32" s="47" t="s">
        <v>748</v>
      </c>
      <c r="B32" s="46" t="s">
        <v>853</v>
      </c>
      <c r="C32" s="165" t="s">
        <v>854</v>
      </c>
      <c r="D32" s="130">
        <v>1.5E-3</v>
      </c>
      <c r="E32" s="130">
        <v>1.4E-3</v>
      </c>
      <c r="F32" s="130">
        <v>1.2999999999999999E-3</v>
      </c>
      <c r="G32" s="130">
        <v>1.5E-3</v>
      </c>
      <c r="H32" s="130">
        <v>2.0000000000000001E-4</v>
      </c>
      <c r="I32" s="130">
        <v>1E-3</v>
      </c>
      <c r="J32" s="130">
        <v>1.1000000000000001E-3</v>
      </c>
      <c r="K32" s="130">
        <v>2.2000000000000001E-3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1.0999999999999999E-2</v>
      </c>
      <c r="J33" s="130">
        <v>1.1900000000000001E-2</v>
      </c>
      <c r="K33" s="130">
        <v>1.6500000000000001E-2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12.9359</v>
      </c>
      <c r="J35" s="130">
        <v>9.6891999999999996</v>
      </c>
      <c r="K35" s="130">
        <v>1.629</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16.9453</v>
      </c>
      <c r="J36" s="130">
        <v>13.7445</v>
      </c>
      <c r="K36" s="130">
        <v>2.1720999999999999</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0.125</v>
      </c>
      <c r="J37" s="130">
        <v>0.1215</v>
      </c>
      <c r="K37" s="130">
        <v>9.0499999999999997E-2</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8.2699999999999996E-2</v>
      </c>
      <c r="J38" s="130">
        <v>8.0699999999999994E-2</v>
      </c>
      <c r="K38" s="130">
        <v>6.3700000000000007E-2</v>
      </c>
    </row>
    <row r="39" spans="1:11" s="77" customFormat="1" ht="15" customHeight="1" thickBot="1">
      <c r="A39" s="47" t="s">
        <v>748</v>
      </c>
      <c r="B39" s="46" t="s">
        <v>865</v>
      </c>
      <c r="C39" s="103" t="s">
        <v>1205</v>
      </c>
      <c r="D39" s="130">
        <v>0.74419999999999997</v>
      </c>
      <c r="E39" s="130">
        <v>0.82989999999999997</v>
      </c>
      <c r="F39" s="130">
        <v>0.90200000000000002</v>
      </c>
      <c r="G39" s="130">
        <v>0.4637</v>
      </c>
      <c r="H39" s="130">
        <v>0.61670000000000003</v>
      </c>
      <c r="I39" s="130">
        <v>0.80279999999999996</v>
      </c>
      <c r="J39" s="130">
        <v>0.69620000000000004</v>
      </c>
      <c r="K39" s="130">
        <v>0.48</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0.33829999999999999</v>
      </c>
      <c r="J41" s="130">
        <v>0.33560000000000001</v>
      </c>
      <c r="K41" s="130">
        <v>0.29659999999999997</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0.33829999999999999</v>
      </c>
      <c r="J42" s="130">
        <v>0.33500000000000002</v>
      </c>
      <c r="K42" s="130">
        <v>0.29620000000000002</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3.0200000000000001E-2</v>
      </c>
      <c r="J43" s="130">
        <v>3.09E-2</v>
      </c>
      <c r="K43" s="130">
        <v>5.5599999999999997E-2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5.5999999999999999E-3</v>
      </c>
      <c r="J44" s="130">
        <v>6.4000000000000003E-3</v>
      </c>
      <c r="K44" s="130">
        <v>1.3299999999999999E-2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1.0200000000000001E-2</v>
      </c>
      <c r="J45" s="130">
        <v>1.0500000000000001E-2</v>
      </c>
      <c r="K45" s="130">
        <v>1.83E-2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0.18529999999999999</v>
      </c>
      <c r="J46" s="130">
        <v>0.1807</v>
      </c>
      <c r="K46" s="130">
        <v>0.17610000000000001</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0.85389999999999999</v>
      </c>
      <c r="J48" s="130">
        <v>0.8659</v>
      </c>
      <c r="K48" s="130">
        <v>0.88370000000000004</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0.92900000000000005</v>
      </c>
      <c r="J49" s="130">
        <v>0.93540000000000001</v>
      </c>
      <c r="K49" s="130">
        <v>0.9304</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7.6100000000000001E-2</v>
      </c>
      <c r="J50" s="130">
        <v>7.6600000000000001E-2</v>
      </c>
      <c r="K50" s="130">
        <v>0.1012</v>
      </c>
    </row>
    <row r="51" spans="1:11" s="77" customFormat="1" ht="15" customHeight="1">
      <c r="A51" s="47" t="s">
        <v>748</v>
      </c>
      <c r="B51" s="46" t="s">
        <v>885</v>
      </c>
      <c r="C51" s="165" t="s">
        <v>1463</v>
      </c>
      <c r="D51" s="130">
        <v>0.34589999999999999</v>
      </c>
      <c r="E51" s="130">
        <v>0.38069999999999998</v>
      </c>
      <c r="F51" s="130">
        <v>0.33910000000000001</v>
      </c>
      <c r="G51" s="130">
        <v>0.31380000000000002</v>
      </c>
      <c r="H51" s="130">
        <v>0.39760000000000001</v>
      </c>
      <c r="I51" s="130">
        <v>0.43180000000000002</v>
      </c>
      <c r="J51" s="130">
        <v>0.40039999999999998</v>
      </c>
      <c r="K51" s="130">
        <v>0.39250000000000002</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56" t="s">
        <v>557</v>
      </c>
      <c r="D53" s="756"/>
      <c r="E53" s="756"/>
      <c r="F53" s="756"/>
      <c r="G53" s="756"/>
      <c r="H53" s="756"/>
      <c r="I53" s="756"/>
      <c r="J53" s="756"/>
      <c r="K53" s="756"/>
    </row>
    <row r="54" spans="1:11" ht="51.75" customHeight="1">
      <c r="A54" s="47"/>
      <c r="B54" s="47"/>
      <c r="C54" s="751" t="s">
        <v>887</v>
      </c>
      <c r="D54" s="751"/>
      <c r="E54" s="751"/>
      <c r="F54" s="751"/>
      <c r="G54" s="751"/>
      <c r="H54" s="751"/>
      <c r="I54" s="751"/>
      <c r="J54" s="751"/>
      <c r="K54" s="751"/>
    </row>
    <row r="55" spans="1:11" ht="48" customHeight="1">
      <c r="A55" s="47"/>
      <c r="B55" s="47"/>
      <c r="C55" s="751" t="s">
        <v>888</v>
      </c>
      <c r="D55" s="751"/>
      <c r="E55" s="751"/>
      <c r="F55" s="751"/>
      <c r="G55" s="751"/>
      <c r="H55" s="751"/>
      <c r="I55" s="751"/>
      <c r="J55" s="751"/>
      <c r="K55" s="751"/>
    </row>
    <row r="56" spans="1:11" ht="15" customHeight="1">
      <c r="A56" s="47"/>
      <c r="B56" s="47"/>
      <c r="C56" s="752" t="s">
        <v>1446</v>
      </c>
      <c r="D56" s="752"/>
      <c r="E56" s="752"/>
      <c r="F56" s="752"/>
      <c r="G56" s="752"/>
      <c r="H56" s="752"/>
      <c r="I56" s="752"/>
      <c r="J56" s="752"/>
      <c r="K56" s="752"/>
    </row>
    <row r="57" spans="1:11" ht="15" customHeight="1">
      <c r="A57" s="47"/>
      <c r="B57" s="47"/>
      <c r="C57" s="752" t="s">
        <v>561</v>
      </c>
      <c r="D57" s="752"/>
      <c r="E57" s="752"/>
      <c r="F57" s="752"/>
      <c r="G57" s="752"/>
      <c r="H57" s="752"/>
      <c r="I57" s="752"/>
      <c r="J57" s="752"/>
      <c r="K57" s="752"/>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3" sqref="C3:K3"/>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1" ht="15" customHeight="1">
      <c r="A1" s="628"/>
      <c r="B1" s="628"/>
      <c r="C1" s="758"/>
      <c r="D1" s="758"/>
      <c r="E1" s="758"/>
      <c r="F1" s="758"/>
      <c r="G1" s="758"/>
      <c r="H1" s="758"/>
      <c r="I1" s="758"/>
      <c r="J1" s="758"/>
      <c r="K1" s="758"/>
    </row>
    <row r="2" spans="1:11" ht="18">
      <c r="A2" s="754" t="s">
        <v>447</v>
      </c>
      <c r="B2" s="754"/>
      <c r="C2" s="754"/>
      <c r="D2" s="754"/>
      <c r="E2" s="754"/>
      <c r="F2" s="754"/>
      <c r="G2" s="754"/>
      <c r="H2" s="754"/>
      <c r="I2" s="754"/>
      <c r="J2" s="754"/>
      <c r="K2" s="754"/>
    </row>
    <row r="3" spans="1:11" ht="15" customHeight="1">
      <c r="A3" s="628"/>
      <c r="B3" s="628"/>
      <c r="C3" s="754" t="s">
        <v>818</v>
      </c>
      <c r="D3" s="754"/>
      <c r="E3" s="754"/>
      <c r="F3" s="754"/>
      <c r="G3" s="754"/>
      <c r="H3" s="754"/>
      <c r="I3" s="754"/>
      <c r="J3" s="754"/>
      <c r="K3" s="754"/>
    </row>
    <row r="4" spans="1:11" s="48" customFormat="1" ht="15" customHeight="1">
      <c r="A4" s="755"/>
      <c r="B4" s="754"/>
      <c r="C4" s="754"/>
      <c r="D4" s="754"/>
      <c r="E4" s="754"/>
      <c r="F4" s="754"/>
      <c r="G4" s="754"/>
      <c r="H4" s="754"/>
      <c r="I4" s="754"/>
      <c r="J4" s="754"/>
      <c r="K4" s="754"/>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1267</v>
      </c>
      <c r="I6" s="400" t="s">
        <v>1507</v>
      </c>
      <c r="J6" s="400" t="s">
        <v>1358</v>
      </c>
      <c r="K6" s="400" t="s">
        <v>1508</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9.6600000000000005E-2</v>
      </c>
      <c r="J9" s="130">
        <v>9.64E-2</v>
      </c>
      <c r="K9" s="130">
        <v>0.1114</v>
      </c>
    </row>
    <row r="10" spans="1:11" s="48" customFormat="1" ht="15" customHeight="1">
      <c r="A10" s="47" t="s">
        <v>748</v>
      </c>
      <c r="B10" s="46" t="s">
        <v>892</v>
      </c>
      <c r="C10" s="165" t="s">
        <v>1412</v>
      </c>
      <c r="D10" s="130">
        <v>0.19700000000000001</v>
      </c>
      <c r="E10" s="130">
        <v>0.1613</v>
      </c>
      <c r="F10" s="130">
        <v>0.1789</v>
      </c>
      <c r="G10" s="130">
        <v>0.17269999999999999</v>
      </c>
      <c r="H10" s="130">
        <v>0.1208</v>
      </c>
      <c r="I10" s="130">
        <v>9.69E-2</v>
      </c>
      <c r="J10" s="130">
        <v>9.7299999999999998E-2</v>
      </c>
      <c r="K10" s="130">
        <v>0.1115</v>
      </c>
    </row>
    <row r="11" spans="1:11" s="48" customFormat="1" ht="15" customHeight="1">
      <c r="A11" s="47" t="s">
        <v>748</v>
      </c>
      <c r="B11" s="46" t="s">
        <v>893</v>
      </c>
      <c r="C11" s="165" t="s">
        <v>1413</v>
      </c>
      <c r="D11" s="130">
        <v>0.1772</v>
      </c>
      <c r="E11" s="130">
        <v>0.14480000000000001</v>
      </c>
      <c r="F11" s="130">
        <v>0.16109999999999999</v>
      </c>
      <c r="G11" s="130">
        <v>0.1595</v>
      </c>
      <c r="H11" s="130">
        <v>0.1115</v>
      </c>
      <c r="I11" s="130">
        <v>8.8400000000000006E-2</v>
      </c>
      <c r="J11" s="130">
        <v>8.77E-2</v>
      </c>
      <c r="K11" s="130">
        <v>9.1899999999999996E-2</v>
      </c>
    </row>
    <row r="12" spans="1:11" s="48" customFormat="1" ht="15" customHeight="1">
      <c r="A12" s="47" t="s">
        <v>748</v>
      </c>
      <c r="B12" s="46" t="s">
        <v>894</v>
      </c>
      <c r="C12" s="165" t="s">
        <v>1414</v>
      </c>
      <c r="D12" s="130">
        <v>3.4299999999999997E-2</v>
      </c>
      <c r="E12" s="130">
        <v>2.5499999999999998E-2</v>
      </c>
      <c r="F12" s="130">
        <v>2.9600000000000001E-2</v>
      </c>
      <c r="G12" s="130">
        <v>3.44E-2</v>
      </c>
      <c r="H12" s="130">
        <v>1.21E-2</v>
      </c>
      <c r="I12" s="130">
        <v>3.5999999999999999E-3</v>
      </c>
      <c r="J12" s="130">
        <v>4.8999999999999998E-3</v>
      </c>
      <c r="K12" s="130">
        <v>9.7000000000000003E-3</v>
      </c>
    </row>
    <row r="13" spans="1:11" s="48" customFormat="1" ht="15" customHeight="1">
      <c r="A13" s="47" t="s">
        <v>748</v>
      </c>
      <c r="B13" s="46" t="s">
        <v>895</v>
      </c>
      <c r="C13" s="165" t="s">
        <v>1415</v>
      </c>
      <c r="D13" s="130">
        <v>3.5400000000000001E-2</v>
      </c>
      <c r="E13" s="130">
        <v>2.6200000000000001E-2</v>
      </c>
      <c r="F13" s="130">
        <v>2.93E-2</v>
      </c>
      <c r="G13" s="130">
        <v>3.3799999999999997E-2</v>
      </c>
      <c r="H13" s="130">
        <v>1.29E-2</v>
      </c>
      <c r="I13" s="130">
        <v>2.8E-3</v>
      </c>
      <c r="J13" s="130">
        <v>3.2000000000000002E-3</v>
      </c>
      <c r="K13" s="130">
        <v>9.7000000000000003E-3</v>
      </c>
    </row>
    <row r="14" spans="1:11" s="48" customFormat="1" ht="15" customHeight="1">
      <c r="A14" s="47" t="s">
        <v>748</v>
      </c>
      <c r="B14" s="46" t="s">
        <v>896</v>
      </c>
      <c r="C14" s="165" t="s">
        <v>1416</v>
      </c>
      <c r="D14" s="130">
        <v>2.1399999999999999E-2</v>
      </c>
      <c r="E14" s="130">
        <v>1.43E-2</v>
      </c>
      <c r="F14" s="130">
        <v>1.5100000000000001E-2</v>
      </c>
      <c r="G14" s="130">
        <v>1.6799999999999999E-2</v>
      </c>
      <c r="H14" s="130">
        <v>6.7999999999999996E-3</v>
      </c>
      <c r="I14" s="130">
        <v>1.1999999999999999E-3</v>
      </c>
      <c r="J14" s="130">
        <v>1.1999999999999999E-3</v>
      </c>
      <c r="K14" s="130">
        <v>5.3E-3</v>
      </c>
    </row>
    <row r="15" spans="1:11" s="48" customFormat="1" ht="15" customHeight="1" thickBot="1">
      <c r="A15" s="47" t="s">
        <v>748</v>
      </c>
      <c r="B15" s="46" t="s">
        <v>897</v>
      </c>
      <c r="C15" s="165" t="s">
        <v>1417</v>
      </c>
      <c r="D15" s="130">
        <v>9.2200000000000004E-2</v>
      </c>
      <c r="E15" s="130">
        <v>6.7299999999999999E-2</v>
      </c>
      <c r="F15" s="130">
        <v>7.2599999999999998E-2</v>
      </c>
      <c r="G15" s="130">
        <v>8.14E-2</v>
      </c>
      <c r="H15" s="130">
        <v>3.6900000000000002E-2</v>
      </c>
      <c r="I15" s="130">
        <v>7.7000000000000002E-3</v>
      </c>
      <c r="J15" s="130">
        <v>7.6E-3</v>
      </c>
      <c r="K15" s="130">
        <v>3.85E-2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0.1406</v>
      </c>
      <c r="J17" s="130">
        <v>0.1399</v>
      </c>
      <c r="K17" s="130">
        <v>0.1535</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-4.3900000000000002E-2</v>
      </c>
      <c r="J18" s="130">
        <v>-4.3499999999999997E-2</v>
      </c>
      <c r="K18" s="130">
        <v>-4.2000000000000003E-2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5.6500000000000002E-2</v>
      </c>
      <c r="J19" s="130">
        <v>5.5599999999999997E-2</v>
      </c>
      <c r="K19" s="130">
        <v>5.2299999999999999E-2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1E-4</v>
      </c>
    </row>
    <row r="21" spans="1:11" s="48" customFormat="1" ht="15" customHeight="1">
      <c r="A21" s="47" t="s">
        <v>748</v>
      </c>
      <c r="B21" s="46" t="s">
        <v>906</v>
      </c>
      <c r="C21" s="165" t="s">
        <v>1418</v>
      </c>
      <c r="D21" s="130">
        <v>-1.9699999999999999E-2</v>
      </c>
      <c r="E21" s="130">
        <v>-1.6500000000000001E-2</v>
      </c>
      <c r="F21" s="130">
        <v>-1.78E-2</v>
      </c>
      <c r="G21" s="130">
        <v>-1.32E-2</v>
      </c>
      <c r="H21" s="130">
        <v>-9.2999999999999992E-3</v>
      </c>
      <c r="I21" s="130">
        <v>-8.6E-3</v>
      </c>
      <c r="J21" s="130">
        <v>-9.4999999999999998E-3</v>
      </c>
      <c r="K21" s="130">
        <v>-1.9599999999999999E-2</v>
      </c>
    </row>
    <row r="22" spans="1:11" s="48" customFormat="1" ht="15" customHeight="1">
      <c r="A22" s="47" t="s">
        <v>748</v>
      </c>
      <c r="B22" s="46" t="s">
        <v>907</v>
      </c>
      <c r="C22" s="165" t="s">
        <v>1419</v>
      </c>
      <c r="D22" s="130">
        <v>2.2000000000000001E-3</v>
      </c>
      <c r="E22" s="130">
        <v>3.0000000000000001E-3</v>
      </c>
      <c r="F22" s="130">
        <v>2.0999999999999999E-3</v>
      </c>
      <c r="G22" s="130">
        <v>1.2999999999999999E-3</v>
      </c>
      <c r="H22" s="130">
        <v>2.0000000000000001E-4</v>
      </c>
      <c r="I22" s="130">
        <v>2.9999999999999997E-4</v>
      </c>
      <c r="J22" s="130">
        <v>8.9999999999999998E-4</v>
      </c>
      <c r="K22" s="130">
        <v>1E-4</v>
      </c>
    </row>
    <row r="23" spans="1:11" s="48" customFormat="1" ht="15" customHeight="1">
      <c r="A23" s="47" t="s">
        <v>748</v>
      </c>
      <c r="B23" s="46" t="s">
        <v>908</v>
      </c>
      <c r="C23" s="165" t="s">
        <v>1420</v>
      </c>
      <c r="D23" s="130">
        <v>-0.1429</v>
      </c>
      <c r="E23" s="130">
        <v>-0.1193</v>
      </c>
      <c r="F23" s="130">
        <v>-0.13150000000000001</v>
      </c>
      <c r="G23" s="130">
        <v>-0.12509999999999999</v>
      </c>
      <c r="H23" s="130">
        <v>-9.9400000000000002E-2</v>
      </c>
      <c r="I23" s="130">
        <v>-8.48E-2</v>
      </c>
      <c r="J23" s="130">
        <v>-8.2799999999999999E-2</v>
      </c>
      <c r="K23" s="130">
        <v>-8.2299999999999998E-2</v>
      </c>
    </row>
    <row r="24" spans="1:11" s="48" customFormat="1" ht="15" customHeight="1">
      <c r="A24" s="47" t="s">
        <v>748</v>
      </c>
      <c r="B24" s="46" t="s">
        <v>909</v>
      </c>
      <c r="C24" s="165" t="s">
        <v>1421</v>
      </c>
      <c r="D24" s="130">
        <v>1E-3</v>
      </c>
      <c r="E24" s="130">
        <v>8.0000000000000004E-4</v>
      </c>
      <c r="F24" s="130">
        <v>0</v>
      </c>
      <c r="G24" s="130">
        <v>-6.9999999999999999E-4</v>
      </c>
      <c r="H24" s="130">
        <v>8.0000000000000004E-4</v>
      </c>
      <c r="I24" s="130">
        <v>-8.9999999999999998E-4</v>
      </c>
      <c r="J24" s="130">
        <v>-1.6999999999999999E-3</v>
      </c>
      <c r="K24" s="130">
        <v>-1E-4</v>
      </c>
    </row>
    <row r="25" spans="1:11" s="48" customFormat="1" ht="15" customHeight="1" thickBot="1">
      <c r="A25" s="47" t="s">
        <v>748</v>
      </c>
      <c r="B25" s="46" t="s">
        <v>910</v>
      </c>
      <c r="C25" s="165" t="s">
        <v>1422</v>
      </c>
      <c r="D25" s="130">
        <v>0.23830000000000001</v>
      </c>
      <c r="E25" s="130">
        <v>0.1908</v>
      </c>
      <c r="F25" s="130">
        <v>0.19739999999999999</v>
      </c>
      <c r="G25" s="130">
        <v>0.20019999999999999</v>
      </c>
      <c r="H25" s="130">
        <v>0.19919999999999999</v>
      </c>
      <c r="I25" s="130">
        <v>0.2049</v>
      </c>
      <c r="J25" s="130">
        <v>0.2059</v>
      </c>
      <c r="K25" s="130">
        <v>0.2082</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1423</v>
      </c>
      <c r="D27" s="130">
        <v>0.27050000000000002</v>
      </c>
      <c r="E27" s="130">
        <v>0.21709999999999999</v>
      </c>
      <c r="F27" s="130">
        <v>0.24260000000000001</v>
      </c>
      <c r="G27" s="130">
        <v>0.23530000000000001</v>
      </c>
      <c r="H27" s="130">
        <v>0.1905</v>
      </c>
      <c r="I27" s="130">
        <v>0.17549999999999999</v>
      </c>
      <c r="J27" s="130">
        <v>0.17519999999999999</v>
      </c>
      <c r="K27" s="130">
        <v>0.21329999999999999</v>
      </c>
    </row>
    <row r="28" spans="1:11" s="48" customFormat="1" ht="15" customHeight="1">
      <c r="A28" s="47" t="s">
        <v>748</v>
      </c>
      <c r="B28" s="46" t="s">
        <v>912</v>
      </c>
      <c r="C28" s="165" t="s">
        <v>1424</v>
      </c>
      <c r="D28" s="130">
        <v>0.14449999999999999</v>
      </c>
      <c r="E28" s="130">
        <v>0.16</v>
      </c>
      <c r="F28" s="130">
        <v>0.15429999999999999</v>
      </c>
      <c r="G28" s="130">
        <v>0.1719</v>
      </c>
      <c r="H28" s="130">
        <v>0.16200000000000001</v>
      </c>
      <c r="I28" s="130">
        <v>0.23219999999999999</v>
      </c>
      <c r="J28" s="130">
        <v>0.23519999999999999</v>
      </c>
      <c r="K28" s="130">
        <v>0.13550000000000001</v>
      </c>
    </row>
    <row r="29" spans="1:11" s="48" customFormat="1" ht="15" customHeight="1">
      <c r="A29" s="47" t="s">
        <v>748</v>
      </c>
      <c r="B29" s="46" t="s">
        <v>913</v>
      </c>
      <c r="C29" s="165" t="s">
        <v>1425</v>
      </c>
      <c r="D29" s="130">
        <v>0.2782</v>
      </c>
      <c r="E29" s="130">
        <v>0.17299999999999999</v>
      </c>
      <c r="F29" s="130">
        <v>0.16420000000000001</v>
      </c>
      <c r="G29" s="130">
        <v>0.16950000000000001</v>
      </c>
      <c r="H29" s="130">
        <v>0.1031</v>
      </c>
      <c r="I29" s="130">
        <v>0.18479999999999999</v>
      </c>
      <c r="J29" s="130">
        <v>0.1749</v>
      </c>
      <c r="K29" s="130">
        <v>0.1394</v>
      </c>
    </row>
    <row r="30" spans="1:11" s="48" customFormat="1" ht="15" customHeight="1">
      <c r="A30" s="47" t="s">
        <v>748</v>
      </c>
      <c r="B30" s="46" t="s">
        <v>914</v>
      </c>
      <c r="C30" s="165" t="s">
        <v>1426</v>
      </c>
      <c r="D30" s="130">
        <v>0.16009999999999999</v>
      </c>
      <c r="E30" s="130">
        <v>0.1507</v>
      </c>
      <c r="F30" s="130">
        <v>0.12239999999999999</v>
      </c>
      <c r="G30" s="130">
        <v>0.13400000000000001</v>
      </c>
      <c r="H30" s="130">
        <v>3.7900000000000003E-2</v>
      </c>
      <c r="I30" s="130">
        <v>0.1757</v>
      </c>
      <c r="J30" s="130">
        <v>0.15190000000000001</v>
      </c>
      <c r="K30" s="130">
        <v>9.4200000000000006E-2</v>
      </c>
    </row>
    <row r="31" spans="1:11" s="48" customFormat="1" ht="15" customHeight="1">
      <c r="A31" s="47" t="s">
        <v>748</v>
      </c>
      <c r="B31" s="46" t="s">
        <v>915</v>
      </c>
      <c r="C31" s="165" t="s">
        <v>1427</v>
      </c>
      <c r="D31" s="130">
        <v>1.24E-2</v>
      </c>
      <c r="E31" s="130">
        <v>1.6299999999999999E-2</v>
      </c>
      <c r="F31" s="130">
        <v>1.5299999999999999E-2</v>
      </c>
      <c r="G31" s="130">
        <v>1.5599999999999999E-2</v>
      </c>
      <c r="H31" s="130">
        <v>1.52E-2</v>
      </c>
      <c r="I31" s="130">
        <v>1.3100000000000001E-2</v>
      </c>
      <c r="J31" s="130">
        <v>1.3599999999999999E-2</v>
      </c>
      <c r="K31" s="130">
        <v>1.24E-2</v>
      </c>
    </row>
    <row r="32" spans="1:11" s="48" customFormat="1" ht="15" customHeight="1">
      <c r="A32" s="47" t="s">
        <v>748</v>
      </c>
      <c r="B32" s="46" t="s">
        <v>916</v>
      </c>
      <c r="C32" s="165" t="s">
        <v>1428</v>
      </c>
      <c r="D32" s="130">
        <v>2.4400000000000002E-2</v>
      </c>
      <c r="E32" s="130">
        <v>4.0399999999999998E-2</v>
      </c>
      <c r="F32" s="130">
        <v>3.8300000000000001E-2</v>
      </c>
      <c r="G32" s="130">
        <v>2.9100000000000001E-2</v>
      </c>
      <c r="H32" s="130">
        <v>3.4299999999999997E-2</v>
      </c>
      <c r="I32" s="130">
        <v>6.8599999999999994E-2</v>
      </c>
      <c r="J32" s="130">
        <v>6.6299999999999998E-2</v>
      </c>
      <c r="K32" s="130">
        <v>5.7299999999999997E-2</v>
      </c>
    </row>
    <row r="33" spans="1:11" s="48" customFormat="1" ht="15" customHeight="1">
      <c r="A33" s="47" t="s">
        <v>748</v>
      </c>
      <c r="B33" s="46" t="s">
        <v>917</v>
      </c>
      <c r="C33" s="165" t="s">
        <v>1429</v>
      </c>
      <c r="D33" s="130">
        <v>1.5699999999999999E-2</v>
      </c>
      <c r="E33" s="130">
        <v>2.2800000000000001E-2</v>
      </c>
      <c r="F33" s="130">
        <v>2.1499999999999998E-2</v>
      </c>
      <c r="G33" s="130">
        <v>0.02</v>
      </c>
      <c r="H33" s="130">
        <v>2.3099999999999999E-2</v>
      </c>
      <c r="I33" s="130">
        <v>2.69E-2</v>
      </c>
      <c r="J33" s="130">
        <v>2.7300000000000001E-2</v>
      </c>
      <c r="K33" s="130">
        <v>2.41E-2</v>
      </c>
    </row>
    <row r="34" spans="1:11" s="48" customFormat="1" ht="15" customHeight="1">
      <c r="A34" s="47" t="s">
        <v>748</v>
      </c>
      <c r="B34" s="46" t="s">
        <v>918</v>
      </c>
      <c r="C34" s="165" t="s">
        <v>1430</v>
      </c>
      <c r="D34" s="130">
        <v>0</v>
      </c>
      <c r="E34" s="130">
        <v>0</v>
      </c>
      <c r="F34" s="130">
        <v>0</v>
      </c>
      <c r="G34" s="130">
        <v>0</v>
      </c>
      <c r="H34" s="130">
        <v>0</v>
      </c>
      <c r="I34" s="130">
        <v>0</v>
      </c>
      <c r="J34" s="130">
        <v>0</v>
      </c>
      <c r="K34" s="130">
        <v>0</v>
      </c>
    </row>
    <row r="35" spans="1:11" s="48" customFormat="1" ht="15" customHeight="1">
      <c r="A35" s="47" t="s">
        <v>748</v>
      </c>
      <c r="B35" s="46" t="s">
        <v>919</v>
      </c>
      <c r="C35" s="165" t="s">
        <v>1431</v>
      </c>
      <c r="D35" s="130">
        <v>0</v>
      </c>
      <c r="E35" s="130">
        <v>0</v>
      </c>
      <c r="F35" s="130">
        <v>0</v>
      </c>
      <c r="G35" s="130">
        <v>0</v>
      </c>
      <c r="H35" s="130">
        <v>4.3E-3</v>
      </c>
      <c r="I35" s="130">
        <v>8.8999999999999999E-3</v>
      </c>
      <c r="J35" s="130">
        <v>1.1599999999999999E-2</v>
      </c>
      <c r="K35" s="130">
        <v>2.4899999999999999E-2</v>
      </c>
    </row>
    <row r="36" spans="1:11" s="48" customFormat="1" ht="15" customHeight="1">
      <c r="A36" s="47" t="s">
        <v>748</v>
      </c>
      <c r="B36" s="46" t="s">
        <v>920</v>
      </c>
      <c r="C36" s="165" t="s">
        <v>1432</v>
      </c>
      <c r="D36" s="130">
        <v>0</v>
      </c>
      <c r="E36" s="130">
        <v>0</v>
      </c>
      <c r="F36" s="130">
        <v>0</v>
      </c>
      <c r="G36" s="130">
        <v>0</v>
      </c>
      <c r="H36" s="130">
        <v>3.0999999999999999E-3</v>
      </c>
      <c r="I36" s="130">
        <v>2.5700000000000001E-2</v>
      </c>
      <c r="J36" s="130">
        <v>2.29E-2</v>
      </c>
      <c r="K36" s="130">
        <v>5.6300000000000003E-2</v>
      </c>
    </row>
    <row r="37" spans="1:11" s="48" customFormat="1" ht="15" customHeight="1">
      <c r="A37" s="47"/>
      <c r="B37" s="46"/>
      <c r="C37" s="165" t="s">
        <v>1433</v>
      </c>
      <c r="D37" s="130">
        <v>0</v>
      </c>
      <c r="E37" s="130">
        <v>0</v>
      </c>
      <c r="F37" s="130">
        <v>0</v>
      </c>
      <c r="G37" s="130">
        <v>0</v>
      </c>
      <c r="H37" s="130">
        <v>0</v>
      </c>
      <c r="I37" s="130">
        <v>0</v>
      </c>
      <c r="J37" s="130">
        <v>0</v>
      </c>
      <c r="K37" s="130">
        <v>1.6500000000000001E-2</v>
      </c>
    </row>
    <row r="38" spans="1:11" s="48" customFormat="1" ht="15" customHeight="1" thickBot="1">
      <c r="A38" s="47" t="s">
        <v>748</v>
      </c>
      <c r="B38" s="46" t="s">
        <v>921</v>
      </c>
      <c r="C38" s="165" t="s">
        <v>1434</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8.48E-2</v>
      </c>
      <c r="J41" s="130">
        <v>8.2799999999999999E-2</v>
      </c>
      <c r="K41" s="130">
        <v>8.2299999999999998E-2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9.9699999999999997E-2</v>
      </c>
      <c r="J42" s="130">
        <v>9.6600000000000005E-2</v>
      </c>
      <c r="K42" s="130">
        <v>9.4E-2</v>
      </c>
    </row>
    <row r="43" spans="1:11" s="48" customFormat="1" ht="15" customHeight="1">
      <c r="A43" s="47" t="s">
        <v>748</v>
      </c>
      <c r="B43" s="46" t="s">
        <v>926</v>
      </c>
      <c r="C43" s="165" t="s">
        <v>927</v>
      </c>
      <c r="D43" s="130">
        <v>0.1535</v>
      </c>
      <c r="E43" s="130">
        <v>0.1283</v>
      </c>
      <c r="F43" s="130">
        <v>0.1424</v>
      </c>
      <c r="G43" s="130">
        <v>0.13519999999999999</v>
      </c>
      <c r="H43" s="130">
        <v>0.1153</v>
      </c>
      <c r="I43" s="130">
        <v>0.1103</v>
      </c>
      <c r="J43" s="130">
        <v>0.1079</v>
      </c>
      <c r="K43" s="130">
        <v>0.11</v>
      </c>
    </row>
    <row r="44" spans="1:11" s="48" customFormat="1" ht="15" customHeight="1" thickBot="1">
      <c r="A44" s="47" t="s">
        <v>748</v>
      </c>
      <c r="B44" s="46" t="s">
        <v>928</v>
      </c>
      <c r="C44" s="165" t="s">
        <v>1435</v>
      </c>
      <c r="D44" s="130">
        <v>0</v>
      </c>
      <c r="E44" s="130">
        <v>0</v>
      </c>
      <c r="F44" s="130">
        <v>0</v>
      </c>
      <c r="G44" s="130">
        <v>0</v>
      </c>
      <c r="H44" s="130">
        <v>544.63599999999997</v>
      </c>
      <c r="I44" s="130">
        <v>10.723599999999999</v>
      </c>
      <c r="J44" s="130">
        <v>6.5872999999999999</v>
      </c>
      <c r="K44" s="130">
        <v>1.4426000000000001</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0.6643</v>
      </c>
      <c r="J46" s="130">
        <v>0.65639999999999998</v>
      </c>
      <c r="K46" s="130">
        <v>0.66900000000000004</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5.6800000000000003E-2</v>
      </c>
      <c r="J47" s="130">
        <v>5.7000000000000002E-2</v>
      </c>
      <c r="K47" s="130">
        <v>5.4100000000000002E-2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0.27889999999999998</v>
      </c>
      <c r="J48" s="130">
        <v>0.28660000000000002</v>
      </c>
      <c r="K48" s="130">
        <v>0.27689999999999998</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0.52929999999999999</v>
      </c>
      <c r="J49" s="130">
        <v>0.51670000000000005</v>
      </c>
      <c r="K49" s="130">
        <v>0.48909999999999998</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9.1999999999999998E-2</v>
      </c>
      <c r="J51" s="130">
        <v>9.3899999999999997E-2</v>
      </c>
      <c r="K51" s="130">
        <v>0.108</v>
      </c>
    </row>
    <row r="52" spans="1:11" s="47" customFormat="1" ht="15" customHeight="1">
      <c r="A52" s="47" t="s">
        <v>748</v>
      </c>
      <c r="B52" s="46" t="s">
        <v>939</v>
      </c>
      <c r="C52" s="165" t="s">
        <v>940</v>
      </c>
      <c r="D52" s="130">
        <v>0.192</v>
      </c>
      <c r="E52" s="130">
        <v>0.15540000000000001</v>
      </c>
      <c r="F52" s="130">
        <v>0.1741</v>
      </c>
      <c r="G52" s="130">
        <v>0.16869999999999999</v>
      </c>
      <c r="H52" s="130">
        <v>0.1171</v>
      </c>
      <c r="I52" s="130">
        <v>9.1800000000000007E-2</v>
      </c>
      <c r="J52" s="130">
        <v>9.2999999999999999E-2</v>
      </c>
      <c r="K52" s="130">
        <v>0.108</v>
      </c>
    </row>
    <row r="53" spans="1:11" s="47" customFormat="1" ht="15" customHeight="1">
      <c r="A53" s="47" t="s">
        <v>748</v>
      </c>
      <c r="B53" s="46" t="s">
        <v>941</v>
      </c>
      <c r="C53" s="165" t="s">
        <v>1436</v>
      </c>
      <c r="D53" s="130">
        <v>0.2054</v>
      </c>
      <c r="E53" s="130">
        <v>0.16889999999999999</v>
      </c>
      <c r="F53" s="130">
        <v>0.18890000000000001</v>
      </c>
      <c r="G53" s="130">
        <v>0.18240000000000001</v>
      </c>
      <c r="H53" s="130">
        <v>0.13689999999999999</v>
      </c>
      <c r="I53" s="130">
        <v>0.11269999999999999</v>
      </c>
      <c r="J53" s="130">
        <v>0.1129</v>
      </c>
      <c r="K53" s="130">
        <v>0.1263</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0.15659999999999999</v>
      </c>
      <c r="J54" s="130">
        <v>0.15640000000000001</v>
      </c>
      <c r="K54" s="130">
        <v>0.16830000000000001</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-4.3799999999999999E-2</v>
      </c>
      <c r="J55" s="130">
        <v>-4.3499999999999997E-2</v>
      </c>
      <c r="K55" s="130">
        <v>-4.2099999999999999E-2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-2.1000000000000001E-2</v>
      </c>
      <c r="J56" s="130">
        <v>-1.9900000000000001E-2</v>
      </c>
      <c r="K56" s="130">
        <v>-1.83E-2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2.0000000000000001E-4</v>
      </c>
      <c r="J57" s="130">
        <v>8.9999999999999998E-4</v>
      </c>
      <c r="K57" s="130">
        <v>0</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9.1999999999999998E-2</v>
      </c>
      <c r="J59" s="130">
        <v>9.3899999999999997E-2</v>
      </c>
      <c r="K59" s="130">
        <v>0.108</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-3.5999999999999999E-3</v>
      </c>
      <c r="J60" s="130">
        <v>-6.1000000000000004E-3</v>
      </c>
      <c r="K60" s="130">
        <v>-1.5900000000000001E-2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-8.48E-2</v>
      </c>
      <c r="J61" s="130">
        <v>-8.2900000000000001E-2</v>
      </c>
      <c r="K61" s="130">
        <v>-8.2400000000000001E-2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-2.9999999999999997E-4</v>
      </c>
      <c r="J62" s="130">
        <v>-1E-4</v>
      </c>
      <c r="K62" s="130">
        <v>-1E-4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-5.0000000000000001E-4</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1E-4</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2.8E-3</v>
      </c>
      <c r="J65" s="407">
        <v>3.3E-3</v>
      </c>
      <c r="K65" s="407">
        <v>9.7000000000000003E-3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1400</v>
      </c>
      <c r="D67" s="47"/>
      <c r="E67" s="47"/>
      <c r="F67" s="47"/>
      <c r="G67" s="47"/>
      <c r="H67" s="47"/>
      <c r="I67" s="47"/>
      <c r="J67" s="47"/>
      <c r="K67" s="47"/>
    </row>
    <row r="68" spans="1:11" ht="15" customHeight="1">
      <c r="A68" s="47"/>
      <c r="B68" s="47"/>
      <c r="C68" s="170" t="s">
        <v>1444</v>
      </c>
      <c r="D68" s="47"/>
      <c r="E68" s="47"/>
      <c r="F68" s="47"/>
      <c r="G68" s="47"/>
      <c r="H68" s="47"/>
      <c r="I68" s="47"/>
      <c r="J68" s="47"/>
      <c r="K68" s="47"/>
    </row>
    <row r="69" spans="1:11" ht="15" customHeight="1">
      <c r="A69" s="47"/>
      <c r="B69" s="47"/>
      <c r="C69" s="170" t="s">
        <v>1445</v>
      </c>
      <c r="D69" s="47"/>
      <c r="E69" s="47"/>
      <c r="F69" s="47"/>
      <c r="G69" s="47"/>
      <c r="H69" s="47"/>
      <c r="I69" s="47"/>
      <c r="J69" s="47"/>
      <c r="K69" s="47"/>
    </row>
    <row r="70" spans="1:11" ht="15" customHeight="1">
      <c r="A70" s="47"/>
      <c r="B70" s="47"/>
      <c r="C70" s="170" t="s">
        <v>1403</v>
      </c>
      <c r="D70" s="47"/>
      <c r="E70" s="47"/>
      <c r="F70" s="47"/>
      <c r="G70" s="47"/>
      <c r="H70" s="47"/>
      <c r="I70" s="47"/>
      <c r="J70" s="47"/>
      <c r="K70" s="47"/>
    </row>
    <row r="71" spans="1:11" ht="15" customHeight="1">
      <c r="A71" s="47"/>
      <c r="B71" s="47"/>
      <c r="C71" s="170" t="s">
        <v>1404</v>
      </c>
      <c r="D71" s="47"/>
      <c r="E71" s="47"/>
      <c r="F71" s="47"/>
      <c r="G71" s="47"/>
      <c r="H71" s="47"/>
      <c r="I71" s="47"/>
      <c r="J71" s="47"/>
      <c r="K71" s="47"/>
    </row>
    <row r="72" spans="1:11" ht="30" customHeight="1">
      <c r="A72" s="47"/>
      <c r="B72" s="47"/>
      <c r="C72" s="757" t="s">
        <v>964</v>
      </c>
      <c r="D72" s="757"/>
      <c r="E72" s="757"/>
      <c r="F72" s="757"/>
      <c r="G72" s="757"/>
      <c r="H72" s="757"/>
      <c r="I72" s="757"/>
      <c r="J72" s="757"/>
      <c r="K72" s="757"/>
    </row>
    <row r="73" spans="1:11" ht="15" customHeight="1">
      <c r="A73" s="47"/>
      <c r="B73" s="47"/>
      <c r="C73" s="170" t="s">
        <v>571</v>
      </c>
      <c r="D73" s="47"/>
      <c r="E73" s="47"/>
      <c r="F73" s="47"/>
      <c r="G73" s="47"/>
      <c r="H73" s="47"/>
      <c r="I73" s="47"/>
      <c r="J73" s="47"/>
      <c r="K73" s="47"/>
    </row>
    <row r="74" spans="1:11" ht="30" customHeight="1">
      <c r="A74" s="47"/>
      <c r="B74" s="47"/>
      <c r="C74" s="757" t="s">
        <v>965</v>
      </c>
      <c r="D74" s="757"/>
      <c r="E74" s="757"/>
      <c r="F74" s="757"/>
      <c r="G74" s="757"/>
      <c r="H74" s="757"/>
      <c r="I74" s="757"/>
      <c r="J74" s="757"/>
      <c r="K74" s="757"/>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defaultColWidth="9.140625" defaultRowHeight="12.75"/>
  <cols>
    <col min="1" max="1" width="85.5703125" style="33" customWidth="1"/>
    <col min="2" max="4" width="13.42578125" style="631" bestFit="1" customWidth="1"/>
    <col min="5" max="5" width="10.7109375" style="631" bestFit="1" customWidth="1"/>
    <col min="6" max="6" width="11.7109375" style="631" bestFit="1" customWidth="1"/>
    <col min="7" max="7" width="13.42578125" style="631" bestFit="1" customWidth="1"/>
    <col min="8" max="8" width="10.7109375" style="631" bestFit="1" customWidth="1"/>
    <col min="9" max="9" width="13.42578125" style="631" bestFit="1" customWidth="1"/>
    <col min="10" max="10" width="11.7109375" style="631" bestFit="1" customWidth="1"/>
    <col min="11" max="11" width="14.42578125" style="631" bestFit="1" customWidth="1"/>
    <col min="12" max="256" width="9.140625" style="631"/>
    <col min="257" max="257" width="85.5703125" style="631" customWidth="1"/>
    <col min="258" max="264" width="20.140625" style="631" customWidth="1"/>
    <col min="265" max="266" width="21" style="631" customWidth="1"/>
    <col min="267" max="267" width="26.42578125" style="631" customWidth="1"/>
    <col min="268" max="512" width="9.140625" style="631"/>
    <col min="513" max="513" width="85.5703125" style="631" customWidth="1"/>
    <col min="514" max="520" width="20.140625" style="631" customWidth="1"/>
    <col min="521" max="522" width="21" style="631" customWidth="1"/>
    <col min="523" max="523" width="26.42578125" style="631" customWidth="1"/>
    <col min="524" max="768" width="9.140625" style="631"/>
    <col min="769" max="769" width="85.5703125" style="631" customWidth="1"/>
    <col min="770" max="776" width="20.140625" style="631" customWidth="1"/>
    <col min="777" max="778" width="21" style="631" customWidth="1"/>
    <col min="779" max="779" width="26.42578125" style="631" customWidth="1"/>
    <col min="780" max="1024" width="9.140625" style="631"/>
    <col min="1025" max="1025" width="85.5703125" style="631" customWidth="1"/>
    <col min="1026" max="1032" width="20.140625" style="631" customWidth="1"/>
    <col min="1033" max="1034" width="21" style="631" customWidth="1"/>
    <col min="1035" max="1035" width="26.42578125" style="631" customWidth="1"/>
    <col min="1036" max="1280" width="9.140625" style="631"/>
    <col min="1281" max="1281" width="85.5703125" style="631" customWidth="1"/>
    <col min="1282" max="1288" width="20.140625" style="631" customWidth="1"/>
    <col min="1289" max="1290" width="21" style="631" customWidth="1"/>
    <col min="1291" max="1291" width="26.42578125" style="631" customWidth="1"/>
    <col min="1292" max="1536" width="9.140625" style="631"/>
    <col min="1537" max="1537" width="85.5703125" style="631" customWidth="1"/>
    <col min="1538" max="1544" width="20.140625" style="631" customWidth="1"/>
    <col min="1545" max="1546" width="21" style="631" customWidth="1"/>
    <col min="1547" max="1547" width="26.42578125" style="631" customWidth="1"/>
    <col min="1548" max="1792" width="9.140625" style="631"/>
    <col min="1793" max="1793" width="85.5703125" style="631" customWidth="1"/>
    <col min="1794" max="1800" width="20.140625" style="631" customWidth="1"/>
    <col min="1801" max="1802" width="21" style="631" customWidth="1"/>
    <col min="1803" max="1803" width="26.42578125" style="631" customWidth="1"/>
    <col min="1804" max="2048" width="9.140625" style="631"/>
    <col min="2049" max="2049" width="85.5703125" style="631" customWidth="1"/>
    <col min="2050" max="2056" width="20.140625" style="631" customWidth="1"/>
    <col min="2057" max="2058" width="21" style="631" customWidth="1"/>
    <col min="2059" max="2059" width="26.42578125" style="631" customWidth="1"/>
    <col min="2060" max="2304" width="9.140625" style="631"/>
    <col min="2305" max="2305" width="85.5703125" style="631" customWidth="1"/>
    <col min="2306" max="2312" width="20.140625" style="631" customWidth="1"/>
    <col min="2313" max="2314" width="21" style="631" customWidth="1"/>
    <col min="2315" max="2315" width="26.42578125" style="631" customWidth="1"/>
    <col min="2316" max="2560" width="9.140625" style="631"/>
    <col min="2561" max="2561" width="85.5703125" style="631" customWidth="1"/>
    <col min="2562" max="2568" width="20.140625" style="631" customWidth="1"/>
    <col min="2569" max="2570" width="21" style="631" customWidth="1"/>
    <col min="2571" max="2571" width="26.42578125" style="631" customWidth="1"/>
    <col min="2572" max="2816" width="9.140625" style="631"/>
    <col min="2817" max="2817" width="85.5703125" style="631" customWidth="1"/>
    <col min="2818" max="2824" width="20.140625" style="631" customWidth="1"/>
    <col min="2825" max="2826" width="21" style="631" customWidth="1"/>
    <col min="2827" max="2827" width="26.42578125" style="631" customWidth="1"/>
    <col min="2828" max="3072" width="9.140625" style="631"/>
    <col min="3073" max="3073" width="85.5703125" style="631" customWidth="1"/>
    <col min="3074" max="3080" width="20.140625" style="631" customWidth="1"/>
    <col min="3081" max="3082" width="21" style="631" customWidth="1"/>
    <col min="3083" max="3083" width="26.42578125" style="631" customWidth="1"/>
    <col min="3084" max="3328" width="9.140625" style="631"/>
    <col min="3329" max="3329" width="85.5703125" style="631" customWidth="1"/>
    <col min="3330" max="3336" width="20.140625" style="631" customWidth="1"/>
    <col min="3337" max="3338" width="21" style="631" customWidth="1"/>
    <col min="3339" max="3339" width="26.42578125" style="631" customWidth="1"/>
    <col min="3340" max="3584" width="9.140625" style="631"/>
    <col min="3585" max="3585" width="85.5703125" style="631" customWidth="1"/>
    <col min="3586" max="3592" width="20.140625" style="631" customWidth="1"/>
    <col min="3593" max="3594" width="21" style="631" customWidth="1"/>
    <col min="3595" max="3595" width="26.42578125" style="631" customWidth="1"/>
    <col min="3596" max="3840" width="9.140625" style="631"/>
    <col min="3841" max="3841" width="85.5703125" style="631" customWidth="1"/>
    <col min="3842" max="3848" width="20.140625" style="631" customWidth="1"/>
    <col min="3849" max="3850" width="21" style="631" customWidth="1"/>
    <col min="3851" max="3851" width="26.42578125" style="631" customWidth="1"/>
    <col min="3852" max="4096" width="9.140625" style="631"/>
    <col min="4097" max="4097" width="85.5703125" style="631" customWidth="1"/>
    <col min="4098" max="4104" width="20.140625" style="631" customWidth="1"/>
    <col min="4105" max="4106" width="21" style="631" customWidth="1"/>
    <col min="4107" max="4107" width="26.42578125" style="631" customWidth="1"/>
    <col min="4108" max="4352" width="9.140625" style="631"/>
    <col min="4353" max="4353" width="85.5703125" style="631" customWidth="1"/>
    <col min="4354" max="4360" width="20.140625" style="631" customWidth="1"/>
    <col min="4361" max="4362" width="21" style="631" customWidth="1"/>
    <col min="4363" max="4363" width="26.42578125" style="631" customWidth="1"/>
    <col min="4364" max="4608" width="9.140625" style="631"/>
    <col min="4609" max="4609" width="85.5703125" style="631" customWidth="1"/>
    <col min="4610" max="4616" width="20.140625" style="631" customWidth="1"/>
    <col min="4617" max="4618" width="21" style="631" customWidth="1"/>
    <col min="4619" max="4619" width="26.42578125" style="631" customWidth="1"/>
    <col min="4620" max="4864" width="9.140625" style="631"/>
    <col min="4865" max="4865" width="85.5703125" style="631" customWidth="1"/>
    <col min="4866" max="4872" width="20.140625" style="631" customWidth="1"/>
    <col min="4873" max="4874" width="21" style="631" customWidth="1"/>
    <col min="4875" max="4875" width="26.42578125" style="631" customWidth="1"/>
    <col min="4876" max="5120" width="9.140625" style="631"/>
    <col min="5121" max="5121" width="85.5703125" style="631" customWidth="1"/>
    <col min="5122" max="5128" width="20.140625" style="631" customWidth="1"/>
    <col min="5129" max="5130" width="21" style="631" customWidth="1"/>
    <col min="5131" max="5131" width="26.42578125" style="631" customWidth="1"/>
    <col min="5132" max="5376" width="9.140625" style="631"/>
    <col min="5377" max="5377" width="85.5703125" style="631" customWidth="1"/>
    <col min="5378" max="5384" width="20.140625" style="631" customWidth="1"/>
    <col min="5385" max="5386" width="21" style="631" customWidth="1"/>
    <col min="5387" max="5387" width="26.42578125" style="631" customWidth="1"/>
    <col min="5388" max="5632" width="9.140625" style="631"/>
    <col min="5633" max="5633" width="85.5703125" style="631" customWidth="1"/>
    <col min="5634" max="5640" width="20.140625" style="631" customWidth="1"/>
    <col min="5641" max="5642" width="21" style="631" customWidth="1"/>
    <col min="5643" max="5643" width="26.42578125" style="631" customWidth="1"/>
    <col min="5644" max="5888" width="9.140625" style="631"/>
    <col min="5889" max="5889" width="85.5703125" style="631" customWidth="1"/>
    <col min="5890" max="5896" width="20.140625" style="631" customWidth="1"/>
    <col min="5897" max="5898" width="21" style="631" customWidth="1"/>
    <col min="5899" max="5899" width="26.42578125" style="631" customWidth="1"/>
    <col min="5900" max="6144" width="9.140625" style="631"/>
    <col min="6145" max="6145" width="85.5703125" style="631" customWidth="1"/>
    <col min="6146" max="6152" width="20.140625" style="631" customWidth="1"/>
    <col min="6153" max="6154" width="21" style="631" customWidth="1"/>
    <col min="6155" max="6155" width="26.42578125" style="631" customWidth="1"/>
    <col min="6156" max="6400" width="9.140625" style="631"/>
    <col min="6401" max="6401" width="85.5703125" style="631" customWidth="1"/>
    <col min="6402" max="6408" width="20.140625" style="631" customWidth="1"/>
    <col min="6409" max="6410" width="21" style="631" customWidth="1"/>
    <col min="6411" max="6411" width="26.42578125" style="631" customWidth="1"/>
    <col min="6412" max="6656" width="9.140625" style="631"/>
    <col min="6657" max="6657" width="85.5703125" style="631" customWidth="1"/>
    <col min="6658" max="6664" width="20.140625" style="631" customWidth="1"/>
    <col min="6665" max="6666" width="21" style="631" customWidth="1"/>
    <col min="6667" max="6667" width="26.42578125" style="631" customWidth="1"/>
    <col min="6668" max="6912" width="9.140625" style="631"/>
    <col min="6913" max="6913" width="85.5703125" style="631" customWidth="1"/>
    <col min="6914" max="6920" width="20.140625" style="631" customWidth="1"/>
    <col min="6921" max="6922" width="21" style="631" customWidth="1"/>
    <col min="6923" max="6923" width="26.42578125" style="631" customWidth="1"/>
    <col min="6924" max="7168" width="9.140625" style="631"/>
    <col min="7169" max="7169" width="85.5703125" style="631" customWidth="1"/>
    <col min="7170" max="7176" width="20.140625" style="631" customWidth="1"/>
    <col min="7177" max="7178" width="21" style="631" customWidth="1"/>
    <col min="7179" max="7179" width="26.42578125" style="631" customWidth="1"/>
    <col min="7180" max="7424" width="9.140625" style="631"/>
    <col min="7425" max="7425" width="85.5703125" style="631" customWidth="1"/>
    <col min="7426" max="7432" width="20.140625" style="631" customWidth="1"/>
    <col min="7433" max="7434" width="21" style="631" customWidth="1"/>
    <col min="7435" max="7435" width="26.42578125" style="631" customWidth="1"/>
    <col min="7436" max="7680" width="9.140625" style="631"/>
    <col min="7681" max="7681" width="85.5703125" style="631" customWidth="1"/>
    <col min="7682" max="7688" width="20.140625" style="631" customWidth="1"/>
    <col min="7689" max="7690" width="21" style="631" customWidth="1"/>
    <col min="7691" max="7691" width="26.42578125" style="631" customWidth="1"/>
    <col min="7692" max="7936" width="9.140625" style="631"/>
    <col min="7937" max="7937" width="85.5703125" style="631" customWidth="1"/>
    <col min="7938" max="7944" width="20.140625" style="631" customWidth="1"/>
    <col min="7945" max="7946" width="21" style="631" customWidth="1"/>
    <col min="7947" max="7947" width="26.42578125" style="631" customWidth="1"/>
    <col min="7948" max="8192" width="9.140625" style="631"/>
    <col min="8193" max="8193" width="85.5703125" style="631" customWidth="1"/>
    <col min="8194" max="8200" width="20.140625" style="631" customWidth="1"/>
    <col min="8201" max="8202" width="21" style="631" customWidth="1"/>
    <col min="8203" max="8203" width="26.42578125" style="631" customWidth="1"/>
    <col min="8204" max="8448" width="9.140625" style="631"/>
    <col min="8449" max="8449" width="85.5703125" style="631" customWidth="1"/>
    <col min="8450" max="8456" width="20.140625" style="631" customWidth="1"/>
    <col min="8457" max="8458" width="21" style="631" customWidth="1"/>
    <col min="8459" max="8459" width="26.42578125" style="631" customWidth="1"/>
    <col min="8460" max="8704" width="9.140625" style="631"/>
    <col min="8705" max="8705" width="85.5703125" style="631" customWidth="1"/>
    <col min="8706" max="8712" width="20.140625" style="631" customWidth="1"/>
    <col min="8713" max="8714" width="21" style="631" customWidth="1"/>
    <col min="8715" max="8715" width="26.42578125" style="631" customWidth="1"/>
    <col min="8716" max="8960" width="9.140625" style="631"/>
    <col min="8961" max="8961" width="85.5703125" style="631" customWidth="1"/>
    <col min="8962" max="8968" width="20.140625" style="631" customWidth="1"/>
    <col min="8969" max="8970" width="21" style="631" customWidth="1"/>
    <col min="8971" max="8971" width="26.42578125" style="631" customWidth="1"/>
    <col min="8972" max="9216" width="9.140625" style="631"/>
    <col min="9217" max="9217" width="85.5703125" style="631" customWidth="1"/>
    <col min="9218" max="9224" width="20.140625" style="631" customWidth="1"/>
    <col min="9225" max="9226" width="21" style="631" customWidth="1"/>
    <col min="9227" max="9227" width="26.42578125" style="631" customWidth="1"/>
    <col min="9228" max="9472" width="9.140625" style="631"/>
    <col min="9473" max="9473" width="85.5703125" style="631" customWidth="1"/>
    <col min="9474" max="9480" width="20.140625" style="631" customWidth="1"/>
    <col min="9481" max="9482" width="21" style="631" customWidth="1"/>
    <col min="9483" max="9483" width="26.42578125" style="631" customWidth="1"/>
    <col min="9484" max="9728" width="9.140625" style="631"/>
    <col min="9729" max="9729" width="85.5703125" style="631" customWidth="1"/>
    <col min="9730" max="9736" width="20.140625" style="631" customWidth="1"/>
    <col min="9737" max="9738" width="21" style="631" customWidth="1"/>
    <col min="9739" max="9739" width="26.42578125" style="631" customWidth="1"/>
    <col min="9740" max="9984" width="9.140625" style="631"/>
    <col min="9985" max="9985" width="85.5703125" style="631" customWidth="1"/>
    <col min="9986" max="9992" width="20.140625" style="631" customWidth="1"/>
    <col min="9993" max="9994" width="21" style="631" customWidth="1"/>
    <col min="9995" max="9995" width="26.42578125" style="631" customWidth="1"/>
    <col min="9996" max="10240" width="9.140625" style="631"/>
    <col min="10241" max="10241" width="85.5703125" style="631" customWidth="1"/>
    <col min="10242" max="10248" width="20.140625" style="631" customWidth="1"/>
    <col min="10249" max="10250" width="21" style="631" customWidth="1"/>
    <col min="10251" max="10251" width="26.42578125" style="631" customWidth="1"/>
    <col min="10252" max="10496" width="9.140625" style="631"/>
    <col min="10497" max="10497" width="85.5703125" style="631" customWidth="1"/>
    <col min="10498" max="10504" width="20.140625" style="631" customWidth="1"/>
    <col min="10505" max="10506" width="21" style="631" customWidth="1"/>
    <col min="10507" max="10507" width="26.42578125" style="631" customWidth="1"/>
    <col min="10508" max="10752" width="9.140625" style="631"/>
    <col min="10753" max="10753" width="85.5703125" style="631" customWidth="1"/>
    <col min="10754" max="10760" width="20.140625" style="631" customWidth="1"/>
    <col min="10761" max="10762" width="21" style="631" customWidth="1"/>
    <col min="10763" max="10763" width="26.42578125" style="631" customWidth="1"/>
    <col min="10764" max="11008" width="9.140625" style="631"/>
    <col min="11009" max="11009" width="85.5703125" style="631" customWidth="1"/>
    <col min="11010" max="11016" width="20.140625" style="631" customWidth="1"/>
    <col min="11017" max="11018" width="21" style="631" customWidth="1"/>
    <col min="11019" max="11019" width="26.42578125" style="631" customWidth="1"/>
    <col min="11020" max="11264" width="9.140625" style="631"/>
    <col min="11265" max="11265" width="85.5703125" style="631" customWidth="1"/>
    <col min="11266" max="11272" width="20.140625" style="631" customWidth="1"/>
    <col min="11273" max="11274" width="21" style="631" customWidth="1"/>
    <col min="11275" max="11275" width="26.42578125" style="631" customWidth="1"/>
    <col min="11276" max="11520" width="9.140625" style="631"/>
    <col min="11521" max="11521" width="85.5703125" style="631" customWidth="1"/>
    <col min="11522" max="11528" width="20.140625" style="631" customWidth="1"/>
    <col min="11529" max="11530" width="21" style="631" customWidth="1"/>
    <col min="11531" max="11531" width="26.42578125" style="631" customWidth="1"/>
    <col min="11532" max="11776" width="9.140625" style="631"/>
    <col min="11777" max="11777" width="85.5703125" style="631" customWidth="1"/>
    <col min="11778" max="11784" width="20.140625" style="631" customWidth="1"/>
    <col min="11785" max="11786" width="21" style="631" customWidth="1"/>
    <col min="11787" max="11787" width="26.42578125" style="631" customWidth="1"/>
    <col min="11788" max="12032" width="9.140625" style="631"/>
    <col min="12033" max="12033" width="85.5703125" style="631" customWidth="1"/>
    <col min="12034" max="12040" width="20.140625" style="631" customWidth="1"/>
    <col min="12041" max="12042" width="21" style="631" customWidth="1"/>
    <col min="12043" max="12043" width="26.42578125" style="631" customWidth="1"/>
    <col min="12044" max="12288" width="9.140625" style="631"/>
    <col min="12289" max="12289" width="85.5703125" style="631" customWidth="1"/>
    <col min="12290" max="12296" width="20.140625" style="631" customWidth="1"/>
    <col min="12297" max="12298" width="21" style="631" customWidth="1"/>
    <col min="12299" max="12299" width="26.42578125" style="631" customWidth="1"/>
    <col min="12300" max="12544" width="9.140625" style="631"/>
    <col min="12545" max="12545" width="85.5703125" style="631" customWidth="1"/>
    <col min="12546" max="12552" width="20.140625" style="631" customWidth="1"/>
    <col min="12553" max="12554" width="21" style="631" customWidth="1"/>
    <col min="12555" max="12555" width="26.42578125" style="631" customWidth="1"/>
    <col min="12556" max="12800" width="9.140625" style="631"/>
    <col min="12801" max="12801" width="85.5703125" style="631" customWidth="1"/>
    <col min="12802" max="12808" width="20.140625" style="631" customWidth="1"/>
    <col min="12809" max="12810" width="21" style="631" customWidth="1"/>
    <col min="12811" max="12811" width="26.42578125" style="631" customWidth="1"/>
    <col min="12812" max="13056" width="9.140625" style="631"/>
    <col min="13057" max="13057" width="85.5703125" style="631" customWidth="1"/>
    <col min="13058" max="13064" width="20.140625" style="631" customWidth="1"/>
    <col min="13065" max="13066" width="21" style="631" customWidth="1"/>
    <col min="13067" max="13067" width="26.42578125" style="631" customWidth="1"/>
    <col min="13068" max="13312" width="9.140625" style="631"/>
    <col min="13313" max="13313" width="85.5703125" style="631" customWidth="1"/>
    <col min="13314" max="13320" width="20.140625" style="631" customWidth="1"/>
    <col min="13321" max="13322" width="21" style="631" customWidth="1"/>
    <col min="13323" max="13323" width="26.42578125" style="631" customWidth="1"/>
    <col min="13324" max="13568" width="9.140625" style="631"/>
    <col min="13569" max="13569" width="85.5703125" style="631" customWidth="1"/>
    <col min="13570" max="13576" width="20.140625" style="631" customWidth="1"/>
    <col min="13577" max="13578" width="21" style="631" customWidth="1"/>
    <col min="13579" max="13579" width="26.42578125" style="631" customWidth="1"/>
    <col min="13580" max="13824" width="9.140625" style="631"/>
    <col min="13825" max="13825" width="85.5703125" style="631" customWidth="1"/>
    <col min="13826" max="13832" width="20.140625" style="631" customWidth="1"/>
    <col min="13833" max="13834" width="21" style="631" customWidth="1"/>
    <col min="13835" max="13835" width="26.42578125" style="631" customWidth="1"/>
    <col min="13836" max="14080" width="9.140625" style="631"/>
    <col min="14081" max="14081" width="85.5703125" style="631" customWidth="1"/>
    <col min="14082" max="14088" width="20.140625" style="631" customWidth="1"/>
    <col min="14089" max="14090" width="21" style="631" customWidth="1"/>
    <col min="14091" max="14091" width="26.42578125" style="631" customWidth="1"/>
    <col min="14092" max="14336" width="9.140625" style="631"/>
    <col min="14337" max="14337" width="85.5703125" style="631" customWidth="1"/>
    <col min="14338" max="14344" width="20.140625" style="631" customWidth="1"/>
    <col min="14345" max="14346" width="21" style="631" customWidth="1"/>
    <col min="14347" max="14347" width="26.42578125" style="631" customWidth="1"/>
    <col min="14348" max="14592" width="9.140625" style="631"/>
    <col min="14593" max="14593" width="85.5703125" style="631" customWidth="1"/>
    <col min="14594" max="14600" width="20.140625" style="631" customWidth="1"/>
    <col min="14601" max="14602" width="21" style="631" customWidth="1"/>
    <col min="14603" max="14603" width="26.42578125" style="631" customWidth="1"/>
    <col min="14604" max="14848" width="9.140625" style="631"/>
    <col min="14849" max="14849" width="85.5703125" style="631" customWidth="1"/>
    <col min="14850" max="14856" width="20.140625" style="631" customWidth="1"/>
    <col min="14857" max="14858" width="21" style="631" customWidth="1"/>
    <col min="14859" max="14859" width="26.42578125" style="631" customWidth="1"/>
    <col min="14860" max="15104" width="9.140625" style="631"/>
    <col min="15105" max="15105" width="85.5703125" style="631" customWidth="1"/>
    <col min="15106" max="15112" width="20.140625" style="631" customWidth="1"/>
    <col min="15113" max="15114" width="21" style="631" customWidth="1"/>
    <col min="15115" max="15115" width="26.42578125" style="631" customWidth="1"/>
    <col min="15116" max="15360" width="9.140625" style="631"/>
    <col min="15361" max="15361" width="85.5703125" style="631" customWidth="1"/>
    <col min="15362" max="15368" width="20.140625" style="631" customWidth="1"/>
    <col min="15369" max="15370" width="21" style="631" customWidth="1"/>
    <col min="15371" max="15371" width="26.42578125" style="631" customWidth="1"/>
    <col min="15372" max="15616" width="9.140625" style="631"/>
    <col min="15617" max="15617" width="85.5703125" style="631" customWidth="1"/>
    <col min="15618" max="15624" width="20.140625" style="631" customWidth="1"/>
    <col min="15625" max="15626" width="21" style="631" customWidth="1"/>
    <col min="15627" max="15627" width="26.42578125" style="631" customWidth="1"/>
    <col min="15628" max="15872" width="9.140625" style="631"/>
    <col min="15873" max="15873" width="85.5703125" style="631" customWidth="1"/>
    <col min="15874" max="15880" width="20.140625" style="631" customWidth="1"/>
    <col min="15881" max="15882" width="21" style="631" customWidth="1"/>
    <col min="15883" max="15883" width="26.42578125" style="631" customWidth="1"/>
    <col min="15884" max="16128" width="9.140625" style="631"/>
    <col min="16129" max="16129" width="85.5703125" style="631" customWidth="1"/>
    <col min="16130" max="16136" width="20.140625" style="631" customWidth="1"/>
    <col min="16137" max="16138" width="21" style="631" customWidth="1"/>
    <col min="16139" max="16139" width="26.42578125" style="631" customWidth="1"/>
    <col min="16140" max="16384" width="9.140625" style="631"/>
  </cols>
  <sheetData>
    <row r="1" spans="1:11" ht="30" customHeight="1">
      <c r="A1" s="748" t="s">
        <v>447</v>
      </c>
      <c r="B1" s="759"/>
      <c r="C1" s="759"/>
      <c r="D1" s="759"/>
      <c r="E1" s="759"/>
      <c r="F1" s="759"/>
      <c r="G1" s="759"/>
      <c r="H1" s="759"/>
      <c r="I1" s="759"/>
      <c r="J1" s="759"/>
      <c r="K1" s="759"/>
    </row>
    <row r="2" spans="1:11" ht="15" customHeight="1">
      <c r="A2" s="749" t="s">
        <v>650</v>
      </c>
      <c r="B2" s="760"/>
      <c r="C2" s="760"/>
      <c r="D2" s="760"/>
      <c r="E2" s="760"/>
      <c r="F2" s="760"/>
      <c r="G2" s="760"/>
      <c r="H2" s="760"/>
      <c r="I2" s="760"/>
      <c r="J2" s="760"/>
      <c r="K2" s="760"/>
    </row>
    <row r="3" spans="1:11" ht="15" customHeight="1">
      <c r="A3" s="761" t="s">
        <v>1506</v>
      </c>
      <c r="B3" s="762"/>
      <c r="C3" s="762"/>
      <c r="D3" s="762"/>
      <c r="E3" s="762"/>
      <c r="F3" s="762"/>
      <c r="G3" s="762"/>
      <c r="H3" s="762"/>
      <c r="I3" s="762"/>
      <c r="J3" s="762"/>
      <c r="K3" s="762"/>
    </row>
    <row r="4" spans="1:11" s="78" customFormat="1" ht="30" customHeight="1">
      <c r="A4" s="750" t="s">
        <v>651</v>
      </c>
      <c r="B4" s="763"/>
      <c r="C4" s="763"/>
      <c r="D4" s="763"/>
      <c r="E4" s="763"/>
      <c r="F4" s="763"/>
      <c r="G4" s="763"/>
      <c r="H4" s="763"/>
      <c r="I4" s="763"/>
      <c r="J4" s="763"/>
      <c r="K4" s="763"/>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1" t="s">
        <v>652</v>
      </c>
      <c r="B7" s="439">
        <v>0.1477</v>
      </c>
      <c r="C7" s="439">
        <v>0.15079999999999999</v>
      </c>
      <c r="D7" s="439">
        <v>0.27779999999999999</v>
      </c>
      <c r="E7" s="439">
        <v>0.2238</v>
      </c>
      <c r="F7" s="439">
        <v>0.151</v>
      </c>
      <c r="G7" s="439">
        <v>0.12239999999999999</v>
      </c>
      <c r="H7" s="439">
        <v>0.1416</v>
      </c>
      <c r="I7" s="439">
        <v>0.1636</v>
      </c>
      <c r="J7" s="439">
        <v>0.1125</v>
      </c>
      <c r="K7" s="439">
        <v>0.17610000000000001</v>
      </c>
    </row>
    <row r="8" spans="1:11" s="78" customFormat="1" ht="15" customHeight="1">
      <c r="A8" s="120" t="s">
        <v>653</v>
      </c>
      <c r="B8" s="121">
        <v>447364456.94</v>
      </c>
      <c r="C8" s="121">
        <v>549768661.86000001</v>
      </c>
      <c r="D8" s="121">
        <v>216731456.47</v>
      </c>
      <c r="E8" s="121">
        <v>1057299.1399999999</v>
      </c>
      <c r="F8" s="121">
        <v>12803187.67</v>
      </c>
      <c r="G8" s="121">
        <v>551465363.71000004</v>
      </c>
      <c r="H8" s="121">
        <v>5595506.4199999999</v>
      </c>
      <c r="I8" s="121">
        <v>100329248.04000001</v>
      </c>
      <c r="J8" s="121">
        <v>119637045.02</v>
      </c>
      <c r="K8" s="121">
        <v>2004752225.27</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108086057.19</v>
      </c>
      <c r="C10" s="121">
        <v>158299186.27000001</v>
      </c>
      <c r="D10" s="121">
        <v>99831499.719999999</v>
      </c>
      <c r="E10" s="121">
        <v>3858052.28</v>
      </c>
      <c r="F10" s="121">
        <v>41288181.210000001</v>
      </c>
      <c r="G10" s="121">
        <v>62090157.219999999</v>
      </c>
      <c r="H10" s="121">
        <v>1920245.71</v>
      </c>
      <c r="I10" s="121">
        <v>107825415.39</v>
      </c>
      <c r="J10" s="121">
        <v>8979541.8499999996</v>
      </c>
      <c r="K10" s="121">
        <v>592178336.84000003</v>
      </c>
    </row>
    <row r="11" spans="1:11" s="21" customFormat="1" ht="15" customHeight="1">
      <c r="A11" s="120" t="s">
        <v>656</v>
      </c>
      <c r="B11" s="121">
        <v>53536552.670000002</v>
      </c>
      <c r="C11" s="121">
        <v>24278126.879999999</v>
      </c>
      <c r="D11" s="121">
        <v>258540716.83000001</v>
      </c>
      <c r="E11" s="121">
        <v>2621868.16</v>
      </c>
      <c r="F11" s="121">
        <v>239024.31</v>
      </c>
      <c r="G11" s="121">
        <v>2290626.75</v>
      </c>
      <c r="H11" s="121">
        <v>887935.03</v>
      </c>
      <c r="I11" s="121">
        <v>48274104.869999997</v>
      </c>
      <c r="J11" s="121">
        <v>28040504.300000001</v>
      </c>
      <c r="K11" s="121">
        <v>418709459.80000001</v>
      </c>
    </row>
    <row r="12" spans="1:11" s="21" customFormat="1" ht="15" customHeight="1">
      <c r="A12" s="120" t="s">
        <v>657</v>
      </c>
      <c r="B12" s="121">
        <v>121697552.52</v>
      </c>
      <c r="C12" s="121">
        <v>30747620.390000001</v>
      </c>
      <c r="D12" s="121">
        <v>6173176.0800000001</v>
      </c>
      <c r="E12" s="121">
        <v>18849145.690000001</v>
      </c>
      <c r="F12" s="121">
        <v>234096.82</v>
      </c>
      <c r="G12" s="121">
        <v>2524115.41</v>
      </c>
      <c r="H12" s="121">
        <v>0</v>
      </c>
      <c r="I12" s="121">
        <v>0</v>
      </c>
      <c r="J12" s="121">
        <v>73483209.620000005</v>
      </c>
      <c r="K12" s="121">
        <v>253708916.53</v>
      </c>
    </row>
    <row r="13" spans="1:11" s="21" customFormat="1" ht="15" customHeight="1">
      <c r="A13" s="120" t="s">
        <v>658</v>
      </c>
      <c r="B13" s="121">
        <v>814269099.32000005</v>
      </c>
      <c r="C13" s="121">
        <v>2807217041.5300002</v>
      </c>
      <c r="D13" s="121">
        <v>1567277789.8099999</v>
      </c>
      <c r="E13" s="121">
        <v>45696909.659999996</v>
      </c>
      <c r="F13" s="121">
        <v>428410330.74000001</v>
      </c>
      <c r="G13" s="121">
        <v>452298022.05000001</v>
      </c>
      <c r="H13" s="121">
        <v>31917818.399999999</v>
      </c>
      <c r="I13" s="121">
        <v>1033163908.37</v>
      </c>
      <c r="J13" s="121">
        <v>352657311.13999999</v>
      </c>
      <c r="K13" s="121">
        <v>7532908231.0200005</v>
      </c>
    </row>
    <row r="14" spans="1:11" s="21" customFormat="1" ht="15" customHeight="1">
      <c r="A14" s="292" t="s">
        <v>659</v>
      </c>
      <c r="B14" s="293">
        <v>1544953718.6400001</v>
      </c>
      <c r="C14" s="293">
        <v>3570310636.9299998</v>
      </c>
      <c r="D14" s="293">
        <v>2148554638.9099998</v>
      </c>
      <c r="E14" s="293">
        <v>72083274.930000007</v>
      </c>
      <c r="F14" s="293">
        <v>482974820.75</v>
      </c>
      <c r="G14" s="293">
        <v>1070668285.14</v>
      </c>
      <c r="H14" s="293">
        <v>40321505.560000002</v>
      </c>
      <c r="I14" s="293">
        <v>1289592676.6700001</v>
      </c>
      <c r="J14" s="293">
        <v>582797611.92999995</v>
      </c>
      <c r="K14" s="293">
        <v>10802257169.459999</v>
      </c>
    </row>
    <row r="15" spans="1:11" s="22" customFormat="1" ht="15" customHeight="1">
      <c r="A15" s="120" t="s">
        <v>660</v>
      </c>
      <c r="B15" s="121">
        <v>953927751.48300004</v>
      </c>
      <c r="C15" s="121">
        <v>2874076657.5165</v>
      </c>
      <c r="D15" s="121">
        <v>1721144330.2290001</v>
      </c>
      <c r="E15" s="121">
        <v>61916313.463500001</v>
      </c>
      <c r="F15" s="121">
        <v>436963051.75199997</v>
      </c>
      <c r="G15" s="121">
        <v>467754453.42650002</v>
      </c>
      <c r="H15" s="121">
        <v>32745835.057</v>
      </c>
      <c r="I15" s="121">
        <v>1078866043.8829999</v>
      </c>
      <c r="J15" s="121">
        <v>423585878.875</v>
      </c>
      <c r="K15" s="121">
        <v>8050980315.6855001</v>
      </c>
    </row>
    <row r="16" spans="1:11" s="23" customFormat="1" ht="15" customHeight="1">
      <c r="A16" s="244" t="s">
        <v>661</v>
      </c>
      <c r="B16" s="294">
        <v>0.61739999999999995</v>
      </c>
      <c r="C16" s="294">
        <v>0.80500000000000005</v>
      </c>
      <c r="D16" s="294">
        <v>0.80110000000000003</v>
      </c>
      <c r="E16" s="294">
        <v>0.85899999999999999</v>
      </c>
      <c r="F16" s="294">
        <v>0.90469999999999995</v>
      </c>
      <c r="G16" s="294">
        <v>0.43690000000000001</v>
      </c>
      <c r="H16" s="294">
        <v>0.81210000000000004</v>
      </c>
      <c r="I16" s="294">
        <v>0.83660000000000001</v>
      </c>
      <c r="J16" s="294">
        <v>0.7268</v>
      </c>
      <c r="K16" s="294">
        <v>0.74529999999999996</v>
      </c>
    </row>
    <row r="17" spans="1:11" s="21" customFormat="1" ht="15" customHeight="1">
      <c r="A17" s="292" t="s">
        <v>662</v>
      </c>
      <c r="B17" s="293">
        <v>95392775.148300007</v>
      </c>
      <c r="C17" s="293">
        <v>287407665.75169998</v>
      </c>
      <c r="D17" s="293">
        <v>172114433.02289999</v>
      </c>
      <c r="E17" s="293">
        <v>6191631.3464000002</v>
      </c>
      <c r="F17" s="293">
        <v>43696305.1752</v>
      </c>
      <c r="G17" s="293">
        <v>46775445.342699997</v>
      </c>
      <c r="H17" s="293">
        <v>3274583.5057000001</v>
      </c>
      <c r="I17" s="293">
        <v>107886604.3883</v>
      </c>
      <c r="J17" s="293">
        <v>42358587.887500003</v>
      </c>
      <c r="K17" s="293">
        <v>805098031.56860006</v>
      </c>
    </row>
    <row r="18" spans="1:11" s="21" customFormat="1" ht="15" customHeight="1">
      <c r="A18" s="120" t="s">
        <v>663</v>
      </c>
      <c r="B18" s="121">
        <v>90439672</v>
      </c>
      <c r="C18" s="121">
        <v>417976310</v>
      </c>
      <c r="D18" s="121">
        <v>478553287</v>
      </c>
      <c r="E18" s="121">
        <v>13859378</v>
      </c>
      <c r="F18" s="121">
        <v>65998371</v>
      </c>
      <c r="G18" s="121">
        <v>55642488</v>
      </c>
      <c r="H18" s="121">
        <v>6849634</v>
      </c>
      <c r="I18" s="121">
        <v>175069455</v>
      </c>
      <c r="J18" s="121">
        <v>72546628</v>
      </c>
      <c r="K18" s="121">
        <v>1376935223</v>
      </c>
    </row>
    <row r="19" spans="1:11" s="21" customFormat="1" ht="15" customHeight="1">
      <c r="A19" s="120" t="s">
        <v>664</v>
      </c>
      <c r="B19" s="121">
        <v>0</v>
      </c>
      <c r="C19" s="121">
        <v>0</v>
      </c>
      <c r="D19" s="121">
        <v>0</v>
      </c>
      <c r="E19" s="121">
        <v>0</v>
      </c>
      <c r="F19" s="121">
        <v>0</v>
      </c>
      <c r="G19" s="121">
        <v>0</v>
      </c>
      <c r="H19" s="121">
        <v>0</v>
      </c>
      <c r="I19" s="121">
        <v>0</v>
      </c>
      <c r="J19" s="121">
        <v>0</v>
      </c>
      <c r="K19" s="121">
        <v>0</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0</v>
      </c>
      <c r="E21" s="121">
        <v>0</v>
      </c>
      <c r="F21" s="121">
        <v>0</v>
      </c>
      <c r="G21" s="121">
        <v>0</v>
      </c>
      <c r="H21" s="121">
        <v>2212326</v>
      </c>
      <c r="I21" s="121">
        <v>3640952</v>
      </c>
      <c r="J21" s="121">
        <v>24887474</v>
      </c>
      <c r="K21" s="121">
        <v>30740752</v>
      </c>
    </row>
    <row r="22" spans="1:11" s="21" customFormat="1" ht="15" customHeight="1">
      <c r="A22" s="292" t="s">
        <v>667</v>
      </c>
      <c r="B22" s="293">
        <v>90439672</v>
      </c>
      <c r="C22" s="293">
        <v>417976310</v>
      </c>
      <c r="D22" s="293">
        <v>478553287</v>
      </c>
      <c r="E22" s="293">
        <v>13859378</v>
      </c>
      <c r="F22" s="293">
        <v>65998371</v>
      </c>
      <c r="G22" s="293">
        <v>55642488</v>
      </c>
      <c r="H22" s="293">
        <v>4637308</v>
      </c>
      <c r="I22" s="293">
        <v>171428503</v>
      </c>
      <c r="J22" s="293">
        <v>47659154</v>
      </c>
      <c r="K22" s="293">
        <v>1346194471</v>
      </c>
    </row>
    <row r="23" spans="1:11" s="21" customFormat="1" ht="15" customHeight="1">
      <c r="A23" s="120" t="s">
        <v>668</v>
      </c>
      <c r="B23" s="121">
        <v>31748442</v>
      </c>
      <c r="C23" s="121">
        <v>0</v>
      </c>
      <c r="D23" s="121">
        <v>0</v>
      </c>
      <c r="E23" s="121">
        <v>0</v>
      </c>
      <c r="F23" s="121">
        <v>0</v>
      </c>
      <c r="G23" s="121">
        <v>0</v>
      </c>
      <c r="H23" s="121">
        <v>0</v>
      </c>
      <c r="I23" s="121">
        <v>0</v>
      </c>
      <c r="J23" s="121">
        <v>0</v>
      </c>
      <c r="K23" s="121">
        <v>31748442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31748442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15639005</v>
      </c>
      <c r="D27" s="121">
        <v>0</v>
      </c>
      <c r="E27" s="121">
        <v>0</v>
      </c>
      <c r="F27" s="121">
        <v>0</v>
      </c>
      <c r="G27" s="121">
        <v>1920800</v>
      </c>
      <c r="H27" s="121">
        <v>0</v>
      </c>
      <c r="I27" s="121">
        <v>5705399</v>
      </c>
      <c r="J27" s="121">
        <v>0</v>
      </c>
      <c r="K27" s="121">
        <v>41929345</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50412583</v>
      </c>
      <c r="C29" s="293">
        <v>15639005</v>
      </c>
      <c r="D29" s="293">
        <v>0</v>
      </c>
      <c r="E29" s="293">
        <v>0</v>
      </c>
      <c r="F29" s="293">
        <v>0</v>
      </c>
      <c r="G29" s="293">
        <v>1920800</v>
      </c>
      <c r="H29" s="293">
        <v>0</v>
      </c>
      <c r="I29" s="293">
        <v>5705399</v>
      </c>
      <c r="J29" s="293">
        <v>0</v>
      </c>
      <c r="K29" s="293">
        <v>73677787</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677</v>
      </c>
      <c r="B32" s="293">
        <v>140852255</v>
      </c>
      <c r="C32" s="293">
        <v>433299915</v>
      </c>
      <c r="D32" s="293">
        <v>478057687</v>
      </c>
      <c r="E32" s="293">
        <v>13859378</v>
      </c>
      <c r="F32" s="293">
        <v>65998371</v>
      </c>
      <c r="G32" s="293">
        <v>57271188</v>
      </c>
      <c r="H32" s="293">
        <v>4637308</v>
      </c>
      <c r="I32" s="293">
        <v>176531602</v>
      </c>
      <c r="J32" s="293">
        <v>47647302</v>
      </c>
      <c r="K32" s="293">
        <v>1418155006</v>
      </c>
    </row>
    <row r="33" spans="1:11" s="78" customFormat="1" ht="15" customHeight="1">
      <c r="A33" s="120" t="s">
        <v>678</v>
      </c>
      <c r="B33" s="121">
        <v>45459479.8517</v>
      </c>
      <c r="C33" s="121">
        <v>145892249.2484</v>
      </c>
      <c r="D33" s="121">
        <v>305943253.97710001</v>
      </c>
      <c r="E33" s="121">
        <v>7667746.6536999997</v>
      </c>
      <c r="F33" s="121">
        <v>22302065.8248</v>
      </c>
      <c r="G33" s="121">
        <v>10495742.657400001</v>
      </c>
      <c r="H33" s="121">
        <v>1362724.4942999999</v>
      </c>
      <c r="I33" s="121">
        <v>68644997.611699998</v>
      </c>
      <c r="J33" s="121">
        <v>5288714.1124999998</v>
      </c>
      <c r="K33" s="121">
        <v>613056974.43149996</v>
      </c>
    </row>
    <row r="34" spans="1:11" s="27" customFormat="1" ht="15" customHeight="1">
      <c r="A34" s="120" t="s">
        <v>679</v>
      </c>
      <c r="B34" s="246">
        <v>0.13320000000000001</v>
      </c>
      <c r="C34" s="246">
        <v>0.1431</v>
      </c>
      <c r="D34" s="246">
        <v>0.16370000000000001</v>
      </c>
      <c r="E34" s="246">
        <v>0.29289999999999999</v>
      </c>
      <c r="F34" s="246">
        <v>6.9699999999999998E-2</v>
      </c>
      <c r="G34" s="246">
        <v>0.1099</v>
      </c>
      <c r="H34" s="246">
        <v>0.3206</v>
      </c>
      <c r="I34" s="246">
        <v>8.8800000000000004E-2</v>
      </c>
      <c r="J34" s="246">
        <v>0.2414</v>
      </c>
      <c r="K34" s="246">
        <v>0.14280000000000001</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3" sqref="A3:L3"/>
    </sheetView>
  </sheetViews>
  <sheetFormatPr defaultRowHeight="12.75"/>
  <cols>
    <col min="1" max="1" width="38.28515625" style="33" customWidth="1"/>
    <col min="2" max="2" width="7.5703125" style="631" bestFit="1" customWidth="1"/>
    <col min="3" max="4" width="9.140625" style="631" bestFit="1" customWidth="1"/>
    <col min="5" max="5" width="6.5703125" style="631" bestFit="1" customWidth="1"/>
    <col min="6" max="7" width="7.5703125" style="631" bestFit="1" customWidth="1"/>
    <col min="8" max="8" width="6.5703125" style="631" bestFit="1" customWidth="1"/>
    <col min="9" max="9" width="9.140625" style="631" bestFit="1" customWidth="1"/>
    <col min="10" max="10" width="7.5703125" style="631" bestFit="1" customWidth="1"/>
    <col min="11" max="11" width="9.28515625" style="631" bestFit="1" customWidth="1"/>
    <col min="12" max="12" width="10.7109375" style="631" customWidth="1"/>
    <col min="13" max="256" width="9.140625" style="631"/>
    <col min="257" max="257" width="38.28515625" style="631" customWidth="1"/>
    <col min="258" max="266" width="13.85546875" style="631" customWidth="1"/>
    <col min="267" max="267" width="14.140625" style="631" customWidth="1"/>
    <col min="268" max="268" width="12.140625" style="631" customWidth="1"/>
    <col min="269" max="512" width="9.140625" style="631"/>
    <col min="513" max="513" width="38.28515625" style="631" customWidth="1"/>
    <col min="514" max="522" width="13.85546875" style="631" customWidth="1"/>
    <col min="523" max="523" width="14.140625" style="631" customWidth="1"/>
    <col min="524" max="524" width="12.140625" style="631" customWidth="1"/>
    <col min="525" max="768" width="9.140625" style="631"/>
    <col min="769" max="769" width="38.28515625" style="631" customWidth="1"/>
    <col min="770" max="778" width="13.85546875" style="631" customWidth="1"/>
    <col min="779" max="779" width="14.140625" style="631" customWidth="1"/>
    <col min="780" max="780" width="12.140625" style="631" customWidth="1"/>
    <col min="781" max="1024" width="9.140625" style="631"/>
    <col min="1025" max="1025" width="38.28515625" style="631" customWidth="1"/>
    <col min="1026" max="1034" width="13.85546875" style="631" customWidth="1"/>
    <col min="1035" max="1035" width="14.140625" style="631" customWidth="1"/>
    <col min="1036" max="1036" width="12.140625" style="631" customWidth="1"/>
    <col min="1037" max="1280" width="9.140625" style="631"/>
    <col min="1281" max="1281" width="38.28515625" style="631" customWidth="1"/>
    <col min="1282" max="1290" width="13.85546875" style="631" customWidth="1"/>
    <col min="1291" max="1291" width="14.140625" style="631" customWidth="1"/>
    <col min="1292" max="1292" width="12.140625" style="631" customWidth="1"/>
    <col min="1293" max="1536" width="9.140625" style="631"/>
    <col min="1537" max="1537" width="38.28515625" style="631" customWidth="1"/>
    <col min="1538" max="1546" width="13.85546875" style="631" customWidth="1"/>
    <col min="1547" max="1547" width="14.140625" style="631" customWidth="1"/>
    <col min="1548" max="1548" width="12.140625" style="631" customWidth="1"/>
    <col min="1549" max="1792" width="9.140625" style="631"/>
    <col min="1793" max="1793" width="38.28515625" style="631" customWidth="1"/>
    <col min="1794" max="1802" width="13.85546875" style="631" customWidth="1"/>
    <col min="1803" max="1803" width="14.140625" style="631" customWidth="1"/>
    <col min="1804" max="1804" width="12.140625" style="631" customWidth="1"/>
    <col min="1805" max="2048" width="9.140625" style="631"/>
    <col min="2049" max="2049" width="38.28515625" style="631" customWidth="1"/>
    <col min="2050" max="2058" width="13.85546875" style="631" customWidth="1"/>
    <col min="2059" max="2059" width="14.140625" style="631" customWidth="1"/>
    <col min="2060" max="2060" width="12.140625" style="631" customWidth="1"/>
    <col min="2061" max="2304" width="9.140625" style="631"/>
    <col min="2305" max="2305" width="38.28515625" style="631" customWidth="1"/>
    <col min="2306" max="2314" width="13.85546875" style="631" customWidth="1"/>
    <col min="2315" max="2315" width="14.140625" style="631" customWidth="1"/>
    <col min="2316" max="2316" width="12.140625" style="631" customWidth="1"/>
    <col min="2317" max="2560" width="9.140625" style="631"/>
    <col min="2561" max="2561" width="38.28515625" style="631" customWidth="1"/>
    <col min="2562" max="2570" width="13.85546875" style="631" customWidth="1"/>
    <col min="2571" max="2571" width="14.140625" style="631" customWidth="1"/>
    <col min="2572" max="2572" width="12.140625" style="631" customWidth="1"/>
    <col min="2573" max="2816" width="9.140625" style="631"/>
    <col min="2817" max="2817" width="38.28515625" style="631" customWidth="1"/>
    <col min="2818" max="2826" width="13.85546875" style="631" customWidth="1"/>
    <col min="2827" max="2827" width="14.140625" style="631" customWidth="1"/>
    <col min="2828" max="2828" width="12.140625" style="631" customWidth="1"/>
    <col min="2829" max="3072" width="9.140625" style="631"/>
    <col min="3073" max="3073" width="38.28515625" style="631" customWidth="1"/>
    <col min="3074" max="3082" width="13.85546875" style="631" customWidth="1"/>
    <col min="3083" max="3083" width="14.140625" style="631" customWidth="1"/>
    <col min="3084" max="3084" width="12.140625" style="631" customWidth="1"/>
    <col min="3085" max="3328" width="9.140625" style="631"/>
    <col min="3329" max="3329" width="38.28515625" style="631" customWidth="1"/>
    <col min="3330" max="3338" width="13.85546875" style="631" customWidth="1"/>
    <col min="3339" max="3339" width="14.140625" style="631" customWidth="1"/>
    <col min="3340" max="3340" width="12.140625" style="631" customWidth="1"/>
    <col min="3341" max="3584" width="9.140625" style="631"/>
    <col min="3585" max="3585" width="38.28515625" style="631" customWidth="1"/>
    <col min="3586" max="3594" width="13.85546875" style="631" customWidth="1"/>
    <col min="3595" max="3595" width="14.140625" style="631" customWidth="1"/>
    <col min="3596" max="3596" width="12.140625" style="631" customWidth="1"/>
    <col min="3597" max="3840" width="9.140625" style="631"/>
    <col min="3841" max="3841" width="38.28515625" style="631" customWidth="1"/>
    <col min="3842" max="3850" width="13.85546875" style="631" customWidth="1"/>
    <col min="3851" max="3851" width="14.140625" style="631" customWidth="1"/>
    <col min="3852" max="3852" width="12.140625" style="631" customWidth="1"/>
    <col min="3853" max="4096" width="9.140625" style="631"/>
    <col min="4097" max="4097" width="38.28515625" style="631" customWidth="1"/>
    <col min="4098" max="4106" width="13.85546875" style="631" customWidth="1"/>
    <col min="4107" max="4107" width="14.140625" style="631" customWidth="1"/>
    <col min="4108" max="4108" width="12.140625" style="631" customWidth="1"/>
    <col min="4109" max="4352" width="9.140625" style="631"/>
    <col min="4353" max="4353" width="38.28515625" style="631" customWidth="1"/>
    <col min="4354" max="4362" width="13.85546875" style="631" customWidth="1"/>
    <col min="4363" max="4363" width="14.140625" style="631" customWidth="1"/>
    <col min="4364" max="4364" width="12.140625" style="631" customWidth="1"/>
    <col min="4365" max="4608" width="9.140625" style="631"/>
    <col min="4609" max="4609" width="38.28515625" style="631" customWidth="1"/>
    <col min="4610" max="4618" width="13.85546875" style="631" customWidth="1"/>
    <col min="4619" max="4619" width="14.140625" style="631" customWidth="1"/>
    <col min="4620" max="4620" width="12.140625" style="631" customWidth="1"/>
    <col min="4621" max="4864" width="9.140625" style="631"/>
    <col min="4865" max="4865" width="38.28515625" style="631" customWidth="1"/>
    <col min="4866" max="4874" width="13.85546875" style="631" customWidth="1"/>
    <col min="4875" max="4875" width="14.140625" style="631" customWidth="1"/>
    <col min="4876" max="4876" width="12.140625" style="631" customWidth="1"/>
    <col min="4877" max="5120" width="9.140625" style="631"/>
    <col min="5121" max="5121" width="38.28515625" style="631" customWidth="1"/>
    <col min="5122" max="5130" width="13.85546875" style="631" customWidth="1"/>
    <col min="5131" max="5131" width="14.140625" style="631" customWidth="1"/>
    <col min="5132" max="5132" width="12.140625" style="631" customWidth="1"/>
    <col min="5133" max="5376" width="9.140625" style="631"/>
    <col min="5377" max="5377" width="38.28515625" style="631" customWidth="1"/>
    <col min="5378" max="5386" width="13.85546875" style="631" customWidth="1"/>
    <col min="5387" max="5387" width="14.140625" style="631" customWidth="1"/>
    <col min="5388" max="5388" width="12.140625" style="631" customWidth="1"/>
    <col min="5389" max="5632" width="9.140625" style="631"/>
    <col min="5633" max="5633" width="38.28515625" style="631" customWidth="1"/>
    <col min="5634" max="5642" width="13.85546875" style="631" customWidth="1"/>
    <col min="5643" max="5643" width="14.140625" style="631" customWidth="1"/>
    <col min="5644" max="5644" width="12.140625" style="631" customWidth="1"/>
    <col min="5645" max="5888" width="9.140625" style="631"/>
    <col min="5889" max="5889" width="38.28515625" style="631" customWidth="1"/>
    <col min="5890" max="5898" width="13.85546875" style="631" customWidth="1"/>
    <col min="5899" max="5899" width="14.140625" style="631" customWidth="1"/>
    <col min="5900" max="5900" width="12.140625" style="631" customWidth="1"/>
    <col min="5901" max="6144" width="9.140625" style="631"/>
    <col min="6145" max="6145" width="38.28515625" style="631" customWidth="1"/>
    <col min="6146" max="6154" width="13.85546875" style="631" customWidth="1"/>
    <col min="6155" max="6155" width="14.140625" style="631" customWidth="1"/>
    <col min="6156" max="6156" width="12.140625" style="631" customWidth="1"/>
    <col min="6157" max="6400" width="9.140625" style="631"/>
    <col min="6401" max="6401" width="38.28515625" style="631" customWidth="1"/>
    <col min="6402" max="6410" width="13.85546875" style="631" customWidth="1"/>
    <col min="6411" max="6411" width="14.140625" style="631" customWidth="1"/>
    <col min="6412" max="6412" width="12.140625" style="631" customWidth="1"/>
    <col min="6413" max="6656" width="9.140625" style="631"/>
    <col min="6657" max="6657" width="38.28515625" style="631" customWidth="1"/>
    <col min="6658" max="6666" width="13.85546875" style="631" customWidth="1"/>
    <col min="6667" max="6667" width="14.140625" style="631" customWidth="1"/>
    <col min="6668" max="6668" width="12.140625" style="631" customWidth="1"/>
    <col min="6669" max="6912" width="9.140625" style="631"/>
    <col min="6913" max="6913" width="38.28515625" style="631" customWidth="1"/>
    <col min="6914" max="6922" width="13.85546875" style="631" customWidth="1"/>
    <col min="6923" max="6923" width="14.140625" style="631" customWidth="1"/>
    <col min="6924" max="6924" width="12.140625" style="631" customWidth="1"/>
    <col min="6925" max="7168" width="9.140625" style="631"/>
    <col min="7169" max="7169" width="38.28515625" style="631" customWidth="1"/>
    <col min="7170" max="7178" width="13.85546875" style="631" customWidth="1"/>
    <col min="7179" max="7179" width="14.140625" style="631" customWidth="1"/>
    <col min="7180" max="7180" width="12.140625" style="631" customWidth="1"/>
    <col min="7181" max="7424" width="9.140625" style="631"/>
    <col min="7425" max="7425" width="38.28515625" style="631" customWidth="1"/>
    <col min="7426" max="7434" width="13.85546875" style="631" customWidth="1"/>
    <col min="7435" max="7435" width="14.140625" style="631" customWidth="1"/>
    <col min="7436" max="7436" width="12.140625" style="631" customWidth="1"/>
    <col min="7437" max="7680" width="9.140625" style="631"/>
    <col min="7681" max="7681" width="38.28515625" style="631" customWidth="1"/>
    <col min="7682" max="7690" width="13.85546875" style="631" customWidth="1"/>
    <col min="7691" max="7691" width="14.140625" style="631" customWidth="1"/>
    <col min="7692" max="7692" width="12.140625" style="631" customWidth="1"/>
    <col min="7693" max="7936" width="9.140625" style="631"/>
    <col min="7937" max="7937" width="38.28515625" style="631" customWidth="1"/>
    <col min="7938" max="7946" width="13.85546875" style="631" customWidth="1"/>
    <col min="7947" max="7947" width="14.140625" style="631" customWidth="1"/>
    <col min="7948" max="7948" width="12.140625" style="631" customWidth="1"/>
    <col min="7949" max="8192" width="9.140625" style="631"/>
    <col min="8193" max="8193" width="38.28515625" style="631" customWidth="1"/>
    <col min="8194" max="8202" width="13.85546875" style="631" customWidth="1"/>
    <col min="8203" max="8203" width="14.140625" style="631" customWidth="1"/>
    <col min="8204" max="8204" width="12.140625" style="631" customWidth="1"/>
    <col min="8205" max="8448" width="9.140625" style="631"/>
    <col min="8449" max="8449" width="38.28515625" style="631" customWidth="1"/>
    <col min="8450" max="8458" width="13.85546875" style="631" customWidth="1"/>
    <col min="8459" max="8459" width="14.140625" style="631" customWidth="1"/>
    <col min="8460" max="8460" width="12.140625" style="631" customWidth="1"/>
    <col min="8461" max="8704" width="9.140625" style="631"/>
    <col min="8705" max="8705" width="38.28515625" style="631" customWidth="1"/>
    <col min="8706" max="8714" width="13.85546875" style="631" customWidth="1"/>
    <col min="8715" max="8715" width="14.140625" style="631" customWidth="1"/>
    <col min="8716" max="8716" width="12.140625" style="631" customWidth="1"/>
    <col min="8717" max="8960" width="9.140625" style="631"/>
    <col min="8961" max="8961" width="38.28515625" style="631" customWidth="1"/>
    <col min="8962" max="8970" width="13.85546875" style="631" customWidth="1"/>
    <col min="8971" max="8971" width="14.140625" style="631" customWidth="1"/>
    <col min="8972" max="8972" width="12.140625" style="631" customWidth="1"/>
    <col min="8973" max="9216" width="9.140625" style="631"/>
    <col min="9217" max="9217" width="38.28515625" style="631" customWidth="1"/>
    <col min="9218" max="9226" width="13.85546875" style="631" customWidth="1"/>
    <col min="9227" max="9227" width="14.140625" style="631" customWidth="1"/>
    <col min="9228" max="9228" width="12.140625" style="631" customWidth="1"/>
    <col min="9229" max="9472" width="9.140625" style="631"/>
    <col min="9473" max="9473" width="38.28515625" style="631" customWidth="1"/>
    <col min="9474" max="9482" width="13.85546875" style="631" customWidth="1"/>
    <col min="9483" max="9483" width="14.140625" style="631" customWidth="1"/>
    <col min="9484" max="9484" width="12.140625" style="631" customWidth="1"/>
    <col min="9485" max="9728" width="9.140625" style="631"/>
    <col min="9729" max="9729" width="38.28515625" style="631" customWidth="1"/>
    <col min="9730" max="9738" width="13.85546875" style="631" customWidth="1"/>
    <col min="9739" max="9739" width="14.140625" style="631" customWidth="1"/>
    <col min="9740" max="9740" width="12.140625" style="631" customWidth="1"/>
    <col min="9741" max="9984" width="9.140625" style="631"/>
    <col min="9985" max="9985" width="38.28515625" style="631" customWidth="1"/>
    <col min="9986" max="9994" width="13.85546875" style="631" customWidth="1"/>
    <col min="9995" max="9995" width="14.140625" style="631" customWidth="1"/>
    <col min="9996" max="9996" width="12.140625" style="631" customWidth="1"/>
    <col min="9997" max="10240" width="9.140625" style="631"/>
    <col min="10241" max="10241" width="38.28515625" style="631" customWidth="1"/>
    <col min="10242" max="10250" width="13.85546875" style="631" customWidth="1"/>
    <col min="10251" max="10251" width="14.140625" style="631" customWidth="1"/>
    <col min="10252" max="10252" width="12.140625" style="631" customWidth="1"/>
    <col min="10253" max="10496" width="9.140625" style="631"/>
    <col min="10497" max="10497" width="38.28515625" style="631" customWidth="1"/>
    <col min="10498" max="10506" width="13.85546875" style="631" customWidth="1"/>
    <col min="10507" max="10507" width="14.140625" style="631" customWidth="1"/>
    <col min="10508" max="10508" width="12.140625" style="631" customWidth="1"/>
    <col min="10509" max="10752" width="9.140625" style="631"/>
    <col min="10753" max="10753" width="38.28515625" style="631" customWidth="1"/>
    <col min="10754" max="10762" width="13.85546875" style="631" customWidth="1"/>
    <col min="10763" max="10763" width="14.140625" style="631" customWidth="1"/>
    <col min="10764" max="10764" width="12.140625" style="631" customWidth="1"/>
    <col min="10765" max="11008" width="9.140625" style="631"/>
    <col min="11009" max="11009" width="38.28515625" style="631" customWidth="1"/>
    <col min="11010" max="11018" width="13.85546875" style="631" customWidth="1"/>
    <col min="11019" max="11019" width="14.140625" style="631" customWidth="1"/>
    <col min="11020" max="11020" width="12.140625" style="631" customWidth="1"/>
    <col min="11021" max="11264" width="9.140625" style="631"/>
    <col min="11265" max="11265" width="38.28515625" style="631" customWidth="1"/>
    <col min="11266" max="11274" width="13.85546875" style="631" customWidth="1"/>
    <col min="11275" max="11275" width="14.140625" style="631" customWidth="1"/>
    <col min="11276" max="11276" width="12.140625" style="631" customWidth="1"/>
    <col min="11277" max="11520" width="9.140625" style="631"/>
    <col min="11521" max="11521" width="38.28515625" style="631" customWidth="1"/>
    <col min="11522" max="11530" width="13.85546875" style="631" customWidth="1"/>
    <col min="11531" max="11531" width="14.140625" style="631" customWidth="1"/>
    <col min="11532" max="11532" width="12.140625" style="631" customWidth="1"/>
    <col min="11533" max="11776" width="9.140625" style="631"/>
    <col min="11777" max="11777" width="38.28515625" style="631" customWidth="1"/>
    <col min="11778" max="11786" width="13.85546875" style="631" customWidth="1"/>
    <col min="11787" max="11787" width="14.140625" style="631" customWidth="1"/>
    <col min="11788" max="11788" width="12.140625" style="631" customWidth="1"/>
    <col min="11789" max="12032" width="9.140625" style="631"/>
    <col min="12033" max="12033" width="38.28515625" style="631" customWidth="1"/>
    <col min="12034" max="12042" width="13.85546875" style="631" customWidth="1"/>
    <col min="12043" max="12043" width="14.140625" style="631" customWidth="1"/>
    <col min="12044" max="12044" width="12.140625" style="631" customWidth="1"/>
    <col min="12045" max="12288" width="9.140625" style="631"/>
    <col min="12289" max="12289" width="38.28515625" style="631" customWidth="1"/>
    <col min="12290" max="12298" width="13.85546875" style="631" customWidth="1"/>
    <col min="12299" max="12299" width="14.140625" style="631" customWidth="1"/>
    <col min="12300" max="12300" width="12.140625" style="631" customWidth="1"/>
    <col min="12301" max="12544" width="9.140625" style="631"/>
    <col min="12545" max="12545" width="38.28515625" style="631" customWidth="1"/>
    <col min="12546" max="12554" width="13.85546875" style="631" customWidth="1"/>
    <col min="12555" max="12555" width="14.140625" style="631" customWidth="1"/>
    <col min="12556" max="12556" width="12.140625" style="631" customWidth="1"/>
    <col min="12557" max="12800" width="9.140625" style="631"/>
    <col min="12801" max="12801" width="38.28515625" style="631" customWidth="1"/>
    <col min="12802" max="12810" width="13.85546875" style="631" customWidth="1"/>
    <col min="12811" max="12811" width="14.140625" style="631" customWidth="1"/>
    <col min="12812" max="12812" width="12.140625" style="631" customWidth="1"/>
    <col min="12813" max="13056" width="9.140625" style="631"/>
    <col min="13057" max="13057" width="38.28515625" style="631" customWidth="1"/>
    <col min="13058" max="13066" width="13.85546875" style="631" customWidth="1"/>
    <col min="13067" max="13067" width="14.140625" style="631" customWidth="1"/>
    <col min="13068" max="13068" width="12.140625" style="631" customWidth="1"/>
    <col min="13069" max="13312" width="9.140625" style="631"/>
    <col min="13313" max="13313" width="38.28515625" style="631" customWidth="1"/>
    <col min="13314" max="13322" width="13.85546875" style="631" customWidth="1"/>
    <col min="13323" max="13323" width="14.140625" style="631" customWidth="1"/>
    <col min="13324" max="13324" width="12.140625" style="631" customWidth="1"/>
    <col min="13325" max="13568" width="9.140625" style="631"/>
    <col min="13569" max="13569" width="38.28515625" style="631" customWidth="1"/>
    <col min="13570" max="13578" width="13.85546875" style="631" customWidth="1"/>
    <col min="13579" max="13579" width="14.140625" style="631" customWidth="1"/>
    <col min="13580" max="13580" width="12.140625" style="631" customWidth="1"/>
    <col min="13581" max="13824" width="9.140625" style="631"/>
    <col min="13825" max="13825" width="38.28515625" style="631" customWidth="1"/>
    <col min="13826" max="13834" width="13.85546875" style="631" customWidth="1"/>
    <col min="13835" max="13835" width="14.140625" style="631" customWidth="1"/>
    <col min="13836" max="13836" width="12.140625" style="631" customWidth="1"/>
    <col min="13837" max="14080" width="9.140625" style="631"/>
    <col min="14081" max="14081" width="38.28515625" style="631" customWidth="1"/>
    <col min="14082" max="14090" width="13.85546875" style="631" customWidth="1"/>
    <col min="14091" max="14091" width="14.140625" style="631" customWidth="1"/>
    <col min="14092" max="14092" width="12.140625" style="631" customWidth="1"/>
    <col min="14093" max="14336" width="9.140625" style="631"/>
    <col min="14337" max="14337" width="38.28515625" style="631" customWidth="1"/>
    <col min="14338" max="14346" width="13.85546875" style="631" customWidth="1"/>
    <col min="14347" max="14347" width="14.140625" style="631" customWidth="1"/>
    <col min="14348" max="14348" width="12.140625" style="631" customWidth="1"/>
    <col min="14349" max="14592" width="9.140625" style="631"/>
    <col min="14593" max="14593" width="38.28515625" style="631" customWidth="1"/>
    <col min="14594" max="14602" width="13.85546875" style="631" customWidth="1"/>
    <col min="14603" max="14603" width="14.140625" style="631" customWidth="1"/>
    <col min="14604" max="14604" width="12.140625" style="631" customWidth="1"/>
    <col min="14605" max="14848" width="9.140625" style="631"/>
    <col min="14849" max="14849" width="38.28515625" style="631" customWidth="1"/>
    <col min="14850" max="14858" width="13.85546875" style="631" customWidth="1"/>
    <col min="14859" max="14859" width="14.140625" style="631" customWidth="1"/>
    <col min="14860" max="14860" width="12.140625" style="631" customWidth="1"/>
    <col min="14861" max="15104" width="9.140625" style="631"/>
    <col min="15105" max="15105" width="38.28515625" style="631" customWidth="1"/>
    <col min="15106" max="15114" width="13.85546875" style="631" customWidth="1"/>
    <col min="15115" max="15115" width="14.140625" style="631" customWidth="1"/>
    <col min="15116" max="15116" width="12.140625" style="631" customWidth="1"/>
    <col min="15117" max="15360" width="9.140625" style="631"/>
    <col min="15361" max="15361" width="38.28515625" style="631" customWidth="1"/>
    <col min="15362" max="15370" width="13.85546875" style="631" customWidth="1"/>
    <col min="15371" max="15371" width="14.140625" style="631" customWidth="1"/>
    <col min="15372" max="15372" width="12.140625" style="631" customWidth="1"/>
    <col min="15373" max="15616" width="9.140625" style="631"/>
    <col min="15617" max="15617" width="38.28515625" style="631" customWidth="1"/>
    <col min="15618" max="15626" width="13.85546875" style="631" customWidth="1"/>
    <col min="15627" max="15627" width="14.140625" style="631" customWidth="1"/>
    <col min="15628" max="15628" width="12.140625" style="631" customWidth="1"/>
    <col min="15629" max="15872" width="9.140625" style="631"/>
    <col min="15873" max="15873" width="38.28515625" style="631" customWidth="1"/>
    <col min="15874" max="15882" width="13.85546875" style="631" customWidth="1"/>
    <col min="15883" max="15883" width="14.140625" style="631" customWidth="1"/>
    <col min="15884" max="15884" width="12.140625" style="631" customWidth="1"/>
    <col min="15885" max="16128" width="9.140625" style="631"/>
    <col min="16129" max="16129" width="38.28515625" style="631" customWidth="1"/>
    <col min="16130" max="16138" width="13.85546875" style="631" customWidth="1"/>
    <col min="16139" max="16139" width="14.140625" style="631" customWidth="1"/>
    <col min="16140" max="16140" width="12.140625" style="631" customWidth="1"/>
    <col min="16141" max="16384" width="9.140625" style="631"/>
  </cols>
  <sheetData>
    <row r="1" spans="1:12" s="28" customFormat="1" ht="30" customHeight="1">
      <c r="A1" s="748" t="s">
        <v>447</v>
      </c>
      <c r="B1" s="748"/>
      <c r="C1" s="748"/>
      <c r="D1" s="748"/>
      <c r="E1" s="748"/>
      <c r="F1" s="748"/>
      <c r="G1" s="748"/>
      <c r="H1" s="748"/>
      <c r="I1" s="748"/>
      <c r="J1" s="748"/>
      <c r="K1" s="748"/>
      <c r="L1" s="748"/>
    </row>
    <row r="2" spans="1:12" s="28" customFormat="1" ht="15" customHeight="1">
      <c r="A2" s="749" t="s">
        <v>681</v>
      </c>
      <c r="B2" s="749"/>
      <c r="C2" s="749"/>
      <c r="D2" s="749"/>
      <c r="E2" s="749"/>
      <c r="F2" s="749"/>
      <c r="G2" s="749"/>
      <c r="H2" s="749"/>
      <c r="I2" s="749"/>
      <c r="J2" s="749"/>
      <c r="K2" s="749"/>
      <c r="L2" s="749"/>
    </row>
    <row r="3" spans="1:12" s="28" customFormat="1" ht="15" customHeight="1">
      <c r="A3" s="761" t="s">
        <v>1506</v>
      </c>
      <c r="B3" s="761"/>
      <c r="C3" s="761"/>
      <c r="D3" s="761"/>
      <c r="E3" s="761"/>
      <c r="F3" s="761"/>
      <c r="G3" s="761"/>
      <c r="H3" s="761"/>
      <c r="I3" s="761"/>
      <c r="J3" s="761"/>
      <c r="K3" s="761"/>
      <c r="L3" s="761"/>
    </row>
    <row r="4" spans="1:12" s="29" customFormat="1" ht="30" customHeight="1">
      <c r="A4" s="750" t="s">
        <v>512</v>
      </c>
      <c r="B4" s="750"/>
      <c r="C4" s="750"/>
      <c r="D4" s="750"/>
      <c r="E4" s="750"/>
      <c r="F4" s="750"/>
      <c r="G4" s="750"/>
      <c r="H4" s="750"/>
      <c r="I4" s="750"/>
      <c r="J4" s="750"/>
      <c r="K4" s="750"/>
      <c r="L4" s="750"/>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804295.00904999999</v>
      </c>
      <c r="C7" s="339">
        <v>2685029.3688699999</v>
      </c>
      <c r="D7" s="339">
        <v>1645848.30855</v>
      </c>
      <c r="E7" s="339">
        <v>50981.120670000004</v>
      </c>
      <c r="F7" s="339">
        <v>411466.37818</v>
      </c>
      <c r="G7" s="339">
        <v>409383.23632999999</v>
      </c>
      <c r="H7" s="339">
        <v>30046.702870000001</v>
      </c>
      <c r="I7" s="339">
        <v>1002831.5194700001</v>
      </c>
      <c r="J7" s="339">
        <v>395213.17144000001</v>
      </c>
      <c r="K7" s="339">
        <v>7435094.8154299995</v>
      </c>
      <c r="L7" s="130">
        <v>0.96371100378259333</v>
      </c>
    </row>
    <row r="8" spans="1:12" ht="15" customHeight="1">
      <c r="A8" s="179" t="s">
        <v>684</v>
      </c>
      <c r="B8" s="339">
        <v>3234.1609399999998</v>
      </c>
      <c r="C8" s="339">
        <v>8456.9058199999999</v>
      </c>
      <c r="D8" s="339">
        <v>18548.961859999999</v>
      </c>
      <c r="E8" s="339">
        <v>147.40783999999999</v>
      </c>
      <c r="F8" s="339">
        <v>740.05694999999992</v>
      </c>
      <c r="G8" s="339">
        <v>864.69626000000005</v>
      </c>
      <c r="H8" s="339">
        <v>190.34304</v>
      </c>
      <c r="I8" s="339">
        <v>1664.6929499999999</v>
      </c>
      <c r="J8" s="339">
        <v>323.77166999999997</v>
      </c>
      <c r="K8" s="339">
        <v>34170.997329999998</v>
      </c>
      <c r="L8" s="130">
        <v>4.4291252438106391E-3</v>
      </c>
    </row>
    <row r="9" spans="1:12" ht="15" customHeight="1">
      <c r="A9" s="179" t="s">
        <v>685</v>
      </c>
      <c r="B9" s="339">
        <v>23161.179670000001</v>
      </c>
      <c r="C9" s="339">
        <v>23298.253350000003</v>
      </c>
      <c r="D9" s="339">
        <v>6824.8583099999996</v>
      </c>
      <c r="E9" s="339">
        <v>949.13652999999999</v>
      </c>
      <c r="F9" s="339">
        <v>1693.6835900000001</v>
      </c>
      <c r="G9" s="339">
        <v>10922.66402</v>
      </c>
      <c r="H9" s="339">
        <v>457.43503999999996</v>
      </c>
      <c r="I9" s="339">
        <v>28621.236270000001</v>
      </c>
      <c r="J9" s="339">
        <v>3625.9052200000001</v>
      </c>
      <c r="K9" s="339">
        <v>99554.351999999999</v>
      </c>
      <c r="L9" s="130">
        <v>1.2903887156588596E-2</v>
      </c>
    </row>
    <row r="10" spans="1:12" ht="15" customHeight="1">
      <c r="A10" s="179" t="s">
        <v>686</v>
      </c>
      <c r="B10" s="339">
        <v>753.31776000000002</v>
      </c>
      <c r="C10" s="339">
        <v>914.03327000000002</v>
      </c>
      <c r="D10" s="339">
        <v>330.14263</v>
      </c>
      <c r="E10" s="339">
        <v>28.22139</v>
      </c>
      <c r="F10" s="339">
        <v>64.034199999999998</v>
      </c>
      <c r="G10" s="339">
        <v>478.97217999999998</v>
      </c>
      <c r="H10" s="339">
        <v>23.29627</v>
      </c>
      <c r="I10" s="339">
        <v>1321.7552599999999</v>
      </c>
      <c r="J10" s="339">
        <v>149.33176</v>
      </c>
      <c r="K10" s="339">
        <v>4063.1047199999994</v>
      </c>
      <c r="L10" s="130">
        <v>5.2664543296191107E-4</v>
      </c>
    </row>
    <row r="11" spans="1:12" ht="15" customHeight="1">
      <c r="A11" s="179" t="s">
        <v>687</v>
      </c>
      <c r="B11" s="339">
        <v>4317.5629000000008</v>
      </c>
      <c r="C11" s="339">
        <v>7075.2770099999998</v>
      </c>
      <c r="D11" s="339">
        <v>4378.6793399999997</v>
      </c>
      <c r="E11" s="339">
        <v>125.76181</v>
      </c>
      <c r="F11" s="339">
        <v>533.27714000000003</v>
      </c>
      <c r="G11" s="339">
        <v>1731.4797100000001</v>
      </c>
      <c r="H11" s="339">
        <v>228.61214000000001</v>
      </c>
      <c r="I11" s="339">
        <v>5533.5781900000002</v>
      </c>
      <c r="J11" s="339">
        <v>838.49813000000006</v>
      </c>
      <c r="K11" s="339">
        <v>24762.72637</v>
      </c>
      <c r="L11" s="130">
        <v>3.2096580445620374E-3</v>
      </c>
    </row>
    <row r="12" spans="1:12" ht="15" customHeight="1">
      <c r="A12" s="179" t="s">
        <v>688</v>
      </c>
      <c r="B12" s="339">
        <v>783.14843999999994</v>
      </c>
      <c r="C12" s="339">
        <v>1295.6026100000001</v>
      </c>
      <c r="D12" s="339">
        <v>776.13357999999994</v>
      </c>
      <c r="E12" s="339">
        <v>22.93749</v>
      </c>
      <c r="F12" s="339">
        <v>106.65546000000001</v>
      </c>
      <c r="G12" s="339">
        <v>343.65998999999999</v>
      </c>
      <c r="H12" s="339">
        <v>45.722439999999999</v>
      </c>
      <c r="I12" s="339">
        <v>1063.83502</v>
      </c>
      <c r="J12" s="339">
        <v>157.57468</v>
      </c>
      <c r="K12" s="339">
        <v>4595.2697099999987</v>
      </c>
      <c r="L12" s="130">
        <v>5.9562279901063074E-4</v>
      </c>
    </row>
    <row r="13" spans="1:12" ht="15" customHeight="1">
      <c r="A13" s="179" t="s">
        <v>689</v>
      </c>
      <c r="B13" s="339">
        <v>993.28444999999999</v>
      </c>
      <c r="C13" s="339">
        <v>3622.8748700000001</v>
      </c>
      <c r="D13" s="339">
        <v>1450.85574</v>
      </c>
      <c r="E13" s="339">
        <v>70.385460000000009</v>
      </c>
      <c r="F13" s="339">
        <v>163.12669</v>
      </c>
      <c r="G13" s="339">
        <v>429.33285999999998</v>
      </c>
      <c r="H13" s="339">
        <v>25.903590000000001</v>
      </c>
      <c r="I13" s="339">
        <v>4196.8764800000008</v>
      </c>
      <c r="J13" s="339">
        <v>348.35859999999997</v>
      </c>
      <c r="K13" s="339">
        <v>11300.998740000001</v>
      </c>
      <c r="L13" s="130">
        <v>1.4647959588718925E-3</v>
      </c>
    </row>
    <row r="14" spans="1:12" ht="15" customHeight="1">
      <c r="A14" s="179" t="s">
        <v>690</v>
      </c>
      <c r="B14" s="339">
        <v>482.89299999999997</v>
      </c>
      <c r="C14" s="339">
        <v>1777.3153600000001</v>
      </c>
      <c r="D14" s="339">
        <v>691.70353</v>
      </c>
      <c r="E14" s="339">
        <v>35.192809999999994</v>
      </c>
      <c r="F14" s="339">
        <v>81.563369999999992</v>
      </c>
      <c r="G14" s="339">
        <v>214.66647</v>
      </c>
      <c r="H14" s="339">
        <v>12.95181</v>
      </c>
      <c r="I14" s="339">
        <v>2039.4051899999999</v>
      </c>
      <c r="J14" s="339">
        <v>131.99332000000001</v>
      </c>
      <c r="K14" s="339">
        <v>5467.6848599999994</v>
      </c>
      <c r="L14" s="130">
        <v>7.087022015996639E-4</v>
      </c>
    </row>
    <row r="15" spans="1:12" ht="15" customHeight="1">
      <c r="A15" s="179" t="s">
        <v>691</v>
      </c>
      <c r="B15" s="339">
        <v>1426.19382</v>
      </c>
      <c r="C15" s="339">
        <v>5387.3703499999992</v>
      </c>
      <c r="D15" s="339">
        <v>3190.13996</v>
      </c>
      <c r="E15" s="339">
        <v>3.5212399999999997</v>
      </c>
      <c r="F15" s="339">
        <v>294.58729999999997</v>
      </c>
      <c r="G15" s="339">
        <v>621.21920999999998</v>
      </c>
      <c r="H15" s="339">
        <v>4.7931899999999992</v>
      </c>
      <c r="I15" s="339">
        <v>5724.0727400000005</v>
      </c>
      <c r="J15" s="339">
        <v>371.07378999999997</v>
      </c>
      <c r="K15" s="339">
        <v>17022.971599999997</v>
      </c>
      <c r="L15" s="130">
        <v>2.2064580822766279E-3</v>
      </c>
    </row>
    <row r="16" spans="1:12" ht="15" customHeight="1">
      <c r="A16" s="179" t="s">
        <v>692</v>
      </c>
      <c r="B16" s="339">
        <v>1047.0758599999999</v>
      </c>
      <c r="C16" s="339">
        <v>4025.1957699999998</v>
      </c>
      <c r="D16" s="339">
        <v>2424.4257400000001</v>
      </c>
      <c r="E16" s="339">
        <v>2.8169899999999997</v>
      </c>
      <c r="F16" s="339">
        <v>235.66983999999999</v>
      </c>
      <c r="G16" s="339">
        <v>496.97535999999997</v>
      </c>
      <c r="H16" s="339">
        <v>3.8345500000000001</v>
      </c>
      <c r="I16" s="339">
        <v>4457.2640799999999</v>
      </c>
      <c r="J16" s="339">
        <v>296.85903000000002</v>
      </c>
      <c r="K16" s="339">
        <v>12990.11722</v>
      </c>
      <c r="L16" s="130">
        <v>1.6837335926583939E-3</v>
      </c>
    </row>
    <row r="17" spans="1:12" ht="15" customHeight="1">
      <c r="A17" s="179" t="s">
        <v>693</v>
      </c>
      <c r="B17" s="339">
        <v>18676.924940000001</v>
      </c>
      <c r="C17" s="339">
        <v>25943.392879999999</v>
      </c>
      <c r="D17" s="339">
        <v>21928.28168</v>
      </c>
      <c r="E17" s="339">
        <v>1179.9420500000001</v>
      </c>
      <c r="F17" s="339">
        <v>5123.8996999999999</v>
      </c>
      <c r="G17" s="339">
        <v>5087.0560300000006</v>
      </c>
      <c r="H17" s="339">
        <v>264.93170000000003</v>
      </c>
      <c r="I17" s="339">
        <v>42466.498639999998</v>
      </c>
      <c r="J17" s="339">
        <v>6660.0553</v>
      </c>
      <c r="K17" s="339">
        <v>127330.98292000001</v>
      </c>
      <c r="L17" s="130">
        <v>1.6504196975107528E-2</v>
      </c>
    </row>
    <row r="18" spans="1:12" ht="15" customHeight="1">
      <c r="A18" s="179" t="s">
        <v>694</v>
      </c>
      <c r="B18" s="339">
        <v>11056.295679999999</v>
      </c>
      <c r="C18" s="339">
        <v>22403.431510000002</v>
      </c>
      <c r="D18" s="339">
        <v>21024.92959</v>
      </c>
      <c r="E18" s="339">
        <v>676.31915000000004</v>
      </c>
      <c r="F18" s="339">
        <v>5123.8996999999999</v>
      </c>
      <c r="G18" s="339">
        <v>4533.3640999999998</v>
      </c>
      <c r="H18" s="339">
        <v>255.0461</v>
      </c>
      <c r="I18" s="339">
        <v>41952.121909999994</v>
      </c>
      <c r="J18" s="339">
        <v>5493.9259099999999</v>
      </c>
      <c r="K18" s="339">
        <v>112519.33365</v>
      </c>
      <c r="L18" s="130">
        <v>1.4584362764514223E-2</v>
      </c>
    </row>
    <row r="19" spans="1:12" ht="15" customHeight="1">
      <c r="A19" s="180" t="s">
        <v>695</v>
      </c>
      <c r="B19" s="340">
        <v>852870.15483000013</v>
      </c>
      <c r="C19" s="340">
        <v>2750356.5373299997</v>
      </c>
      <c r="D19" s="340">
        <v>1683621.1235800001</v>
      </c>
      <c r="E19" s="340">
        <v>53309.867760000008</v>
      </c>
      <c r="F19" s="340">
        <v>419274.95260000002</v>
      </c>
      <c r="G19" s="340">
        <v>428174.98816000001</v>
      </c>
      <c r="H19" s="340">
        <v>31028.378530000005</v>
      </c>
      <c r="I19" s="340">
        <v>1089373.7817899999</v>
      </c>
      <c r="J19" s="340">
        <v>407057.06248000002</v>
      </c>
      <c r="K19" s="340">
        <v>7715066.8470599996</v>
      </c>
      <c r="L19" s="131">
        <v>1</v>
      </c>
    </row>
    <row r="20" spans="1:12" ht="15" customHeight="1">
      <c r="A20" s="179" t="s">
        <v>696</v>
      </c>
      <c r="B20" s="339">
        <v>17356.891680000001</v>
      </c>
      <c r="C20" s="339">
        <v>38872.484340000003</v>
      </c>
      <c r="D20" s="339">
        <v>43796.296929999997</v>
      </c>
      <c r="E20" s="339">
        <v>912.89567</v>
      </c>
      <c r="F20" s="339">
        <v>6351.8795199999995</v>
      </c>
      <c r="G20" s="339">
        <v>6932.3343599999998</v>
      </c>
      <c r="H20" s="339">
        <v>531.19421</v>
      </c>
      <c r="I20" s="339">
        <v>52499.074409999994</v>
      </c>
      <c r="J20" s="339">
        <v>6553.4563699999999</v>
      </c>
      <c r="K20" s="339">
        <v>173806.50748999999</v>
      </c>
      <c r="L20" s="130"/>
    </row>
    <row r="21" spans="1:12" s="30" customFormat="1" ht="15" customHeight="1" thickBot="1">
      <c r="A21" s="222" t="s">
        <v>697</v>
      </c>
      <c r="B21" s="130">
        <v>0.11054604862626764</v>
      </c>
      <c r="C21" s="130">
        <v>0.35649160167394855</v>
      </c>
      <c r="D21" s="130">
        <v>0.21822508566099877</v>
      </c>
      <c r="E21" s="130">
        <v>6.9098387372126188E-3</v>
      </c>
      <c r="F21" s="130">
        <v>5.4344953959766948E-2</v>
      </c>
      <c r="G21" s="130">
        <v>5.5498545462786979E-2</v>
      </c>
      <c r="H21" s="130">
        <v>4.0217899786343485E-3</v>
      </c>
      <c r="I21" s="130">
        <v>0.14120082215556309</v>
      </c>
      <c r="J21" s="130">
        <v>5.2761313744821056E-2</v>
      </c>
      <c r="K21" s="130">
        <v>1</v>
      </c>
      <c r="L21" s="130"/>
    </row>
    <row r="22" spans="1:12" ht="15" customHeight="1" thickTop="1">
      <c r="A22" s="543" t="s">
        <v>698</v>
      </c>
      <c r="B22" s="544"/>
      <c r="C22" s="544"/>
      <c r="D22" s="544"/>
      <c r="E22" s="544"/>
      <c r="F22" s="545"/>
      <c r="G22" s="545"/>
      <c r="H22" s="545"/>
      <c r="I22" s="545"/>
      <c r="J22" s="545"/>
      <c r="K22" s="545"/>
      <c r="L22" s="545"/>
    </row>
    <row r="23" spans="1:12" ht="82.5" customHeight="1">
      <c r="A23" s="796" t="s">
        <v>558</v>
      </c>
      <c r="B23" s="798"/>
      <c r="C23" s="798"/>
      <c r="D23" s="798"/>
      <c r="E23" s="798"/>
      <c r="F23" s="798"/>
      <c r="G23" s="798"/>
      <c r="H23" s="798"/>
      <c r="I23" s="798"/>
      <c r="J23" s="798"/>
      <c r="K23" s="798"/>
      <c r="L23" s="798"/>
    </row>
    <row r="24" spans="1:12" ht="70.5" customHeight="1">
      <c r="A24" s="796" t="s">
        <v>559</v>
      </c>
      <c r="B24" s="797"/>
      <c r="C24" s="797"/>
      <c r="D24" s="797"/>
      <c r="E24" s="797"/>
      <c r="F24" s="797"/>
      <c r="G24" s="797"/>
      <c r="H24" s="797"/>
      <c r="I24" s="797"/>
      <c r="J24" s="797"/>
      <c r="K24" s="797"/>
      <c r="L24" s="797"/>
    </row>
    <row r="25" spans="1:12" ht="15" customHeight="1">
      <c r="A25" s="546" t="s">
        <v>699</v>
      </c>
      <c r="B25" s="547"/>
      <c r="C25" s="547"/>
      <c r="D25" s="547"/>
      <c r="E25" s="547"/>
      <c r="F25" s="546"/>
      <c r="G25" s="546"/>
      <c r="H25" s="546"/>
      <c r="I25" s="546"/>
      <c r="J25" s="546"/>
      <c r="K25" s="546"/>
      <c r="L25" s="546"/>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3" t="s">
        <v>447</v>
      </c>
      <c r="B1" s="733"/>
      <c r="C1" s="733"/>
      <c r="D1" s="733"/>
      <c r="E1" s="733"/>
      <c r="F1" s="733"/>
      <c r="G1" s="733"/>
      <c r="H1" s="733"/>
      <c r="I1" s="733"/>
      <c r="J1" s="733"/>
      <c r="K1" s="733"/>
      <c r="L1" s="733"/>
    </row>
    <row r="2" spans="1:12" ht="18">
      <c r="A2" s="734" t="s">
        <v>723</v>
      </c>
      <c r="B2" s="734"/>
      <c r="C2" s="734"/>
      <c r="D2" s="734"/>
      <c r="E2" s="734"/>
      <c r="F2" s="734"/>
      <c r="G2" s="734"/>
      <c r="H2" s="734"/>
      <c r="I2" s="734"/>
      <c r="J2" s="734"/>
      <c r="K2" s="734"/>
      <c r="L2" s="734"/>
    </row>
    <row r="3" spans="1:12" ht="18">
      <c r="A3" s="734" t="s">
        <v>1506</v>
      </c>
      <c r="B3" s="734"/>
      <c r="C3" s="734"/>
      <c r="D3" s="734"/>
      <c r="E3" s="734"/>
      <c r="F3" s="734"/>
      <c r="G3" s="734"/>
      <c r="H3" s="734"/>
      <c r="I3" s="734"/>
      <c r="J3" s="734"/>
      <c r="K3" s="734"/>
      <c r="L3" s="734"/>
    </row>
    <row r="4" spans="1:12" ht="30" customHeight="1">
      <c r="A4" s="738" t="s">
        <v>512</v>
      </c>
      <c r="B4" s="738"/>
      <c r="C4" s="738"/>
      <c r="D4" s="738"/>
      <c r="E4" s="738"/>
      <c r="F4" s="738"/>
      <c r="G4" s="738"/>
      <c r="H4" s="738"/>
      <c r="I4" s="738"/>
      <c r="J4" s="738"/>
      <c r="K4" s="738"/>
      <c r="L4" s="738"/>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4.5908361533815646E-2</v>
      </c>
    </row>
    <row r="8" spans="1:12">
      <c r="A8" s="100" t="s">
        <v>727</v>
      </c>
      <c r="B8" s="97">
        <v>7271.6</v>
      </c>
      <c r="C8" s="97">
        <v>169690.27778</v>
      </c>
      <c r="D8" s="97">
        <v>87000</v>
      </c>
      <c r="E8" s="97">
        <v>0</v>
      </c>
      <c r="F8" s="97">
        <v>0</v>
      </c>
      <c r="G8" s="97">
        <v>0</v>
      </c>
      <c r="H8" s="97">
        <v>0</v>
      </c>
      <c r="I8" s="97">
        <v>0</v>
      </c>
      <c r="J8" s="97">
        <v>0</v>
      </c>
      <c r="K8" s="97">
        <v>263961.87777999998</v>
      </c>
      <c r="L8" s="160">
        <v>0.26929016258375771</v>
      </c>
    </row>
    <row r="9" spans="1:12">
      <c r="A9" s="100" t="s">
        <v>728</v>
      </c>
      <c r="B9" s="97">
        <v>6860</v>
      </c>
      <c r="C9" s="97">
        <v>142067.78802000001</v>
      </c>
      <c r="D9" s="97">
        <v>7000</v>
      </c>
      <c r="E9" s="97">
        <v>0</v>
      </c>
      <c r="F9" s="97">
        <v>0</v>
      </c>
      <c r="G9" s="97">
        <v>0</v>
      </c>
      <c r="H9" s="97">
        <v>0</v>
      </c>
      <c r="I9" s="97">
        <v>0</v>
      </c>
      <c r="J9" s="97">
        <v>0</v>
      </c>
      <c r="K9" s="97">
        <v>155927.78802000001</v>
      </c>
      <c r="L9" s="160">
        <v>0.15907531701311839</v>
      </c>
    </row>
    <row r="10" spans="1:12">
      <c r="A10" s="100" t="s">
        <v>729</v>
      </c>
      <c r="B10" s="97">
        <v>5941.8559100000002</v>
      </c>
      <c r="C10" s="97">
        <v>72150</v>
      </c>
      <c r="D10" s="97">
        <v>0</v>
      </c>
      <c r="E10" s="97">
        <v>0</v>
      </c>
      <c r="F10" s="97">
        <v>0</v>
      </c>
      <c r="G10" s="97">
        <v>0</v>
      </c>
      <c r="H10" s="97">
        <v>0</v>
      </c>
      <c r="I10" s="97">
        <v>0</v>
      </c>
      <c r="J10" s="97">
        <v>0</v>
      </c>
      <c r="K10" s="97">
        <v>78091.855909999998</v>
      </c>
      <c r="L10" s="160">
        <v>7.9668203421398173E-2</v>
      </c>
    </row>
    <row r="11" spans="1:12">
      <c r="A11" s="100" t="s">
        <v>730</v>
      </c>
      <c r="B11" s="97">
        <v>1804.51161</v>
      </c>
      <c r="C11" s="97">
        <v>38987.878090000006</v>
      </c>
      <c r="D11" s="97">
        <v>22072.101500000001</v>
      </c>
      <c r="E11" s="97">
        <v>0</v>
      </c>
      <c r="F11" s="97">
        <v>0</v>
      </c>
      <c r="G11" s="97">
        <v>0</v>
      </c>
      <c r="H11" s="97">
        <v>0</v>
      </c>
      <c r="I11" s="97">
        <v>0</v>
      </c>
      <c r="J11" s="97">
        <v>0</v>
      </c>
      <c r="K11" s="97">
        <v>62864.491200000004</v>
      </c>
      <c r="L11" s="160">
        <v>6.4133461992199381E-2</v>
      </c>
    </row>
    <row r="12" spans="1:12">
      <c r="A12" s="100" t="s">
        <v>731</v>
      </c>
      <c r="B12" s="97">
        <v>3384.6783300000002</v>
      </c>
      <c r="C12" s="97">
        <v>26879.444319999999</v>
      </c>
      <c r="D12" s="97">
        <v>6546.7121999999999</v>
      </c>
      <c r="E12" s="97">
        <v>0</v>
      </c>
      <c r="F12" s="97">
        <v>0</v>
      </c>
      <c r="G12" s="97">
        <v>0</v>
      </c>
      <c r="H12" s="97">
        <v>0</v>
      </c>
      <c r="I12" s="97">
        <v>0</v>
      </c>
      <c r="J12" s="97">
        <v>0</v>
      </c>
      <c r="K12" s="97">
        <v>36810.834849999999</v>
      </c>
      <c r="L12" s="160">
        <v>3.7553891436786231E-2</v>
      </c>
    </row>
    <row r="13" spans="1:12">
      <c r="A13" s="100" t="s">
        <v>732</v>
      </c>
      <c r="B13" s="97">
        <v>4450.2159199999996</v>
      </c>
      <c r="C13" s="97">
        <v>9432.7629900000011</v>
      </c>
      <c r="D13" s="97">
        <v>1982.4869799999999</v>
      </c>
      <c r="E13" s="97">
        <v>0</v>
      </c>
      <c r="F13" s="97">
        <v>0</v>
      </c>
      <c r="G13" s="97">
        <v>0</v>
      </c>
      <c r="H13" s="97">
        <v>0</v>
      </c>
      <c r="I13" s="97">
        <v>0</v>
      </c>
      <c r="J13" s="97">
        <v>0</v>
      </c>
      <c r="K13" s="97">
        <v>15865.465890000001</v>
      </c>
      <c r="L13" s="160">
        <v>1.6185723199567559E-2</v>
      </c>
    </row>
    <row r="14" spans="1:12">
      <c r="A14" s="100" t="s">
        <v>733</v>
      </c>
      <c r="B14" s="97">
        <v>3272.56448</v>
      </c>
      <c r="C14" s="97">
        <v>6834.0222899999999</v>
      </c>
      <c r="D14" s="97">
        <v>1974.8541</v>
      </c>
      <c r="E14" s="97">
        <v>0</v>
      </c>
      <c r="F14" s="97">
        <v>0</v>
      </c>
      <c r="G14" s="97">
        <v>0</v>
      </c>
      <c r="H14" s="97">
        <v>0</v>
      </c>
      <c r="I14" s="97">
        <v>140.00545000000002</v>
      </c>
      <c r="J14" s="97">
        <v>0</v>
      </c>
      <c r="K14" s="97">
        <v>12221.446320000001</v>
      </c>
      <c r="L14" s="160">
        <v>1.2468146136104018E-2</v>
      </c>
    </row>
    <row r="15" spans="1:12">
      <c r="A15" s="100" t="s">
        <v>734</v>
      </c>
      <c r="B15" s="97">
        <v>2387.5388199999998</v>
      </c>
      <c r="C15" s="97">
        <v>4824.7722300000005</v>
      </c>
      <c r="D15" s="97">
        <v>583.45047</v>
      </c>
      <c r="E15" s="97">
        <v>0</v>
      </c>
      <c r="F15" s="97">
        <v>0</v>
      </c>
      <c r="G15" s="97">
        <v>0</v>
      </c>
      <c r="H15" s="97">
        <v>0</v>
      </c>
      <c r="I15" s="97">
        <v>498.67</v>
      </c>
      <c r="J15" s="97">
        <v>0</v>
      </c>
      <c r="K15" s="97">
        <v>8294.4315200000001</v>
      </c>
      <c r="L15" s="160">
        <v>8.4618613541696894E-3</v>
      </c>
    </row>
    <row r="16" spans="1:12">
      <c r="A16" s="100" t="s">
        <v>735</v>
      </c>
      <c r="B16" s="97">
        <v>5206.8051599999999</v>
      </c>
      <c r="C16" s="97">
        <v>7470.4107199999999</v>
      </c>
      <c r="D16" s="97">
        <v>2754.3320199999998</v>
      </c>
      <c r="E16" s="97">
        <v>0</v>
      </c>
      <c r="F16" s="97">
        <v>0</v>
      </c>
      <c r="G16" s="97">
        <v>0</v>
      </c>
      <c r="H16" s="97">
        <v>0</v>
      </c>
      <c r="I16" s="97">
        <v>188.70884000000001</v>
      </c>
      <c r="J16" s="97">
        <v>0</v>
      </c>
      <c r="K16" s="97">
        <v>15620.256739999999</v>
      </c>
      <c r="L16" s="160">
        <v>1.5935564303798676E-2</v>
      </c>
    </row>
    <row r="17" spans="1:12">
      <c r="A17" s="100" t="s">
        <v>736</v>
      </c>
      <c r="B17" s="97">
        <v>6356.0891799999999</v>
      </c>
      <c r="C17" s="97">
        <v>23367.17596</v>
      </c>
      <c r="D17" s="97">
        <v>3746.5447799999997</v>
      </c>
      <c r="E17" s="97">
        <v>0</v>
      </c>
      <c r="F17" s="97">
        <v>325.21497999999997</v>
      </c>
      <c r="G17" s="97">
        <v>0</v>
      </c>
      <c r="H17" s="97">
        <v>0</v>
      </c>
      <c r="I17" s="97">
        <v>170.23782999999997</v>
      </c>
      <c r="J17" s="97">
        <v>0</v>
      </c>
      <c r="K17" s="97">
        <v>33965.262729999995</v>
      </c>
      <c r="L17" s="160">
        <v>3.465087913333053E-2</v>
      </c>
    </row>
    <row r="18" spans="1:12">
      <c r="A18" s="100" t="s">
        <v>737</v>
      </c>
      <c r="B18" s="97">
        <v>6016.8550500000001</v>
      </c>
      <c r="C18" s="97">
        <v>185321.51926</v>
      </c>
      <c r="D18" s="97">
        <v>12248.403749999999</v>
      </c>
      <c r="E18" s="97">
        <v>0</v>
      </c>
      <c r="F18" s="97">
        <v>4914.0994299999993</v>
      </c>
      <c r="G18" s="97">
        <v>0</v>
      </c>
      <c r="H18" s="97">
        <v>0</v>
      </c>
      <c r="I18" s="97">
        <v>174.56601000000001</v>
      </c>
      <c r="J18" s="97">
        <v>0</v>
      </c>
      <c r="K18" s="97">
        <v>208675.44350000002</v>
      </c>
      <c r="L18" s="160">
        <v>0.21288772674282935</v>
      </c>
    </row>
    <row r="19" spans="1:12">
      <c r="A19" s="100" t="s">
        <v>738</v>
      </c>
      <c r="B19" s="97">
        <v>768.32161999999994</v>
      </c>
      <c r="C19" s="97">
        <v>27945.390480000002</v>
      </c>
      <c r="D19" s="97">
        <v>2372.28863</v>
      </c>
      <c r="E19" s="97">
        <v>0</v>
      </c>
      <c r="F19" s="97">
        <v>1969.83466</v>
      </c>
      <c r="G19" s="97">
        <v>0</v>
      </c>
      <c r="H19" s="97">
        <v>0</v>
      </c>
      <c r="I19" s="97">
        <v>45.091230000000003</v>
      </c>
      <c r="J19" s="97">
        <v>0</v>
      </c>
      <c r="K19" s="97">
        <v>33100.926619999998</v>
      </c>
      <c r="L19" s="160">
        <v>3.3769095697228045E-2</v>
      </c>
    </row>
    <row r="20" spans="1:12">
      <c r="A20" s="100" t="s">
        <v>739</v>
      </c>
      <c r="B20" s="97">
        <v>996.94068000000004</v>
      </c>
      <c r="C20" s="97">
        <v>7377.3410700000004</v>
      </c>
      <c r="D20" s="97">
        <v>1037.9428499999999</v>
      </c>
      <c r="E20" s="97">
        <v>0</v>
      </c>
      <c r="F20" s="97">
        <v>270.77231999999998</v>
      </c>
      <c r="G20" s="97">
        <v>0</v>
      </c>
      <c r="H20" s="97">
        <v>0</v>
      </c>
      <c r="I20" s="97">
        <v>130.51482999999999</v>
      </c>
      <c r="J20" s="97">
        <v>0</v>
      </c>
      <c r="K20" s="97">
        <v>9813.5117499999997</v>
      </c>
      <c r="L20" s="160">
        <v>1.0011605451896619E-2</v>
      </c>
    </row>
    <row r="21" spans="1:12">
      <c r="A21" s="72" t="s">
        <v>160</v>
      </c>
      <c r="B21" s="158">
        <v>54717.976759999998</v>
      </c>
      <c r="C21" s="158">
        <v>722348.78320999991</v>
      </c>
      <c r="D21" s="158">
        <v>194319.11727999998</v>
      </c>
      <c r="E21" s="158">
        <v>0</v>
      </c>
      <c r="F21" s="158">
        <v>7479.9213899999995</v>
      </c>
      <c r="G21" s="158">
        <v>0</v>
      </c>
      <c r="H21" s="158">
        <v>0</v>
      </c>
      <c r="I21" s="158">
        <v>1347.7941900000001</v>
      </c>
      <c r="J21" s="158">
        <v>0</v>
      </c>
      <c r="K21" s="158">
        <v>980213.59282999998</v>
      </c>
      <c r="L21" s="161">
        <v>1</v>
      </c>
    </row>
    <row r="22" spans="1:12">
      <c r="A22" s="54" t="s">
        <v>740</v>
      </c>
      <c r="B22" s="160">
        <v>5.582250354437783E-2</v>
      </c>
      <c r="C22" s="160">
        <v>0.73692997984703323</v>
      </c>
      <c r="D22" s="160">
        <v>0.19824160642271471</v>
      </c>
      <c r="E22" s="160">
        <v>0</v>
      </c>
      <c r="F22" s="160">
        <v>7.6309096759253512E-3</v>
      </c>
      <c r="G22" s="160">
        <v>0</v>
      </c>
      <c r="H22" s="160">
        <v>0</v>
      </c>
      <c r="I22" s="160">
        <v>1.3750005099488049E-3</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5.7448153041879702E-5</v>
      </c>
    </row>
    <row r="25" spans="1:12">
      <c r="A25" s="100" t="s">
        <v>727</v>
      </c>
      <c r="B25" s="97">
        <v>1</v>
      </c>
      <c r="C25" s="97">
        <v>22</v>
      </c>
      <c r="D25" s="97">
        <v>9</v>
      </c>
      <c r="E25" s="97">
        <v>0</v>
      </c>
      <c r="F25" s="97">
        <v>0</v>
      </c>
      <c r="G25" s="97">
        <v>0</v>
      </c>
      <c r="H25" s="97">
        <v>0</v>
      </c>
      <c r="I25" s="97">
        <v>0</v>
      </c>
      <c r="J25" s="97">
        <v>0</v>
      </c>
      <c r="K25" s="97">
        <v>32</v>
      </c>
      <c r="L25" s="160">
        <v>6.1278029911338353E-4</v>
      </c>
    </row>
    <row r="26" spans="1:12">
      <c r="A26" s="100" t="s">
        <v>728</v>
      </c>
      <c r="B26" s="97">
        <v>1</v>
      </c>
      <c r="C26" s="97">
        <v>26</v>
      </c>
      <c r="D26" s="97">
        <v>2</v>
      </c>
      <c r="E26" s="97">
        <v>0</v>
      </c>
      <c r="F26" s="97">
        <v>0</v>
      </c>
      <c r="G26" s="97">
        <v>0</v>
      </c>
      <c r="H26" s="97">
        <v>0</v>
      </c>
      <c r="I26" s="97">
        <v>0</v>
      </c>
      <c r="J26" s="97">
        <v>0</v>
      </c>
      <c r="K26" s="97">
        <v>29</v>
      </c>
      <c r="L26" s="160">
        <v>5.5533214607150381E-4</v>
      </c>
    </row>
    <row r="27" spans="1:12">
      <c r="A27" s="100" t="s">
        <v>729</v>
      </c>
      <c r="B27" s="97">
        <v>3</v>
      </c>
      <c r="C27" s="97">
        <v>34</v>
      </c>
      <c r="D27" s="97">
        <v>0</v>
      </c>
      <c r="E27" s="97">
        <v>0</v>
      </c>
      <c r="F27" s="97">
        <v>0</v>
      </c>
      <c r="G27" s="97">
        <v>0</v>
      </c>
      <c r="H27" s="97">
        <v>0</v>
      </c>
      <c r="I27" s="97">
        <v>0</v>
      </c>
      <c r="J27" s="97">
        <v>0</v>
      </c>
      <c r="K27" s="97">
        <v>37</v>
      </c>
      <c r="L27" s="160">
        <v>7.0852722084984972E-4</v>
      </c>
    </row>
    <row r="28" spans="1:12">
      <c r="A28" s="100" t="s">
        <v>730</v>
      </c>
      <c r="B28" s="97">
        <v>2</v>
      </c>
      <c r="C28" s="97">
        <v>36</v>
      </c>
      <c r="D28" s="97">
        <v>22</v>
      </c>
      <c r="E28" s="97">
        <v>0</v>
      </c>
      <c r="F28" s="97">
        <v>0</v>
      </c>
      <c r="G28" s="97">
        <v>0</v>
      </c>
      <c r="H28" s="97">
        <v>0</v>
      </c>
      <c r="I28" s="97">
        <v>0</v>
      </c>
      <c r="J28" s="97">
        <v>0</v>
      </c>
      <c r="K28" s="97">
        <v>60</v>
      </c>
      <c r="L28" s="160">
        <v>1.1489630608375941E-3</v>
      </c>
    </row>
    <row r="29" spans="1:12">
      <c r="A29" s="100" t="s">
        <v>731</v>
      </c>
      <c r="B29" s="97">
        <v>7</v>
      </c>
      <c r="C29" s="97">
        <v>46</v>
      </c>
      <c r="D29" s="97">
        <v>13</v>
      </c>
      <c r="E29" s="97">
        <v>0</v>
      </c>
      <c r="F29" s="97">
        <v>0</v>
      </c>
      <c r="G29" s="97">
        <v>0</v>
      </c>
      <c r="H29" s="97">
        <v>0</v>
      </c>
      <c r="I29" s="97">
        <v>0</v>
      </c>
      <c r="J29" s="97">
        <v>0</v>
      </c>
      <c r="K29" s="97">
        <v>66</v>
      </c>
      <c r="L29" s="160">
        <v>1.2638593669213535E-3</v>
      </c>
    </row>
    <row r="30" spans="1:12">
      <c r="A30" s="100" t="s">
        <v>732</v>
      </c>
      <c r="B30" s="97">
        <v>16</v>
      </c>
      <c r="C30" s="97">
        <v>35</v>
      </c>
      <c r="D30" s="97">
        <v>7</v>
      </c>
      <c r="E30" s="97">
        <v>0</v>
      </c>
      <c r="F30" s="97">
        <v>0</v>
      </c>
      <c r="G30" s="97">
        <v>0</v>
      </c>
      <c r="H30" s="97">
        <v>0</v>
      </c>
      <c r="I30" s="97">
        <v>0</v>
      </c>
      <c r="J30" s="97">
        <v>0</v>
      </c>
      <c r="K30" s="97">
        <v>58</v>
      </c>
      <c r="L30" s="160">
        <v>1.1106642921430076E-3</v>
      </c>
    </row>
    <row r="31" spans="1:12">
      <c r="A31" s="100" t="s">
        <v>733</v>
      </c>
      <c r="B31" s="97">
        <v>19</v>
      </c>
      <c r="C31" s="97">
        <v>41</v>
      </c>
      <c r="D31" s="97">
        <v>12</v>
      </c>
      <c r="E31" s="97">
        <v>0</v>
      </c>
      <c r="F31" s="97">
        <v>0</v>
      </c>
      <c r="G31" s="97">
        <v>0</v>
      </c>
      <c r="H31" s="97">
        <v>0</v>
      </c>
      <c r="I31" s="97">
        <v>1</v>
      </c>
      <c r="J31" s="97">
        <v>0</v>
      </c>
      <c r="K31" s="97">
        <v>73</v>
      </c>
      <c r="L31" s="160">
        <v>1.3979050573524061E-3</v>
      </c>
    </row>
    <row r="32" spans="1:12">
      <c r="A32" s="100" t="s">
        <v>734</v>
      </c>
      <c r="B32" s="97">
        <v>20</v>
      </c>
      <c r="C32" s="97">
        <v>41</v>
      </c>
      <c r="D32" s="97">
        <v>5</v>
      </c>
      <c r="E32" s="97">
        <v>0</v>
      </c>
      <c r="F32" s="97">
        <v>0</v>
      </c>
      <c r="G32" s="97">
        <v>0</v>
      </c>
      <c r="H32" s="97">
        <v>0</v>
      </c>
      <c r="I32" s="97">
        <v>4</v>
      </c>
      <c r="J32" s="97">
        <v>0</v>
      </c>
      <c r="K32" s="97">
        <v>70</v>
      </c>
      <c r="L32" s="160">
        <v>1.3404569043105265E-3</v>
      </c>
    </row>
    <row r="33" spans="1:12">
      <c r="A33" s="100" t="s">
        <v>735</v>
      </c>
      <c r="B33" s="97">
        <v>63</v>
      </c>
      <c r="C33" s="97">
        <v>91</v>
      </c>
      <c r="D33" s="97">
        <v>32</v>
      </c>
      <c r="E33" s="97">
        <v>0</v>
      </c>
      <c r="F33" s="97">
        <v>0</v>
      </c>
      <c r="G33" s="97">
        <v>0</v>
      </c>
      <c r="H33" s="97">
        <v>0</v>
      </c>
      <c r="I33" s="97">
        <v>2</v>
      </c>
      <c r="J33" s="97">
        <v>0</v>
      </c>
      <c r="K33" s="97">
        <v>188</v>
      </c>
      <c r="L33" s="160">
        <v>3.600084257291128E-3</v>
      </c>
    </row>
    <row r="34" spans="1:12">
      <c r="A34" s="100" t="s">
        <v>736</v>
      </c>
      <c r="B34" s="97">
        <v>128</v>
      </c>
      <c r="C34" s="97">
        <v>513</v>
      </c>
      <c r="D34" s="97">
        <v>82</v>
      </c>
      <c r="E34" s="97">
        <v>0</v>
      </c>
      <c r="F34" s="97">
        <v>8</v>
      </c>
      <c r="G34" s="97">
        <v>0</v>
      </c>
      <c r="H34" s="97">
        <v>0</v>
      </c>
      <c r="I34" s="97">
        <v>4</v>
      </c>
      <c r="J34" s="97">
        <v>0</v>
      </c>
      <c r="K34" s="97">
        <v>735</v>
      </c>
      <c r="L34" s="160">
        <v>1.4074797495260527E-2</v>
      </c>
    </row>
    <row r="35" spans="1:12">
      <c r="A35" s="100" t="s">
        <v>737</v>
      </c>
      <c r="B35" s="97">
        <v>362</v>
      </c>
      <c r="C35" s="97">
        <v>13531</v>
      </c>
      <c r="D35" s="97">
        <v>906</v>
      </c>
      <c r="E35" s="97">
        <v>0</v>
      </c>
      <c r="F35" s="97">
        <v>415</v>
      </c>
      <c r="G35" s="97">
        <v>0</v>
      </c>
      <c r="H35" s="97">
        <v>0</v>
      </c>
      <c r="I35" s="97">
        <v>11</v>
      </c>
      <c r="J35" s="97">
        <v>0</v>
      </c>
      <c r="K35" s="97">
        <v>15225</v>
      </c>
      <c r="L35" s="160">
        <v>0.2915493766875395</v>
      </c>
    </row>
    <row r="36" spans="1:12">
      <c r="A36" s="100" t="s">
        <v>738</v>
      </c>
      <c r="B36" s="97">
        <v>159</v>
      </c>
      <c r="C36" s="97">
        <v>5373</v>
      </c>
      <c r="D36" s="97">
        <v>471</v>
      </c>
      <c r="E36" s="97">
        <v>0</v>
      </c>
      <c r="F36" s="97">
        <v>392</v>
      </c>
      <c r="G36" s="97">
        <v>0</v>
      </c>
      <c r="H36" s="97">
        <v>0</v>
      </c>
      <c r="I36" s="97">
        <v>9</v>
      </c>
      <c r="J36" s="97">
        <v>0</v>
      </c>
      <c r="K36" s="97">
        <v>6404</v>
      </c>
      <c r="L36" s="160">
        <v>0.12263265736006587</v>
      </c>
    </row>
    <row r="37" spans="1:12">
      <c r="A37" s="100" t="s">
        <v>739</v>
      </c>
      <c r="B37" s="97">
        <v>2423</v>
      </c>
      <c r="C37" s="97">
        <v>24228</v>
      </c>
      <c r="D37" s="97">
        <v>956</v>
      </c>
      <c r="E37" s="97">
        <v>0</v>
      </c>
      <c r="F37" s="97">
        <v>95</v>
      </c>
      <c r="G37" s="97">
        <v>0</v>
      </c>
      <c r="H37" s="97">
        <v>0</v>
      </c>
      <c r="I37" s="97">
        <v>1539</v>
      </c>
      <c r="J37" s="97">
        <v>0</v>
      </c>
      <c r="K37" s="97">
        <v>29241</v>
      </c>
      <c r="L37" s="160">
        <v>0.55994714769920151</v>
      </c>
    </row>
    <row r="38" spans="1:12">
      <c r="A38" s="72" t="s">
        <v>160</v>
      </c>
      <c r="B38" s="158">
        <v>3204</v>
      </c>
      <c r="C38" s="158">
        <v>44017</v>
      </c>
      <c r="D38" s="158">
        <v>2520</v>
      </c>
      <c r="E38" s="158">
        <v>0</v>
      </c>
      <c r="F38" s="158">
        <v>910</v>
      </c>
      <c r="G38" s="158">
        <v>0</v>
      </c>
      <c r="H38" s="158">
        <v>0</v>
      </c>
      <c r="I38" s="158">
        <v>1570</v>
      </c>
      <c r="J38" s="158">
        <v>0</v>
      </c>
      <c r="K38" s="158">
        <v>52221</v>
      </c>
      <c r="L38" s="161">
        <v>1</v>
      </c>
    </row>
    <row r="39" spans="1:12">
      <c r="A39" s="54" t="s">
        <v>740</v>
      </c>
      <c r="B39" s="160">
        <v>6.1354627448727522E-2</v>
      </c>
      <c r="C39" s="160">
        <v>0.8428984508148063</v>
      </c>
      <c r="D39" s="160">
        <v>4.8256448555178952E-2</v>
      </c>
      <c r="E39" s="160">
        <v>0</v>
      </c>
      <c r="F39" s="160">
        <v>1.7425939756036842E-2</v>
      </c>
      <c r="G39" s="160">
        <v>0</v>
      </c>
      <c r="H39" s="160">
        <v>0</v>
      </c>
      <c r="I39" s="160">
        <v>3.0064533425250378E-2</v>
      </c>
      <c r="J39" s="160">
        <v>0</v>
      </c>
      <c r="K39" s="160">
        <v>1</v>
      </c>
      <c r="L39" s="235"/>
    </row>
    <row r="40" spans="1:12" ht="15.75" thickBot="1">
      <c r="A40" s="206"/>
      <c r="B40" s="207"/>
      <c r="C40" s="208"/>
      <c r="D40" s="207"/>
      <c r="E40" s="207"/>
      <c r="F40" s="207"/>
      <c r="G40" s="207"/>
      <c r="H40" s="207"/>
      <c r="I40" s="207"/>
      <c r="J40" s="207"/>
      <c r="K40" s="550"/>
      <c r="L40" s="550"/>
    </row>
    <row r="41" spans="1:12" ht="39" customHeight="1" thickTop="1">
      <c r="A41" s="769" t="s">
        <v>1451</v>
      </c>
      <c r="B41" s="770"/>
      <c r="C41" s="770"/>
      <c r="D41" s="770"/>
      <c r="E41" s="770"/>
      <c r="F41" s="770"/>
      <c r="G41" s="770"/>
      <c r="H41" s="770"/>
      <c r="I41" s="770"/>
      <c r="J41" s="770"/>
      <c r="K41" s="770"/>
      <c r="L41" s="770"/>
    </row>
    <row r="42" spans="1:12">
      <c r="A42" s="209"/>
      <c r="B42" s="210"/>
      <c r="C42" s="210"/>
      <c r="D42" s="210"/>
      <c r="E42" s="210"/>
      <c r="F42" s="210"/>
      <c r="G42" s="210"/>
      <c r="H42" s="210"/>
      <c r="I42" s="210"/>
      <c r="J42" s="210"/>
      <c r="K42" s="210"/>
      <c r="L42" s="210"/>
    </row>
    <row r="43" spans="1:12" ht="30" customHeight="1">
      <c r="A43" s="733" t="s">
        <v>447</v>
      </c>
      <c r="B43" s="733"/>
      <c r="C43" s="733"/>
      <c r="D43" s="733"/>
      <c r="E43" s="733"/>
      <c r="F43" s="733"/>
      <c r="G43" s="733"/>
      <c r="H43" s="733"/>
      <c r="I43" s="733"/>
      <c r="J43" s="733"/>
      <c r="K43" s="733"/>
      <c r="L43" s="733"/>
    </row>
    <row r="44" spans="1:12" ht="18">
      <c r="A44" s="734" t="s">
        <v>742</v>
      </c>
      <c r="B44" s="734"/>
      <c r="C44" s="734"/>
      <c r="D44" s="734"/>
      <c r="E44" s="734"/>
      <c r="F44" s="734"/>
      <c r="G44" s="734"/>
      <c r="H44" s="734"/>
      <c r="I44" s="734"/>
      <c r="J44" s="734"/>
      <c r="K44" s="734"/>
      <c r="L44" s="734"/>
    </row>
    <row r="45" spans="1:12" ht="18">
      <c r="A45" s="734" t="s">
        <v>1506</v>
      </c>
      <c r="B45" s="734"/>
      <c r="C45" s="734"/>
      <c r="D45" s="734"/>
      <c r="E45" s="734"/>
      <c r="F45" s="734"/>
      <c r="G45" s="734"/>
      <c r="H45" s="734"/>
      <c r="I45" s="734"/>
      <c r="J45" s="734"/>
      <c r="K45" s="734"/>
      <c r="L45" s="734"/>
    </row>
    <row r="46" spans="1:12" ht="30" customHeight="1">
      <c r="A46" s="738" t="s">
        <v>512</v>
      </c>
      <c r="B46" s="738"/>
      <c r="C46" s="738"/>
      <c r="D46" s="738"/>
      <c r="E46" s="738"/>
      <c r="F46" s="738"/>
      <c r="G46" s="738"/>
      <c r="H46" s="738"/>
      <c r="I46" s="738"/>
      <c r="J46" s="738"/>
      <c r="K46" s="738"/>
      <c r="L46" s="738"/>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0"/>
      <c r="L82" s="550"/>
    </row>
    <row r="83" spans="1:12" ht="15.75" customHeight="1" thickTop="1">
      <c r="A83" s="769" t="s">
        <v>1452</v>
      </c>
      <c r="B83" s="770"/>
      <c r="C83" s="770"/>
      <c r="D83" s="770"/>
      <c r="E83" s="770"/>
      <c r="F83" s="770"/>
      <c r="G83" s="770"/>
      <c r="H83" s="770"/>
      <c r="I83" s="770"/>
      <c r="J83" s="770"/>
      <c r="K83" s="770"/>
      <c r="L83" s="770"/>
    </row>
    <row r="84" spans="1:12">
      <c r="A84" s="212"/>
      <c r="B84" s="212"/>
      <c r="C84" s="212"/>
      <c r="D84" s="212"/>
      <c r="E84" s="212"/>
      <c r="F84" s="212"/>
      <c r="G84" s="212"/>
      <c r="H84" s="212"/>
      <c r="I84" s="11"/>
      <c r="J84" s="11"/>
      <c r="K84" s="11"/>
      <c r="L84" s="11"/>
    </row>
    <row r="85" spans="1:12" ht="30" customHeight="1">
      <c r="A85" s="733" t="s">
        <v>447</v>
      </c>
      <c r="B85" s="733"/>
      <c r="C85" s="733"/>
      <c r="D85" s="733"/>
      <c r="E85" s="733"/>
      <c r="F85" s="733"/>
      <c r="G85" s="733"/>
      <c r="H85" s="733"/>
      <c r="I85" s="733"/>
      <c r="J85" s="733"/>
      <c r="K85" s="733"/>
      <c r="L85" s="733"/>
    </row>
    <row r="86" spans="1:12" ht="18">
      <c r="A86" s="734" t="s">
        <v>746</v>
      </c>
      <c r="B86" s="734"/>
      <c r="C86" s="734"/>
      <c r="D86" s="734"/>
      <c r="E86" s="734"/>
      <c r="F86" s="734"/>
      <c r="G86" s="734"/>
      <c r="H86" s="734"/>
      <c r="I86" s="734"/>
      <c r="J86" s="734"/>
      <c r="K86" s="734"/>
      <c r="L86" s="734"/>
    </row>
    <row r="87" spans="1:12" ht="18">
      <c r="A87" s="734" t="s">
        <v>1506</v>
      </c>
      <c r="B87" s="734"/>
      <c r="C87" s="734"/>
      <c r="D87" s="734"/>
      <c r="E87" s="734"/>
      <c r="F87" s="734"/>
      <c r="G87" s="734"/>
      <c r="H87" s="734"/>
      <c r="I87" s="734"/>
      <c r="J87" s="734"/>
      <c r="K87" s="734"/>
      <c r="L87" s="734"/>
    </row>
    <row r="88" spans="1:12" ht="30" customHeight="1">
      <c r="A88" s="738" t="s">
        <v>512</v>
      </c>
      <c r="B88" s="738"/>
      <c r="C88" s="738"/>
      <c r="D88" s="738"/>
      <c r="E88" s="738"/>
      <c r="F88" s="738"/>
      <c r="G88" s="738"/>
      <c r="H88" s="738"/>
      <c r="I88" s="738"/>
      <c r="J88" s="738"/>
      <c r="K88" s="738"/>
      <c r="L88" s="738"/>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0</v>
      </c>
      <c r="D92" s="97">
        <v>0</v>
      </c>
      <c r="E92" s="97">
        <v>0</v>
      </c>
      <c r="F92" s="97">
        <v>0</v>
      </c>
      <c r="G92" s="97">
        <v>0</v>
      </c>
      <c r="H92" s="97">
        <v>0</v>
      </c>
      <c r="I92" s="97">
        <v>0</v>
      </c>
      <c r="J92" s="97">
        <v>0</v>
      </c>
      <c r="K92" s="97">
        <v>0</v>
      </c>
      <c r="L92" s="160">
        <v>0</v>
      </c>
    </row>
    <row r="93" spans="1:12">
      <c r="A93" s="100" t="s">
        <v>728</v>
      </c>
      <c r="B93" s="97">
        <v>0</v>
      </c>
      <c r="C93" s="97">
        <v>7311.9546799999998</v>
      </c>
      <c r="D93" s="97">
        <v>0</v>
      </c>
      <c r="E93" s="97">
        <v>0</v>
      </c>
      <c r="F93" s="97">
        <v>0</v>
      </c>
      <c r="G93" s="97">
        <v>0</v>
      </c>
      <c r="H93" s="97">
        <v>0</v>
      </c>
      <c r="I93" s="97">
        <v>0</v>
      </c>
      <c r="J93" s="97">
        <v>0</v>
      </c>
      <c r="K93" s="97">
        <v>7311.9546799999998</v>
      </c>
      <c r="L93" s="160">
        <v>2.4435206298239229E-2</v>
      </c>
    </row>
    <row r="94" spans="1:12">
      <c r="A94" s="100" t="s">
        <v>729</v>
      </c>
      <c r="B94" s="97">
        <v>2021.0559099999998</v>
      </c>
      <c r="C94" s="97">
        <v>0</v>
      </c>
      <c r="D94" s="97">
        <v>0</v>
      </c>
      <c r="E94" s="97">
        <v>0</v>
      </c>
      <c r="F94" s="97">
        <v>0</v>
      </c>
      <c r="G94" s="97">
        <v>0</v>
      </c>
      <c r="H94" s="97">
        <v>0</v>
      </c>
      <c r="I94" s="97">
        <v>0</v>
      </c>
      <c r="J94" s="97">
        <v>0</v>
      </c>
      <c r="K94" s="97">
        <v>2021.0559099999998</v>
      </c>
      <c r="L94" s="160">
        <v>6.7539967440177866E-3</v>
      </c>
    </row>
    <row r="95" spans="1:12">
      <c r="A95" s="100" t="s">
        <v>730</v>
      </c>
      <c r="B95" s="97">
        <v>0</v>
      </c>
      <c r="C95" s="97">
        <v>2239.4995699999999</v>
      </c>
      <c r="D95" s="97">
        <v>700.10149999999999</v>
      </c>
      <c r="E95" s="97">
        <v>0</v>
      </c>
      <c r="F95" s="97">
        <v>0</v>
      </c>
      <c r="G95" s="97">
        <v>0</v>
      </c>
      <c r="H95" s="97">
        <v>0</v>
      </c>
      <c r="I95" s="97">
        <v>0</v>
      </c>
      <c r="J95" s="97">
        <v>0</v>
      </c>
      <c r="K95" s="97">
        <v>2939.6010699999997</v>
      </c>
      <c r="L95" s="160">
        <v>9.8236055505714331E-3</v>
      </c>
    </row>
    <row r="96" spans="1:12">
      <c r="A96" s="100" t="s">
        <v>731</v>
      </c>
      <c r="B96" s="97">
        <v>0</v>
      </c>
      <c r="C96" s="97">
        <v>3265.4443199999996</v>
      </c>
      <c r="D96" s="97">
        <v>0</v>
      </c>
      <c r="E96" s="97">
        <v>0</v>
      </c>
      <c r="F96" s="97">
        <v>0</v>
      </c>
      <c r="G96" s="97">
        <v>0</v>
      </c>
      <c r="H96" s="97">
        <v>0</v>
      </c>
      <c r="I96" s="97">
        <v>0</v>
      </c>
      <c r="J96" s="97">
        <v>0</v>
      </c>
      <c r="K96" s="97">
        <v>3265.4443199999996</v>
      </c>
      <c r="L96" s="160">
        <v>1.0912513699361921E-2</v>
      </c>
    </row>
    <row r="97" spans="1:12">
      <c r="A97" s="100" t="s">
        <v>732</v>
      </c>
      <c r="B97" s="97">
        <v>320.75042999999999</v>
      </c>
      <c r="C97" s="97">
        <v>4270.91165</v>
      </c>
      <c r="D97" s="97">
        <v>518.18304000000001</v>
      </c>
      <c r="E97" s="97">
        <v>0</v>
      </c>
      <c r="F97" s="97">
        <v>0</v>
      </c>
      <c r="G97" s="97">
        <v>0</v>
      </c>
      <c r="H97" s="97">
        <v>0</v>
      </c>
      <c r="I97" s="97">
        <v>0</v>
      </c>
      <c r="J97" s="97">
        <v>0</v>
      </c>
      <c r="K97" s="97">
        <v>5109.84512</v>
      </c>
      <c r="L97" s="160">
        <v>1.7076161590658407E-2</v>
      </c>
    </row>
    <row r="98" spans="1:12">
      <c r="A98" s="100" t="s">
        <v>733</v>
      </c>
      <c r="B98" s="97">
        <v>0</v>
      </c>
      <c r="C98" s="97">
        <v>4183.8087100000002</v>
      </c>
      <c r="D98" s="97">
        <v>279.85409999999996</v>
      </c>
      <c r="E98" s="97">
        <v>0</v>
      </c>
      <c r="F98" s="97">
        <v>0</v>
      </c>
      <c r="G98" s="97">
        <v>0</v>
      </c>
      <c r="H98" s="97">
        <v>0</v>
      </c>
      <c r="I98" s="97">
        <v>140.00545000000002</v>
      </c>
      <c r="J98" s="97">
        <v>0</v>
      </c>
      <c r="K98" s="97">
        <v>4603.6682599999995</v>
      </c>
      <c r="L98" s="160">
        <v>1.5384611719414545E-2</v>
      </c>
    </row>
    <row r="99" spans="1:12">
      <c r="A99" s="100" t="s">
        <v>734</v>
      </c>
      <c r="B99" s="97">
        <v>370.39408000000003</v>
      </c>
      <c r="C99" s="97">
        <v>3895.5678900000003</v>
      </c>
      <c r="D99" s="97">
        <v>0</v>
      </c>
      <c r="E99" s="97">
        <v>0</v>
      </c>
      <c r="F99" s="97">
        <v>0</v>
      </c>
      <c r="G99" s="97">
        <v>0</v>
      </c>
      <c r="H99" s="97">
        <v>0</v>
      </c>
      <c r="I99" s="97">
        <v>498.67</v>
      </c>
      <c r="J99" s="97">
        <v>0</v>
      </c>
      <c r="K99" s="97">
        <v>4764.6319700000004</v>
      </c>
      <c r="L99" s="160">
        <v>1.592252280236179E-2</v>
      </c>
    </row>
    <row r="100" spans="1:12">
      <c r="A100" s="100" t="s">
        <v>735</v>
      </c>
      <c r="B100" s="97">
        <v>532.73145</v>
      </c>
      <c r="C100" s="97">
        <v>5196.9071599999997</v>
      </c>
      <c r="D100" s="97">
        <v>70.010149999999996</v>
      </c>
      <c r="E100" s="97">
        <v>0</v>
      </c>
      <c r="F100" s="97">
        <v>0</v>
      </c>
      <c r="G100" s="97">
        <v>0</v>
      </c>
      <c r="H100" s="97">
        <v>0</v>
      </c>
      <c r="I100" s="97">
        <v>188.70884000000001</v>
      </c>
      <c r="J100" s="97">
        <v>0</v>
      </c>
      <c r="K100" s="97">
        <v>5988.3576000000003</v>
      </c>
      <c r="L100" s="160">
        <v>2.0011988551278708E-2</v>
      </c>
    </row>
    <row r="101" spans="1:12">
      <c r="A101" s="100" t="s">
        <v>736</v>
      </c>
      <c r="B101" s="97">
        <v>1374.0869399999999</v>
      </c>
      <c r="C101" s="97">
        <v>20732.116269999999</v>
      </c>
      <c r="D101" s="97">
        <v>195.59607</v>
      </c>
      <c r="E101" s="97">
        <v>0</v>
      </c>
      <c r="F101" s="97">
        <v>325.21497999999997</v>
      </c>
      <c r="G101" s="97">
        <v>0</v>
      </c>
      <c r="H101" s="97">
        <v>0</v>
      </c>
      <c r="I101" s="97">
        <v>170.23782999999997</v>
      </c>
      <c r="J101" s="97">
        <v>0</v>
      </c>
      <c r="K101" s="97">
        <v>22797.252089999998</v>
      </c>
      <c r="L101" s="160">
        <v>7.6184219163146591E-2</v>
      </c>
    </row>
    <row r="102" spans="1:12">
      <c r="A102" s="100" t="s">
        <v>737</v>
      </c>
      <c r="B102" s="97">
        <v>2200.12444</v>
      </c>
      <c r="C102" s="97">
        <v>183618.98769000001</v>
      </c>
      <c r="D102" s="97">
        <v>7801.4771500000006</v>
      </c>
      <c r="E102" s="97">
        <v>0</v>
      </c>
      <c r="F102" s="97">
        <v>4914.0994299999993</v>
      </c>
      <c r="G102" s="97">
        <v>0</v>
      </c>
      <c r="H102" s="97">
        <v>0</v>
      </c>
      <c r="I102" s="97">
        <v>174.56601000000001</v>
      </c>
      <c r="J102" s="97">
        <v>0</v>
      </c>
      <c r="K102" s="97">
        <v>198709.25472000003</v>
      </c>
      <c r="L102" s="160">
        <v>0.664049743871302</v>
      </c>
    </row>
    <row r="103" spans="1:12">
      <c r="A103" s="100" t="s">
        <v>738</v>
      </c>
      <c r="B103" s="97">
        <v>604.24956000000009</v>
      </c>
      <c r="C103" s="97">
        <v>27864.185559999998</v>
      </c>
      <c r="D103" s="97">
        <v>1937.3696399999999</v>
      </c>
      <c r="E103" s="97">
        <v>0</v>
      </c>
      <c r="F103" s="97">
        <v>1969.83466</v>
      </c>
      <c r="G103" s="97">
        <v>0</v>
      </c>
      <c r="H103" s="97">
        <v>0</v>
      </c>
      <c r="I103" s="97">
        <v>45.091230000000003</v>
      </c>
      <c r="J103" s="97">
        <v>0</v>
      </c>
      <c r="K103" s="97">
        <v>32420.730650000001</v>
      </c>
      <c r="L103" s="160">
        <v>0.10834411268156242</v>
      </c>
    </row>
    <row r="104" spans="1:12">
      <c r="A104" s="100" t="s">
        <v>739</v>
      </c>
      <c r="B104" s="97">
        <v>717.97371999999996</v>
      </c>
      <c r="C104" s="97">
        <v>7305.0983799999995</v>
      </c>
      <c r="D104" s="97">
        <v>882.35255000000006</v>
      </c>
      <c r="E104" s="97">
        <v>0</v>
      </c>
      <c r="F104" s="97">
        <v>270.77231999999998</v>
      </c>
      <c r="G104" s="97">
        <v>0</v>
      </c>
      <c r="H104" s="97">
        <v>0</v>
      </c>
      <c r="I104" s="97">
        <v>130.51482999999999</v>
      </c>
      <c r="J104" s="97">
        <v>0</v>
      </c>
      <c r="K104" s="97">
        <v>9306.7117999999991</v>
      </c>
      <c r="L104" s="160">
        <v>3.1101317328085156E-2</v>
      </c>
    </row>
    <row r="105" spans="1:12">
      <c r="A105" s="72" t="s">
        <v>160</v>
      </c>
      <c r="B105" s="158">
        <v>8141.3665299999993</v>
      </c>
      <c r="C105" s="158">
        <v>269884.48187999998</v>
      </c>
      <c r="D105" s="158">
        <v>12384.944200000002</v>
      </c>
      <c r="E105" s="158">
        <v>0</v>
      </c>
      <c r="F105" s="158">
        <v>7479.9213899999995</v>
      </c>
      <c r="G105" s="158">
        <v>0</v>
      </c>
      <c r="H105" s="158">
        <v>0</v>
      </c>
      <c r="I105" s="158">
        <v>1347.7941900000001</v>
      </c>
      <c r="J105" s="158">
        <v>0</v>
      </c>
      <c r="K105" s="158">
        <v>299238.50819000002</v>
      </c>
      <c r="L105" s="161">
        <v>1</v>
      </c>
    </row>
    <row r="106" spans="1:12">
      <c r="A106" s="54" t="s">
        <v>740</v>
      </c>
      <c r="B106" s="160">
        <v>2.7206947993574003E-2</v>
      </c>
      <c r="C106" s="160">
        <v>0.90190424859569929</v>
      </c>
      <c r="D106" s="160">
        <v>4.1388203259375436E-2</v>
      </c>
      <c r="E106" s="160">
        <v>0</v>
      </c>
      <c r="F106" s="160">
        <v>2.4996520117827416E-2</v>
      </c>
      <c r="G106" s="160">
        <v>0</v>
      </c>
      <c r="H106" s="160">
        <v>0</v>
      </c>
      <c r="I106" s="160">
        <v>4.5040800335237096E-3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0</v>
      </c>
      <c r="D109" s="97">
        <v>0</v>
      </c>
      <c r="E109" s="97">
        <v>0</v>
      </c>
      <c r="F109" s="97">
        <v>0</v>
      </c>
      <c r="G109" s="97">
        <v>0</v>
      </c>
      <c r="H109" s="97">
        <v>0</v>
      </c>
      <c r="I109" s="97">
        <v>0</v>
      </c>
      <c r="J109" s="97">
        <v>0</v>
      </c>
      <c r="K109" s="97">
        <v>0</v>
      </c>
      <c r="L109" s="160">
        <v>0</v>
      </c>
    </row>
    <row r="110" spans="1:12">
      <c r="A110" s="100" t="s">
        <v>728</v>
      </c>
      <c r="B110" s="97">
        <v>0</v>
      </c>
      <c r="C110" s="97">
        <v>2</v>
      </c>
      <c r="D110" s="97">
        <v>0</v>
      </c>
      <c r="E110" s="97">
        <v>0</v>
      </c>
      <c r="F110" s="97">
        <v>0</v>
      </c>
      <c r="G110" s="97">
        <v>0</v>
      </c>
      <c r="H110" s="97">
        <v>0</v>
      </c>
      <c r="I110" s="97">
        <v>0</v>
      </c>
      <c r="J110" s="97">
        <v>0</v>
      </c>
      <c r="K110" s="97">
        <v>2</v>
      </c>
      <c r="L110" s="160">
        <v>3.9691990156386444E-5</v>
      </c>
    </row>
    <row r="111" spans="1:12">
      <c r="A111" s="100" t="s">
        <v>729</v>
      </c>
      <c r="B111" s="97">
        <v>1</v>
      </c>
      <c r="C111" s="97">
        <v>0</v>
      </c>
      <c r="D111" s="97">
        <v>0</v>
      </c>
      <c r="E111" s="97">
        <v>0</v>
      </c>
      <c r="F111" s="97">
        <v>0</v>
      </c>
      <c r="G111" s="97">
        <v>0</v>
      </c>
      <c r="H111" s="97">
        <v>0</v>
      </c>
      <c r="I111" s="97">
        <v>0</v>
      </c>
      <c r="J111" s="97">
        <v>0</v>
      </c>
      <c r="K111" s="97">
        <v>1</v>
      </c>
      <c r="L111" s="160">
        <v>1.9845995078193222E-5</v>
      </c>
    </row>
    <row r="112" spans="1:12">
      <c r="A112" s="100" t="s">
        <v>730</v>
      </c>
      <c r="B112" s="97">
        <v>0</v>
      </c>
      <c r="C112" s="97">
        <v>2</v>
      </c>
      <c r="D112" s="97">
        <v>1</v>
      </c>
      <c r="E112" s="97">
        <v>0</v>
      </c>
      <c r="F112" s="97">
        <v>0</v>
      </c>
      <c r="G112" s="97">
        <v>0</v>
      </c>
      <c r="H112" s="97">
        <v>0</v>
      </c>
      <c r="I112" s="97">
        <v>0</v>
      </c>
      <c r="J112" s="97">
        <v>0</v>
      </c>
      <c r="K112" s="97">
        <v>3</v>
      </c>
      <c r="L112" s="160">
        <v>5.953798523457966E-5</v>
      </c>
    </row>
    <row r="113" spans="1:12">
      <c r="A113" s="100" t="s">
        <v>731</v>
      </c>
      <c r="B113" s="97">
        <v>0</v>
      </c>
      <c r="C113" s="97">
        <v>7</v>
      </c>
      <c r="D113" s="97">
        <v>0</v>
      </c>
      <c r="E113" s="97">
        <v>0</v>
      </c>
      <c r="F113" s="97">
        <v>0</v>
      </c>
      <c r="G113" s="97">
        <v>0</v>
      </c>
      <c r="H113" s="97">
        <v>0</v>
      </c>
      <c r="I113" s="97">
        <v>0</v>
      </c>
      <c r="J113" s="97">
        <v>0</v>
      </c>
      <c r="K113" s="97">
        <v>7</v>
      </c>
      <c r="L113" s="160">
        <v>1.3892196554735254E-4</v>
      </c>
    </row>
    <row r="114" spans="1:12">
      <c r="A114" s="100" t="s">
        <v>732</v>
      </c>
      <c r="B114" s="97">
        <v>1</v>
      </c>
      <c r="C114" s="97">
        <v>16</v>
      </c>
      <c r="D114" s="97">
        <v>2</v>
      </c>
      <c r="E114" s="97">
        <v>0</v>
      </c>
      <c r="F114" s="97">
        <v>0</v>
      </c>
      <c r="G114" s="97">
        <v>0</v>
      </c>
      <c r="H114" s="97">
        <v>0</v>
      </c>
      <c r="I114" s="97">
        <v>0</v>
      </c>
      <c r="J114" s="97">
        <v>0</v>
      </c>
      <c r="K114" s="97">
        <v>19</v>
      </c>
      <c r="L114" s="160">
        <v>3.7707390648567121E-4</v>
      </c>
    </row>
    <row r="115" spans="1:12">
      <c r="A115" s="100" t="s">
        <v>733</v>
      </c>
      <c r="B115" s="97">
        <v>0</v>
      </c>
      <c r="C115" s="97">
        <v>26</v>
      </c>
      <c r="D115" s="97">
        <v>2</v>
      </c>
      <c r="E115" s="97">
        <v>0</v>
      </c>
      <c r="F115" s="97">
        <v>0</v>
      </c>
      <c r="G115" s="97">
        <v>0</v>
      </c>
      <c r="H115" s="97">
        <v>0</v>
      </c>
      <c r="I115" s="97">
        <v>1</v>
      </c>
      <c r="J115" s="97">
        <v>0</v>
      </c>
      <c r="K115" s="97">
        <v>29</v>
      </c>
      <c r="L115" s="160">
        <v>5.755338572676034E-4</v>
      </c>
    </row>
    <row r="116" spans="1:12">
      <c r="A116" s="100" t="s">
        <v>734</v>
      </c>
      <c r="B116" s="97">
        <v>3</v>
      </c>
      <c r="C116" s="97">
        <v>34</v>
      </c>
      <c r="D116" s="97">
        <v>0</v>
      </c>
      <c r="E116" s="97">
        <v>0</v>
      </c>
      <c r="F116" s="97">
        <v>0</v>
      </c>
      <c r="G116" s="97">
        <v>0</v>
      </c>
      <c r="H116" s="97">
        <v>0</v>
      </c>
      <c r="I116" s="97">
        <v>4</v>
      </c>
      <c r="J116" s="97">
        <v>0</v>
      </c>
      <c r="K116" s="97">
        <v>41</v>
      </c>
      <c r="L116" s="160">
        <v>8.1368579820592201E-4</v>
      </c>
    </row>
    <row r="117" spans="1:12">
      <c r="A117" s="100" t="s">
        <v>735</v>
      </c>
      <c r="B117" s="97">
        <v>6</v>
      </c>
      <c r="C117" s="97">
        <v>64</v>
      </c>
      <c r="D117" s="97">
        <v>1</v>
      </c>
      <c r="E117" s="97">
        <v>0</v>
      </c>
      <c r="F117" s="97">
        <v>0</v>
      </c>
      <c r="G117" s="97">
        <v>0</v>
      </c>
      <c r="H117" s="97">
        <v>0</v>
      </c>
      <c r="I117" s="97">
        <v>2</v>
      </c>
      <c r="J117" s="97">
        <v>0</v>
      </c>
      <c r="K117" s="97">
        <v>73</v>
      </c>
      <c r="L117" s="160">
        <v>1.448757640708105E-3</v>
      </c>
    </row>
    <row r="118" spans="1:12">
      <c r="A118" s="100" t="s">
        <v>736</v>
      </c>
      <c r="B118" s="97">
        <v>30</v>
      </c>
      <c r="C118" s="97">
        <v>461</v>
      </c>
      <c r="D118" s="97">
        <v>5</v>
      </c>
      <c r="E118" s="97">
        <v>0</v>
      </c>
      <c r="F118" s="97">
        <v>8</v>
      </c>
      <c r="G118" s="97">
        <v>0</v>
      </c>
      <c r="H118" s="97">
        <v>0</v>
      </c>
      <c r="I118" s="97">
        <v>4</v>
      </c>
      <c r="J118" s="97">
        <v>0</v>
      </c>
      <c r="K118" s="97">
        <v>508</v>
      </c>
      <c r="L118" s="160">
        <v>1.0081765499722155E-2</v>
      </c>
    </row>
    <row r="119" spans="1:12">
      <c r="A119" s="100" t="s">
        <v>737</v>
      </c>
      <c r="B119" s="97">
        <v>144</v>
      </c>
      <c r="C119" s="97">
        <v>13437</v>
      </c>
      <c r="D119" s="97">
        <v>623</v>
      </c>
      <c r="E119" s="97">
        <v>0</v>
      </c>
      <c r="F119" s="97">
        <v>415</v>
      </c>
      <c r="G119" s="97">
        <v>0</v>
      </c>
      <c r="H119" s="97">
        <v>0</v>
      </c>
      <c r="I119" s="97">
        <v>11</v>
      </c>
      <c r="J119" s="97">
        <v>0</v>
      </c>
      <c r="K119" s="97">
        <v>14630</v>
      </c>
      <c r="L119" s="160">
        <v>0.29034690799396684</v>
      </c>
    </row>
    <row r="120" spans="1:12">
      <c r="A120" s="100" t="s">
        <v>738</v>
      </c>
      <c r="B120" s="97">
        <v>124</v>
      </c>
      <c r="C120" s="97">
        <v>5357</v>
      </c>
      <c r="D120" s="97">
        <v>386</v>
      </c>
      <c r="E120" s="97">
        <v>0</v>
      </c>
      <c r="F120" s="97">
        <v>392</v>
      </c>
      <c r="G120" s="97">
        <v>0</v>
      </c>
      <c r="H120" s="97">
        <v>0</v>
      </c>
      <c r="I120" s="97">
        <v>9</v>
      </c>
      <c r="J120" s="97">
        <v>0</v>
      </c>
      <c r="K120" s="97">
        <v>6268</v>
      </c>
      <c r="L120" s="160">
        <v>0.12439469715011511</v>
      </c>
    </row>
    <row r="121" spans="1:12">
      <c r="A121" s="100" t="s">
        <v>739</v>
      </c>
      <c r="B121" s="97">
        <v>2175</v>
      </c>
      <c r="C121" s="97">
        <v>24168</v>
      </c>
      <c r="D121" s="97">
        <v>830</v>
      </c>
      <c r="E121" s="97">
        <v>0</v>
      </c>
      <c r="F121" s="97">
        <v>95</v>
      </c>
      <c r="G121" s="97">
        <v>0</v>
      </c>
      <c r="H121" s="97">
        <v>0</v>
      </c>
      <c r="I121" s="97">
        <v>1539</v>
      </c>
      <c r="J121" s="97">
        <v>0</v>
      </c>
      <c r="K121" s="97">
        <v>28807</v>
      </c>
      <c r="L121" s="160">
        <v>0.57170358021751211</v>
      </c>
    </row>
    <row r="122" spans="1:12">
      <c r="A122" s="72" t="s">
        <v>160</v>
      </c>
      <c r="B122" s="158">
        <v>2484</v>
      </c>
      <c r="C122" s="158">
        <v>43574</v>
      </c>
      <c r="D122" s="158">
        <v>1850</v>
      </c>
      <c r="E122" s="158">
        <v>0</v>
      </c>
      <c r="F122" s="158">
        <v>910</v>
      </c>
      <c r="G122" s="158">
        <v>0</v>
      </c>
      <c r="H122" s="158">
        <v>0</v>
      </c>
      <c r="I122" s="158">
        <v>1570</v>
      </c>
      <c r="J122" s="158">
        <v>0</v>
      </c>
      <c r="K122" s="158">
        <v>50388</v>
      </c>
      <c r="L122" s="161">
        <v>1</v>
      </c>
    </row>
    <row r="123" spans="1:12">
      <c r="A123" s="54" t="s">
        <v>740</v>
      </c>
      <c r="B123" s="160">
        <v>4.9297451774231962E-2</v>
      </c>
      <c r="C123" s="160">
        <v>0.8647693895371914</v>
      </c>
      <c r="D123" s="160">
        <v>3.6715090894657458E-2</v>
      </c>
      <c r="E123" s="160">
        <v>0</v>
      </c>
      <c r="F123" s="160">
        <v>1.805985552115583E-2</v>
      </c>
      <c r="G123" s="160">
        <v>0</v>
      </c>
      <c r="H123" s="160">
        <v>0</v>
      </c>
      <c r="I123" s="160">
        <v>3.1158212272763355E-2</v>
      </c>
      <c r="J123" s="160">
        <v>0</v>
      </c>
      <c r="K123" s="160">
        <v>1</v>
      </c>
      <c r="L123" s="235"/>
    </row>
    <row r="124" spans="1:12" ht="15.75" thickBot="1">
      <c r="A124" s="206"/>
      <c r="B124" s="207"/>
      <c r="C124" s="208"/>
      <c r="D124" s="207"/>
      <c r="E124" s="207"/>
      <c r="F124" s="207"/>
      <c r="G124" s="207"/>
      <c r="H124" s="207"/>
      <c r="I124" s="207"/>
      <c r="J124" s="207"/>
      <c r="K124" s="550"/>
      <c r="L124" s="550"/>
    </row>
    <row r="125" spans="1:12" ht="15.75" thickTop="1">
      <c r="A125" s="769" t="s">
        <v>1460</v>
      </c>
      <c r="B125" s="770"/>
      <c r="C125" s="770"/>
      <c r="D125" s="770"/>
      <c r="E125" s="770"/>
      <c r="F125" s="770"/>
      <c r="G125" s="770"/>
      <c r="H125" s="770"/>
      <c r="I125" s="770"/>
      <c r="J125" s="770"/>
      <c r="K125" s="770"/>
      <c r="L125" s="770"/>
    </row>
    <row r="126" spans="1:12">
      <c r="A126" s="214"/>
      <c r="B126" s="11"/>
      <c r="C126" s="96"/>
      <c r="D126" s="96"/>
      <c r="E126" s="96"/>
      <c r="F126" s="96"/>
      <c r="G126" s="11"/>
      <c r="H126" s="11"/>
      <c r="I126" s="11"/>
      <c r="J126" s="11"/>
      <c r="K126" s="11"/>
      <c r="L126" s="11"/>
    </row>
    <row r="127" spans="1:12" ht="30" customHeight="1">
      <c r="A127" s="733" t="s">
        <v>447</v>
      </c>
      <c r="B127" s="733"/>
      <c r="C127" s="733"/>
      <c r="D127" s="733"/>
      <c r="E127" s="733"/>
      <c r="F127" s="733"/>
      <c r="G127" s="733"/>
      <c r="H127" s="733"/>
      <c r="I127" s="733"/>
      <c r="J127" s="733"/>
      <c r="K127" s="733"/>
      <c r="L127" s="733"/>
    </row>
    <row r="128" spans="1:12" ht="18">
      <c r="A128" s="734" t="s">
        <v>744</v>
      </c>
      <c r="B128" s="734"/>
      <c r="C128" s="734"/>
      <c r="D128" s="734"/>
      <c r="E128" s="734"/>
      <c r="F128" s="734"/>
      <c r="G128" s="734"/>
      <c r="H128" s="734"/>
      <c r="I128" s="734"/>
      <c r="J128" s="734"/>
      <c r="K128" s="734"/>
      <c r="L128" s="734"/>
    </row>
    <row r="129" spans="1:12" ht="18">
      <c r="A129" s="734" t="s">
        <v>1506</v>
      </c>
      <c r="B129" s="734"/>
      <c r="C129" s="734"/>
      <c r="D129" s="734"/>
      <c r="E129" s="734"/>
      <c r="F129" s="734"/>
      <c r="G129" s="734"/>
      <c r="H129" s="734"/>
      <c r="I129" s="734"/>
      <c r="J129" s="734"/>
      <c r="K129" s="734"/>
      <c r="L129" s="734"/>
    </row>
    <row r="130" spans="1:12" ht="30" customHeight="1">
      <c r="A130" s="738" t="s">
        <v>512</v>
      </c>
      <c r="B130" s="738"/>
      <c r="C130" s="738"/>
      <c r="D130" s="738"/>
      <c r="E130" s="738"/>
      <c r="F130" s="738"/>
      <c r="G130" s="738"/>
      <c r="H130" s="738"/>
      <c r="I130" s="738"/>
      <c r="J130" s="738"/>
      <c r="K130" s="738"/>
      <c r="L130" s="738"/>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6.6081712848259949E-2</v>
      </c>
    </row>
    <row r="134" spans="1:12">
      <c r="A134" s="100" t="s">
        <v>727</v>
      </c>
      <c r="B134" s="97">
        <v>7271.6</v>
      </c>
      <c r="C134" s="97">
        <v>169690.27778</v>
      </c>
      <c r="D134" s="97">
        <v>87000</v>
      </c>
      <c r="E134" s="97">
        <v>0</v>
      </c>
      <c r="F134" s="97">
        <v>0</v>
      </c>
      <c r="G134" s="97">
        <v>0</v>
      </c>
      <c r="H134" s="97">
        <v>0</v>
      </c>
      <c r="I134" s="97">
        <v>0</v>
      </c>
      <c r="J134" s="97">
        <v>0</v>
      </c>
      <c r="K134" s="97">
        <v>263961.87777999998</v>
      </c>
      <c r="L134" s="160">
        <v>0.38762340022989888</v>
      </c>
    </row>
    <row r="135" spans="1:12">
      <c r="A135" s="100" t="s">
        <v>728</v>
      </c>
      <c r="B135" s="97">
        <v>6860</v>
      </c>
      <c r="C135" s="97">
        <v>134755.83334000001</v>
      </c>
      <c r="D135" s="97">
        <v>7000</v>
      </c>
      <c r="E135" s="97">
        <v>0</v>
      </c>
      <c r="F135" s="97">
        <v>0</v>
      </c>
      <c r="G135" s="97">
        <v>0</v>
      </c>
      <c r="H135" s="97">
        <v>0</v>
      </c>
      <c r="I135" s="97">
        <v>0</v>
      </c>
      <c r="J135" s="97">
        <v>0</v>
      </c>
      <c r="K135" s="97">
        <v>148615.83334000001</v>
      </c>
      <c r="L135" s="160">
        <v>0.21823975163286086</v>
      </c>
    </row>
    <row r="136" spans="1:12">
      <c r="A136" s="100" t="s">
        <v>729</v>
      </c>
      <c r="B136" s="97">
        <v>3920.8</v>
      </c>
      <c r="C136" s="97">
        <v>72150</v>
      </c>
      <c r="D136" s="97">
        <v>0</v>
      </c>
      <c r="E136" s="97">
        <v>0</v>
      </c>
      <c r="F136" s="97">
        <v>0</v>
      </c>
      <c r="G136" s="97">
        <v>0</v>
      </c>
      <c r="H136" s="97">
        <v>0</v>
      </c>
      <c r="I136" s="97">
        <v>0</v>
      </c>
      <c r="J136" s="97">
        <v>0</v>
      </c>
      <c r="K136" s="97">
        <v>76070.8</v>
      </c>
      <c r="L136" s="160">
        <v>0.1117086391497203</v>
      </c>
    </row>
    <row r="137" spans="1:12">
      <c r="A137" s="100" t="s">
        <v>730</v>
      </c>
      <c r="B137" s="97">
        <v>1804.51161</v>
      </c>
      <c r="C137" s="97">
        <v>36748.378520000006</v>
      </c>
      <c r="D137" s="97">
        <v>21372</v>
      </c>
      <c r="E137" s="97">
        <v>0</v>
      </c>
      <c r="F137" s="97">
        <v>0</v>
      </c>
      <c r="G137" s="97">
        <v>0</v>
      </c>
      <c r="H137" s="97">
        <v>0</v>
      </c>
      <c r="I137" s="97">
        <v>0</v>
      </c>
      <c r="J137" s="97">
        <v>0</v>
      </c>
      <c r="K137" s="97">
        <v>59924.890130000007</v>
      </c>
      <c r="L137" s="160">
        <v>8.7998652934093063E-2</v>
      </c>
    </row>
    <row r="138" spans="1:12">
      <c r="A138" s="100" t="s">
        <v>731</v>
      </c>
      <c r="B138" s="97">
        <v>3384.6783300000002</v>
      </c>
      <c r="C138" s="97">
        <v>23614</v>
      </c>
      <c r="D138" s="97">
        <v>6546.7121999999999</v>
      </c>
      <c r="E138" s="97">
        <v>0</v>
      </c>
      <c r="F138" s="97">
        <v>0</v>
      </c>
      <c r="G138" s="97">
        <v>0</v>
      </c>
      <c r="H138" s="97">
        <v>0</v>
      </c>
      <c r="I138" s="97">
        <v>0</v>
      </c>
      <c r="J138" s="97">
        <v>0</v>
      </c>
      <c r="K138" s="97">
        <v>33545.390529999997</v>
      </c>
      <c r="L138" s="160">
        <v>4.9260819208582191E-2</v>
      </c>
    </row>
    <row r="139" spans="1:12">
      <c r="A139" s="100" t="s">
        <v>732</v>
      </c>
      <c r="B139" s="97">
        <v>4129.4654900000005</v>
      </c>
      <c r="C139" s="97">
        <v>5161.8513400000002</v>
      </c>
      <c r="D139" s="97">
        <v>1464.30394</v>
      </c>
      <c r="E139" s="97">
        <v>0</v>
      </c>
      <c r="F139" s="97">
        <v>0</v>
      </c>
      <c r="G139" s="97">
        <v>0</v>
      </c>
      <c r="H139" s="97">
        <v>0</v>
      </c>
      <c r="I139" s="97">
        <v>0</v>
      </c>
      <c r="J139" s="97">
        <v>0</v>
      </c>
      <c r="K139" s="97">
        <v>10755.62077</v>
      </c>
      <c r="L139" s="160">
        <v>1.5794440960620458E-2</v>
      </c>
    </row>
    <row r="140" spans="1:12">
      <c r="A140" s="100" t="s">
        <v>733</v>
      </c>
      <c r="B140" s="97">
        <v>3272.56448</v>
      </c>
      <c r="C140" s="97">
        <v>2650.2135800000001</v>
      </c>
      <c r="D140" s="97">
        <v>1695</v>
      </c>
      <c r="E140" s="97">
        <v>0</v>
      </c>
      <c r="F140" s="97">
        <v>0</v>
      </c>
      <c r="G140" s="97">
        <v>0</v>
      </c>
      <c r="H140" s="97">
        <v>0</v>
      </c>
      <c r="I140" s="97">
        <v>0</v>
      </c>
      <c r="J140" s="97">
        <v>0</v>
      </c>
      <c r="K140" s="97">
        <v>7617.7780600000006</v>
      </c>
      <c r="L140" s="160">
        <v>1.1186573828948774E-2</v>
      </c>
    </row>
    <row r="141" spans="1:12">
      <c r="A141" s="100" t="s">
        <v>734</v>
      </c>
      <c r="B141" s="97">
        <v>2017.14474</v>
      </c>
      <c r="C141" s="97">
        <v>929.20434</v>
      </c>
      <c r="D141" s="97">
        <v>583.45047</v>
      </c>
      <c r="E141" s="97">
        <v>0</v>
      </c>
      <c r="F141" s="97">
        <v>0</v>
      </c>
      <c r="G141" s="97">
        <v>0</v>
      </c>
      <c r="H141" s="97">
        <v>0</v>
      </c>
      <c r="I141" s="97">
        <v>0</v>
      </c>
      <c r="J141" s="97">
        <v>0</v>
      </c>
      <c r="K141" s="97">
        <v>3529.7995499999997</v>
      </c>
      <c r="L141" s="160">
        <v>5.1834488950003822E-3</v>
      </c>
    </row>
    <row r="142" spans="1:12">
      <c r="A142" s="100" t="s">
        <v>735</v>
      </c>
      <c r="B142" s="97">
        <v>4674.0737099999997</v>
      </c>
      <c r="C142" s="97">
        <v>2273.5035600000001</v>
      </c>
      <c r="D142" s="97">
        <v>2684.3218700000002</v>
      </c>
      <c r="E142" s="97">
        <v>0</v>
      </c>
      <c r="F142" s="97">
        <v>0</v>
      </c>
      <c r="G142" s="97">
        <v>0</v>
      </c>
      <c r="H142" s="97">
        <v>0</v>
      </c>
      <c r="I142" s="97">
        <v>0</v>
      </c>
      <c r="J142" s="97">
        <v>0</v>
      </c>
      <c r="K142" s="97">
        <v>9631.8991399999995</v>
      </c>
      <c r="L142" s="160">
        <v>1.4144275403397378E-2</v>
      </c>
    </row>
    <row r="143" spans="1:12">
      <c r="A143" s="100" t="s">
        <v>736</v>
      </c>
      <c r="B143" s="97">
        <v>4982.0022399999998</v>
      </c>
      <c r="C143" s="97">
        <v>2635.05969</v>
      </c>
      <c r="D143" s="97">
        <v>3550.9487100000001</v>
      </c>
      <c r="E143" s="97">
        <v>0</v>
      </c>
      <c r="F143" s="97">
        <v>0</v>
      </c>
      <c r="G143" s="97">
        <v>0</v>
      </c>
      <c r="H143" s="97">
        <v>0</v>
      </c>
      <c r="I143" s="97">
        <v>0</v>
      </c>
      <c r="J143" s="97">
        <v>0</v>
      </c>
      <c r="K143" s="97">
        <v>11168.01064</v>
      </c>
      <c r="L143" s="160">
        <v>1.6400028271084263E-2</v>
      </c>
    </row>
    <row r="144" spans="1:12">
      <c r="A144" s="100" t="s">
        <v>737</v>
      </c>
      <c r="B144" s="97">
        <v>3816.7306100000001</v>
      </c>
      <c r="C144" s="97">
        <v>1702.5315700000001</v>
      </c>
      <c r="D144" s="97">
        <v>4446.9265999999998</v>
      </c>
      <c r="E144" s="97">
        <v>0</v>
      </c>
      <c r="F144" s="97">
        <v>0</v>
      </c>
      <c r="G144" s="97">
        <v>0</v>
      </c>
      <c r="H144" s="97">
        <v>0</v>
      </c>
      <c r="I144" s="97">
        <v>0</v>
      </c>
      <c r="J144" s="97">
        <v>0</v>
      </c>
      <c r="K144" s="97">
        <v>9966.1887800000004</v>
      </c>
      <c r="L144" s="160">
        <v>1.4635173892255783E-2</v>
      </c>
    </row>
    <row r="145" spans="1:12">
      <c r="A145" s="100" t="s">
        <v>738</v>
      </c>
      <c r="B145" s="97">
        <v>164.07205999999999</v>
      </c>
      <c r="C145" s="97">
        <v>81.204920000000001</v>
      </c>
      <c r="D145" s="97">
        <v>434.91899000000001</v>
      </c>
      <c r="E145" s="97">
        <v>0</v>
      </c>
      <c r="F145" s="97">
        <v>0</v>
      </c>
      <c r="G145" s="97">
        <v>0</v>
      </c>
      <c r="H145" s="97">
        <v>0</v>
      </c>
      <c r="I145" s="97">
        <v>0</v>
      </c>
      <c r="J145" s="97">
        <v>0</v>
      </c>
      <c r="K145" s="97">
        <v>680.19596999999999</v>
      </c>
      <c r="L145" s="160">
        <v>9.9885588377963659E-4</v>
      </c>
    </row>
    <row r="146" spans="1:12">
      <c r="A146" s="100" t="s">
        <v>739</v>
      </c>
      <c r="B146" s="97">
        <v>278.96696000000003</v>
      </c>
      <c r="C146" s="97">
        <v>72.242689999999996</v>
      </c>
      <c r="D146" s="97">
        <v>155.59029999999998</v>
      </c>
      <c r="E146" s="97">
        <v>0</v>
      </c>
      <c r="F146" s="97">
        <v>0</v>
      </c>
      <c r="G146" s="97">
        <v>0</v>
      </c>
      <c r="H146" s="97">
        <v>0</v>
      </c>
      <c r="I146" s="97">
        <v>0</v>
      </c>
      <c r="J146" s="97">
        <v>0</v>
      </c>
      <c r="K146" s="97">
        <v>506.79994999999997</v>
      </c>
      <c r="L146" s="160">
        <v>7.4422686149805558E-4</v>
      </c>
    </row>
    <row r="147" spans="1:12">
      <c r="A147" s="72" t="s">
        <v>160</v>
      </c>
      <c r="B147" s="158">
        <v>46576.610229999998</v>
      </c>
      <c r="C147" s="158">
        <v>452464.30132999999</v>
      </c>
      <c r="D147" s="158">
        <v>181934.17308000007</v>
      </c>
      <c r="E147" s="158">
        <v>0</v>
      </c>
      <c r="F147" s="158">
        <v>0</v>
      </c>
      <c r="G147" s="158">
        <v>0</v>
      </c>
      <c r="H147" s="158">
        <v>0</v>
      </c>
      <c r="I147" s="158">
        <v>0</v>
      </c>
      <c r="J147" s="158">
        <v>0</v>
      </c>
      <c r="K147" s="158">
        <v>680975.08464000002</v>
      </c>
      <c r="L147" s="161">
        <v>1</v>
      </c>
    </row>
    <row r="148" spans="1:12">
      <c r="A148" s="54" t="s">
        <v>740</v>
      </c>
      <c r="B148" s="160">
        <v>6.8396937392537493E-2</v>
      </c>
      <c r="C148" s="160">
        <v>0.66443591187950279</v>
      </c>
      <c r="D148" s="160">
        <v>0.26716715072795982</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1.6366612111292963E-3</v>
      </c>
    </row>
    <row r="151" spans="1:12">
      <c r="A151" s="100" t="s">
        <v>727</v>
      </c>
      <c r="B151" s="97">
        <v>1</v>
      </c>
      <c r="C151" s="97">
        <v>22</v>
      </c>
      <c r="D151" s="97">
        <v>9</v>
      </c>
      <c r="E151" s="97">
        <v>0</v>
      </c>
      <c r="F151" s="97">
        <v>0</v>
      </c>
      <c r="G151" s="97">
        <v>0</v>
      </c>
      <c r="H151" s="97">
        <v>0</v>
      </c>
      <c r="I151" s="97">
        <v>0</v>
      </c>
      <c r="J151" s="97">
        <v>0</v>
      </c>
      <c r="K151" s="97">
        <v>32</v>
      </c>
      <c r="L151" s="160">
        <v>1.7457719585379158E-2</v>
      </c>
    </row>
    <row r="152" spans="1:12">
      <c r="A152" s="100" t="s">
        <v>728</v>
      </c>
      <c r="B152" s="97">
        <v>1</v>
      </c>
      <c r="C152" s="97">
        <v>24</v>
      </c>
      <c r="D152" s="97">
        <v>2</v>
      </c>
      <c r="E152" s="97">
        <v>0</v>
      </c>
      <c r="F152" s="97">
        <v>0</v>
      </c>
      <c r="G152" s="97">
        <v>0</v>
      </c>
      <c r="H152" s="97">
        <v>0</v>
      </c>
      <c r="I152" s="97">
        <v>0</v>
      </c>
      <c r="J152" s="97">
        <v>0</v>
      </c>
      <c r="K152" s="97">
        <v>27</v>
      </c>
      <c r="L152" s="160">
        <v>1.4729950900163666E-2</v>
      </c>
    </row>
    <row r="153" spans="1:12">
      <c r="A153" s="100" t="s">
        <v>729</v>
      </c>
      <c r="B153" s="97">
        <v>2</v>
      </c>
      <c r="C153" s="97">
        <v>34</v>
      </c>
      <c r="D153" s="97">
        <v>0</v>
      </c>
      <c r="E153" s="97">
        <v>0</v>
      </c>
      <c r="F153" s="97">
        <v>0</v>
      </c>
      <c r="G153" s="97">
        <v>0</v>
      </c>
      <c r="H153" s="97">
        <v>0</v>
      </c>
      <c r="I153" s="97">
        <v>0</v>
      </c>
      <c r="J153" s="97">
        <v>0</v>
      </c>
      <c r="K153" s="97">
        <v>36</v>
      </c>
      <c r="L153" s="160">
        <v>1.9639934533551555E-2</v>
      </c>
    </row>
    <row r="154" spans="1:12">
      <c r="A154" s="100" t="s">
        <v>730</v>
      </c>
      <c r="B154" s="97">
        <v>2</v>
      </c>
      <c r="C154" s="97">
        <v>34</v>
      </c>
      <c r="D154" s="97">
        <v>21</v>
      </c>
      <c r="E154" s="97">
        <v>0</v>
      </c>
      <c r="F154" s="97">
        <v>0</v>
      </c>
      <c r="G154" s="97">
        <v>0</v>
      </c>
      <c r="H154" s="97">
        <v>0</v>
      </c>
      <c r="I154" s="97">
        <v>0</v>
      </c>
      <c r="J154" s="97">
        <v>0</v>
      </c>
      <c r="K154" s="97">
        <v>57</v>
      </c>
      <c r="L154" s="160">
        <v>3.1096563011456628E-2</v>
      </c>
    </row>
    <row r="155" spans="1:12">
      <c r="A155" s="100" t="s">
        <v>731</v>
      </c>
      <c r="B155" s="97">
        <v>7</v>
      </c>
      <c r="C155" s="97">
        <v>39</v>
      </c>
      <c r="D155" s="97">
        <v>13</v>
      </c>
      <c r="E155" s="97">
        <v>0</v>
      </c>
      <c r="F155" s="97">
        <v>0</v>
      </c>
      <c r="G155" s="97">
        <v>0</v>
      </c>
      <c r="H155" s="97">
        <v>0</v>
      </c>
      <c r="I155" s="97">
        <v>0</v>
      </c>
      <c r="J155" s="97">
        <v>0</v>
      </c>
      <c r="K155" s="97">
        <v>59</v>
      </c>
      <c r="L155" s="160">
        <v>3.2187670485542823E-2</v>
      </c>
    </row>
    <row r="156" spans="1:12">
      <c r="A156" s="100" t="s">
        <v>732</v>
      </c>
      <c r="B156" s="97">
        <v>15</v>
      </c>
      <c r="C156" s="97">
        <v>19</v>
      </c>
      <c r="D156" s="97">
        <v>5</v>
      </c>
      <c r="E156" s="97">
        <v>0</v>
      </c>
      <c r="F156" s="97">
        <v>0</v>
      </c>
      <c r="G156" s="97">
        <v>0</v>
      </c>
      <c r="H156" s="97">
        <v>0</v>
      </c>
      <c r="I156" s="97">
        <v>0</v>
      </c>
      <c r="J156" s="97">
        <v>0</v>
      </c>
      <c r="K156" s="97">
        <v>39</v>
      </c>
      <c r="L156" s="160">
        <v>2.1276595744680851E-2</v>
      </c>
    </row>
    <row r="157" spans="1:12">
      <c r="A157" s="100" t="s">
        <v>733</v>
      </c>
      <c r="B157" s="97">
        <v>19</v>
      </c>
      <c r="C157" s="97">
        <v>15</v>
      </c>
      <c r="D157" s="97">
        <v>10</v>
      </c>
      <c r="E157" s="97">
        <v>0</v>
      </c>
      <c r="F157" s="97">
        <v>0</v>
      </c>
      <c r="G157" s="97">
        <v>0</v>
      </c>
      <c r="H157" s="97">
        <v>0</v>
      </c>
      <c r="I157" s="97">
        <v>0</v>
      </c>
      <c r="J157" s="97">
        <v>0</v>
      </c>
      <c r="K157" s="97">
        <v>44</v>
      </c>
      <c r="L157" s="160">
        <v>2.4004364429896344E-2</v>
      </c>
    </row>
    <row r="158" spans="1:12">
      <c r="A158" s="100" t="s">
        <v>734</v>
      </c>
      <c r="B158" s="97">
        <v>17</v>
      </c>
      <c r="C158" s="97">
        <v>7</v>
      </c>
      <c r="D158" s="97">
        <v>5</v>
      </c>
      <c r="E158" s="97">
        <v>0</v>
      </c>
      <c r="F158" s="97">
        <v>0</v>
      </c>
      <c r="G158" s="97">
        <v>0</v>
      </c>
      <c r="H158" s="97">
        <v>0</v>
      </c>
      <c r="I158" s="97">
        <v>0</v>
      </c>
      <c r="J158" s="97">
        <v>0</v>
      </c>
      <c r="K158" s="97">
        <v>29</v>
      </c>
      <c r="L158" s="160">
        <v>1.5821058374249863E-2</v>
      </c>
    </row>
    <row r="159" spans="1:12">
      <c r="A159" s="100" t="s">
        <v>735</v>
      </c>
      <c r="B159" s="97">
        <v>57</v>
      </c>
      <c r="C159" s="97">
        <v>27</v>
      </c>
      <c r="D159" s="97">
        <v>31</v>
      </c>
      <c r="E159" s="97">
        <v>0</v>
      </c>
      <c r="F159" s="97">
        <v>0</v>
      </c>
      <c r="G159" s="97">
        <v>0</v>
      </c>
      <c r="H159" s="97">
        <v>0</v>
      </c>
      <c r="I159" s="97">
        <v>0</v>
      </c>
      <c r="J159" s="97">
        <v>0</v>
      </c>
      <c r="K159" s="97">
        <v>115</v>
      </c>
      <c r="L159" s="160">
        <v>6.2738679759956353E-2</v>
      </c>
    </row>
    <row r="160" spans="1:12">
      <c r="A160" s="100" t="s">
        <v>736</v>
      </c>
      <c r="B160" s="97">
        <v>98</v>
      </c>
      <c r="C160" s="97">
        <v>52</v>
      </c>
      <c r="D160" s="97">
        <v>77</v>
      </c>
      <c r="E160" s="97">
        <v>0</v>
      </c>
      <c r="F160" s="97">
        <v>0</v>
      </c>
      <c r="G160" s="97">
        <v>0</v>
      </c>
      <c r="H160" s="97">
        <v>0</v>
      </c>
      <c r="I160" s="97">
        <v>0</v>
      </c>
      <c r="J160" s="97">
        <v>0</v>
      </c>
      <c r="K160" s="97">
        <v>227</v>
      </c>
      <c r="L160" s="160">
        <v>0.12384069830878341</v>
      </c>
    </row>
    <row r="161" spans="1:12">
      <c r="A161" s="100" t="s">
        <v>737</v>
      </c>
      <c r="B161" s="97">
        <v>218</v>
      </c>
      <c r="C161" s="97">
        <v>94</v>
      </c>
      <c r="D161" s="97">
        <v>283</v>
      </c>
      <c r="E161" s="97">
        <v>0</v>
      </c>
      <c r="F161" s="97">
        <v>0</v>
      </c>
      <c r="G161" s="97">
        <v>0</v>
      </c>
      <c r="H161" s="97">
        <v>0</v>
      </c>
      <c r="I161" s="97">
        <v>0</v>
      </c>
      <c r="J161" s="97">
        <v>0</v>
      </c>
      <c r="K161" s="97">
        <v>595</v>
      </c>
      <c r="L161" s="160">
        <v>0.32460447354064376</v>
      </c>
    </row>
    <row r="162" spans="1:12">
      <c r="A162" s="100" t="s">
        <v>738</v>
      </c>
      <c r="B162" s="97">
        <v>35</v>
      </c>
      <c r="C162" s="97">
        <v>16</v>
      </c>
      <c r="D162" s="97">
        <v>85</v>
      </c>
      <c r="E162" s="97">
        <v>0</v>
      </c>
      <c r="F162" s="97">
        <v>0</v>
      </c>
      <c r="G162" s="97">
        <v>0</v>
      </c>
      <c r="H162" s="97">
        <v>0</v>
      </c>
      <c r="I162" s="97">
        <v>0</v>
      </c>
      <c r="J162" s="97">
        <v>0</v>
      </c>
      <c r="K162" s="97">
        <v>136</v>
      </c>
      <c r="L162" s="160">
        <v>7.4195308237861426E-2</v>
      </c>
    </row>
    <row r="163" spans="1:12">
      <c r="A163" s="100" t="s">
        <v>739</v>
      </c>
      <c r="B163" s="97">
        <v>248</v>
      </c>
      <c r="C163" s="97">
        <v>60</v>
      </c>
      <c r="D163" s="97">
        <v>126</v>
      </c>
      <c r="E163" s="97">
        <v>0</v>
      </c>
      <c r="F163" s="97">
        <v>0</v>
      </c>
      <c r="G163" s="97">
        <v>0</v>
      </c>
      <c r="H163" s="97">
        <v>0</v>
      </c>
      <c r="I163" s="97">
        <v>0</v>
      </c>
      <c r="J163" s="97">
        <v>0</v>
      </c>
      <c r="K163" s="97">
        <v>434</v>
      </c>
      <c r="L163" s="160">
        <v>0.23677032187670485</v>
      </c>
    </row>
    <row r="164" spans="1:12">
      <c r="A164" s="72" t="s">
        <v>160</v>
      </c>
      <c r="B164" s="158">
        <v>720</v>
      </c>
      <c r="C164" s="158">
        <v>443</v>
      </c>
      <c r="D164" s="158">
        <v>670</v>
      </c>
      <c r="E164" s="158">
        <v>0</v>
      </c>
      <c r="F164" s="158">
        <v>0</v>
      </c>
      <c r="G164" s="158">
        <v>0</v>
      </c>
      <c r="H164" s="158">
        <v>0</v>
      </c>
      <c r="I164" s="158">
        <v>0</v>
      </c>
      <c r="J164" s="158">
        <v>0</v>
      </c>
      <c r="K164" s="158">
        <v>1833</v>
      </c>
      <c r="L164" s="161">
        <v>1</v>
      </c>
    </row>
    <row r="165" spans="1:12">
      <c r="A165" s="54" t="s">
        <v>740</v>
      </c>
      <c r="B165" s="160">
        <v>0.39279869067103107</v>
      </c>
      <c r="C165" s="160">
        <v>0.24168030551009276</v>
      </c>
      <c r="D165" s="160">
        <v>0.36552100381887614</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0"/>
      <c r="L166" s="550"/>
    </row>
    <row r="167" spans="1:12" ht="15.75" thickTop="1">
      <c r="A167" s="769" t="s">
        <v>1461</v>
      </c>
      <c r="B167" s="770"/>
      <c r="C167" s="770"/>
      <c r="D167" s="770"/>
      <c r="E167" s="770"/>
      <c r="F167" s="770"/>
      <c r="G167" s="770"/>
      <c r="H167" s="770"/>
      <c r="I167" s="770"/>
      <c r="J167" s="770"/>
      <c r="K167" s="770"/>
      <c r="L167" s="770"/>
    </row>
    <row r="168" spans="1:12">
      <c r="A168" s="190"/>
      <c r="B168" s="11"/>
      <c r="C168" s="96"/>
      <c r="D168" s="96"/>
      <c r="E168" s="96"/>
      <c r="F168" s="96"/>
      <c r="G168" s="96"/>
      <c r="H168" s="11"/>
      <c r="I168" s="11"/>
      <c r="J168" s="11"/>
      <c r="K168" s="11"/>
      <c r="L168" s="11"/>
    </row>
    <row r="169" spans="1:12" ht="30" customHeight="1">
      <c r="A169" s="733" t="s">
        <v>447</v>
      </c>
      <c r="B169" s="733"/>
      <c r="C169" s="733"/>
      <c r="D169" s="733"/>
      <c r="E169" s="733"/>
      <c r="F169" s="733"/>
      <c r="G169" s="733"/>
      <c r="H169" s="733"/>
      <c r="I169" s="733"/>
      <c r="J169" s="733"/>
      <c r="K169" s="733"/>
      <c r="L169" s="733"/>
    </row>
    <row r="170" spans="1:12" ht="18">
      <c r="A170" s="734" t="s">
        <v>745</v>
      </c>
      <c r="B170" s="734"/>
      <c r="C170" s="734"/>
      <c r="D170" s="734"/>
      <c r="E170" s="734"/>
      <c r="F170" s="734"/>
      <c r="G170" s="734"/>
      <c r="H170" s="734"/>
      <c r="I170" s="734"/>
      <c r="J170" s="734"/>
      <c r="K170" s="734"/>
      <c r="L170" s="734"/>
    </row>
    <row r="171" spans="1:12" ht="18">
      <c r="A171" s="734" t="s">
        <v>1506</v>
      </c>
      <c r="B171" s="734"/>
      <c r="C171" s="734"/>
      <c r="D171" s="734"/>
      <c r="E171" s="734"/>
      <c r="F171" s="734"/>
      <c r="G171" s="734"/>
      <c r="H171" s="734"/>
      <c r="I171" s="734"/>
      <c r="J171" s="734"/>
      <c r="K171" s="734"/>
      <c r="L171" s="734"/>
    </row>
    <row r="172" spans="1:12" ht="30" customHeight="1">
      <c r="A172" s="738" t="s">
        <v>512</v>
      </c>
      <c r="B172" s="738"/>
      <c r="C172" s="738"/>
      <c r="D172" s="738"/>
      <c r="E172" s="738"/>
      <c r="F172" s="738"/>
      <c r="G172" s="738"/>
      <c r="H172" s="738"/>
      <c r="I172" s="738"/>
      <c r="J172" s="738"/>
      <c r="K172" s="738"/>
      <c r="L172" s="738"/>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0"/>
      <c r="L208" s="550"/>
    </row>
    <row r="209" spans="1:12" ht="15.75" thickTop="1">
      <c r="A209" s="769" t="s">
        <v>1462</v>
      </c>
      <c r="B209" s="770"/>
      <c r="C209" s="770"/>
      <c r="D209" s="770"/>
      <c r="E209" s="770"/>
      <c r="F209" s="770"/>
      <c r="G209" s="770"/>
      <c r="H209" s="770"/>
      <c r="I209" s="770"/>
      <c r="J209" s="770"/>
      <c r="K209" s="770"/>
      <c r="L209" s="770"/>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3" sqref="A3:F3"/>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3" t="s">
        <v>1016</v>
      </c>
      <c r="B1" s="733"/>
      <c r="C1" s="733"/>
      <c r="D1" s="733"/>
      <c r="E1" s="733"/>
      <c r="F1" s="733"/>
    </row>
    <row r="2" spans="1:6" ht="18">
      <c r="A2" s="734" t="s">
        <v>488</v>
      </c>
      <c r="B2" s="734"/>
      <c r="C2" s="734"/>
      <c r="D2" s="734"/>
      <c r="E2" s="734"/>
      <c r="F2" s="734"/>
    </row>
    <row r="3" spans="1:6" ht="18">
      <c r="A3" s="734" t="s">
        <v>1506</v>
      </c>
      <c r="B3" s="734"/>
      <c r="C3" s="734"/>
      <c r="D3" s="734"/>
      <c r="E3" s="734"/>
      <c r="F3" s="734"/>
    </row>
    <row r="4" spans="1:6" ht="30" customHeight="1">
      <c r="A4" s="738" t="s">
        <v>512</v>
      </c>
      <c r="B4" s="738"/>
      <c r="C4" s="738"/>
      <c r="D4" s="738"/>
      <c r="E4" s="738"/>
      <c r="F4" s="738"/>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7991311.2113399999</v>
      </c>
      <c r="C7" s="386">
        <v>91289.758230000007</v>
      </c>
      <c r="D7" s="386">
        <v>0</v>
      </c>
      <c r="E7" s="386">
        <v>1.0980799999999999</v>
      </c>
      <c r="F7" s="386">
        <v>8082602.0676499996</v>
      </c>
    </row>
    <row r="8" spans="1:6">
      <c r="A8" s="187" t="s">
        <v>162</v>
      </c>
      <c r="B8" s="57">
        <v>93860.285220000005</v>
      </c>
      <c r="C8" s="57">
        <v>69950.859120000008</v>
      </c>
      <c r="D8" s="57">
        <v>0</v>
      </c>
      <c r="E8" s="57">
        <v>0</v>
      </c>
      <c r="F8" s="57">
        <v>163811.14434</v>
      </c>
    </row>
    <row r="9" spans="1:6">
      <c r="A9" s="58" t="s">
        <v>163</v>
      </c>
      <c r="B9" s="95">
        <v>0</v>
      </c>
      <c r="C9" s="95">
        <v>0</v>
      </c>
      <c r="D9" s="95">
        <v>0</v>
      </c>
      <c r="E9" s="95">
        <v>0</v>
      </c>
      <c r="F9" s="95">
        <v>0</v>
      </c>
    </row>
    <row r="10" spans="1:6">
      <c r="A10" s="58" t="s">
        <v>164</v>
      </c>
      <c r="B10" s="95">
        <v>79991.182119999998</v>
      </c>
      <c r="C10" s="95">
        <v>69460.276180000001</v>
      </c>
      <c r="D10" s="95">
        <v>0</v>
      </c>
      <c r="E10" s="95">
        <v>0</v>
      </c>
      <c r="F10" s="95">
        <v>149451.4583</v>
      </c>
    </row>
    <row r="11" spans="1:6">
      <c r="A11" s="58" t="s">
        <v>165</v>
      </c>
      <c r="B11" s="95">
        <v>13869.1031</v>
      </c>
      <c r="C11" s="95">
        <v>490.58294000000001</v>
      </c>
      <c r="D11" s="95">
        <v>0</v>
      </c>
      <c r="E11" s="95">
        <v>0</v>
      </c>
      <c r="F11" s="95">
        <v>14359.686039999999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1487</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805035.45586999995</v>
      </c>
      <c r="C17" s="57">
        <v>16774.82934</v>
      </c>
      <c r="D17" s="57">
        <v>0</v>
      </c>
      <c r="E17" s="57">
        <v>1.0980799999999999</v>
      </c>
      <c r="F17" s="57">
        <v>821811.38328999991</v>
      </c>
    </row>
    <row r="18" spans="1:6">
      <c r="A18" s="58" t="s">
        <v>172</v>
      </c>
      <c r="B18" s="95">
        <v>0</v>
      </c>
      <c r="C18" s="95">
        <v>0</v>
      </c>
      <c r="D18" s="95">
        <v>0</v>
      </c>
      <c r="E18" s="95">
        <v>0</v>
      </c>
      <c r="F18" s="95">
        <v>0</v>
      </c>
    </row>
    <row r="19" spans="1:6">
      <c r="A19" s="58" t="s">
        <v>173</v>
      </c>
      <c r="B19" s="95">
        <v>635705.80372000008</v>
      </c>
      <c r="C19" s="95">
        <v>0</v>
      </c>
      <c r="D19" s="95">
        <v>0</v>
      </c>
      <c r="E19" s="95">
        <v>0</v>
      </c>
      <c r="F19" s="95">
        <v>635705.80372000008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160665.97115999999</v>
      </c>
      <c r="C22" s="95">
        <v>842.60213999999996</v>
      </c>
      <c r="D22" s="95">
        <v>0</v>
      </c>
      <c r="E22" s="95">
        <v>1.0980799999999999</v>
      </c>
      <c r="F22" s="95">
        <v>161509.67137999999</v>
      </c>
    </row>
    <row r="23" spans="1:6">
      <c r="A23" s="58" t="s">
        <v>177</v>
      </c>
      <c r="B23" s="95">
        <v>0</v>
      </c>
      <c r="C23" s="95">
        <v>15932.227199999999</v>
      </c>
      <c r="D23" s="95">
        <v>0</v>
      </c>
      <c r="E23" s="95">
        <v>0</v>
      </c>
      <c r="F23" s="95">
        <v>15932.227199999999</v>
      </c>
    </row>
    <row r="24" spans="1:6">
      <c r="A24" s="58" t="s">
        <v>178</v>
      </c>
      <c r="B24" s="95">
        <v>8663.6809900000007</v>
      </c>
      <c r="C24" s="95">
        <v>0</v>
      </c>
      <c r="D24" s="95">
        <v>0</v>
      </c>
      <c r="E24" s="95">
        <v>0</v>
      </c>
      <c r="F24" s="95">
        <v>8663.6809900000007</v>
      </c>
    </row>
    <row r="25" spans="1:6">
      <c r="A25" s="58" t="s">
        <v>179</v>
      </c>
      <c r="B25" s="95">
        <v>0</v>
      </c>
      <c r="C25" s="95">
        <v>0</v>
      </c>
      <c r="D25" s="95">
        <v>0</v>
      </c>
      <c r="E25" s="95">
        <v>0</v>
      </c>
      <c r="F25" s="95">
        <v>0</v>
      </c>
    </row>
    <row r="26" spans="1:6">
      <c r="A26" s="187" t="s">
        <v>180</v>
      </c>
      <c r="B26" s="57">
        <v>5285347.6270200005</v>
      </c>
      <c r="C26" s="57">
        <v>1398.5060800000001</v>
      </c>
      <c r="D26" s="57">
        <v>0</v>
      </c>
      <c r="E26" s="57">
        <v>0</v>
      </c>
      <c r="F26" s="57">
        <v>5286746.1331000002</v>
      </c>
    </row>
    <row r="27" spans="1:6">
      <c r="A27" s="60" t="s">
        <v>181</v>
      </c>
      <c r="B27" s="95">
        <v>5105569.66438</v>
      </c>
      <c r="C27" s="95">
        <v>1347.49965</v>
      </c>
      <c r="D27" s="95">
        <v>0</v>
      </c>
      <c r="E27" s="95">
        <v>0</v>
      </c>
      <c r="F27" s="95">
        <v>5106917.1640299996</v>
      </c>
    </row>
    <row r="28" spans="1:6">
      <c r="A28" s="58" t="s">
        <v>182</v>
      </c>
      <c r="B28" s="95">
        <v>4506987.4538199995</v>
      </c>
      <c r="C28" s="95">
        <v>1347.49965</v>
      </c>
      <c r="D28" s="95">
        <v>0</v>
      </c>
      <c r="E28" s="95">
        <v>0</v>
      </c>
      <c r="F28" s="95">
        <v>4508334.9534700001</v>
      </c>
    </row>
    <row r="29" spans="1:6">
      <c r="A29" s="58" t="s">
        <v>183</v>
      </c>
      <c r="B29" s="95">
        <v>537236.87378999998</v>
      </c>
      <c r="C29" s="95">
        <v>0</v>
      </c>
      <c r="D29" s="95">
        <v>0</v>
      </c>
      <c r="E29" s="95">
        <v>0</v>
      </c>
      <c r="F29" s="95">
        <v>537236.87378999998</v>
      </c>
    </row>
    <row r="30" spans="1:6">
      <c r="A30" s="58" t="s">
        <v>184</v>
      </c>
      <c r="B30" s="95">
        <v>61345.336770000002</v>
      </c>
      <c r="C30" s="95">
        <v>0</v>
      </c>
      <c r="D30" s="95">
        <v>0</v>
      </c>
      <c r="E30" s="95">
        <v>0</v>
      </c>
      <c r="F30" s="95">
        <v>61345.336770000002</v>
      </c>
    </row>
    <row r="31" spans="1:6">
      <c r="A31" s="60" t="s">
        <v>185</v>
      </c>
      <c r="B31" s="95">
        <v>30125.772410000001</v>
      </c>
      <c r="C31" s="95">
        <v>0</v>
      </c>
      <c r="D31" s="95">
        <v>0</v>
      </c>
      <c r="E31" s="95">
        <v>0</v>
      </c>
      <c r="F31" s="95">
        <v>30125.772410000001</v>
      </c>
    </row>
    <row r="32" spans="1:6">
      <c r="A32" s="58" t="s">
        <v>186</v>
      </c>
      <c r="B32" s="95">
        <v>22036.480640000002</v>
      </c>
      <c r="C32" s="95">
        <v>0</v>
      </c>
      <c r="D32" s="95">
        <v>0</v>
      </c>
      <c r="E32" s="95">
        <v>0</v>
      </c>
      <c r="F32" s="95">
        <v>22036.480640000002</v>
      </c>
    </row>
    <row r="33" spans="1:6">
      <c r="A33" s="58" t="s">
        <v>187</v>
      </c>
      <c r="B33" s="95">
        <v>6506.3756100000001</v>
      </c>
      <c r="C33" s="95">
        <v>0</v>
      </c>
      <c r="D33" s="95">
        <v>0</v>
      </c>
      <c r="E33" s="95">
        <v>0</v>
      </c>
      <c r="F33" s="95">
        <v>6506.3756100000001</v>
      </c>
    </row>
    <row r="34" spans="1:6">
      <c r="A34" s="58" t="s">
        <v>188</v>
      </c>
      <c r="B34" s="95">
        <v>1582.91616</v>
      </c>
      <c r="C34" s="95">
        <v>0</v>
      </c>
      <c r="D34" s="95">
        <v>0</v>
      </c>
      <c r="E34" s="95">
        <v>0</v>
      </c>
      <c r="F34" s="95">
        <v>1582.91616</v>
      </c>
    </row>
    <row r="35" spans="1:6">
      <c r="A35" s="60" t="s">
        <v>189</v>
      </c>
      <c r="B35" s="95">
        <v>45863.623450000006</v>
      </c>
      <c r="C35" s="95">
        <v>0</v>
      </c>
      <c r="D35" s="95">
        <v>0</v>
      </c>
      <c r="E35" s="95">
        <v>0</v>
      </c>
      <c r="F35" s="95">
        <v>45863.623450000006</v>
      </c>
    </row>
    <row r="36" spans="1:6">
      <c r="A36" s="58" t="s">
        <v>190</v>
      </c>
      <c r="B36" s="95">
        <v>43294.60744</v>
      </c>
      <c r="C36" s="95">
        <v>0</v>
      </c>
      <c r="D36" s="95">
        <v>0</v>
      </c>
      <c r="E36" s="95">
        <v>0</v>
      </c>
      <c r="F36" s="95">
        <v>43294.60744</v>
      </c>
    </row>
    <row r="37" spans="1:6">
      <c r="A37" s="58" t="s">
        <v>191</v>
      </c>
      <c r="B37" s="95">
        <v>2376.8738900000003</v>
      </c>
      <c r="C37" s="95">
        <v>0</v>
      </c>
      <c r="D37" s="95">
        <v>0</v>
      </c>
      <c r="E37" s="95">
        <v>0</v>
      </c>
      <c r="F37" s="95">
        <v>2376.8738900000003</v>
      </c>
    </row>
    <row r="38" spans="1:6">
      <c r="A38" s="58" t="s">
        <v>192</v>
      </c>
      <c r="B38" s="95">
        <v>192.14212000000001</v>
      </c>
      <c r="C38" s="95">
        <v>0</v>
      </c>
      <c r="D38" s="95">
        <v>0</v>
      </c>
      <c r="E38" s="95">
        <v>0</v>
      </c>
      <c r="F38" s="95">
        <v>192.14212000000001</v>
      </c>
    </row>
    <row r="39" spans="1:6">
      <c r="A39" s="60" t="s">
        <v>193</v>
      </c>
      <c r="B39" s="95">
        <v>209664.77340999999</v>
      </c>
      <c r="C39" s="95">
        <v>51.006430000000002</v>
      </c>
      <c r="D39" s="95">
        <v>0</v>
      </c>
      <c r="E39" s="95">
        <v>0</v>
      </c>
      <c r="F39" s="95">
        <v>209715.77984</v>
      </c>
    </row>
    <row r="40" spans="1:6">
      <c r="A40" s="58" t="s">
        <v>194</v>
      </c>
      <c r="B40" s="95">
        <v>61653.673670000004</v>
      </c>
      <c r="C40" s="95">
        <v>51.006430000000002</v>
      </c>
      <c r="D40" s="95">
        <v>0</v>
      </c>
      <c r="E40" s="95">
        <v>0</v>
      </c>
      <c r="F40" s="95">
        <v>61704.680100000005</v>
      </c>
    </row>
    <row r="41" spans="1:6">
      <c r="A41" s="58" t="s">
        <v>195</v>
      </c>
      <c r="B41" s="95">
        <v>58209.169430000002</v>
      </c>
      <c r="C41" s="95">
        <v>0</v>
      </c>
      <c r="D41" s="95">
        <v>0</v>
      </c>
      <c r="E41" s="95">
        <v>0</v>
      </c>
      <c r="F41" s="95">
        <v>58209.169430000002</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0.59062000000000003</v>
      </c>
      <c r="C44" s="95">
        <v>0</v>
      </c>
      <c r="D44" s="95">
        <v>0</v>
      </c>
      <c r="E44" s="95">
        <v>0</v>
      </c>
      <c r="F44" s="95">
        <v>0.59062000000000003</v>
      </c>
    </row>
    <row r="45" spans="1:6">
      <c r="A45" s="58" t="s">
        <v>199</v>
      </c>
      <c r="B45" s="95">
        <v>0</v>
      </c>
      <c r="C45" s="95">
        <v>0</v>
      </c>
      <c r="D45" s="95">
        <v>0</v>
      </c>
      <c r="E45" s="95">
        <v>0</v>
      </c>
      <c r="F45" s="95">
        <v>0</v>
      </c>
    </row>
    <row r="46" spans="1:6">
      <c r="A46" s="58" t="s">
        <v>1193</v>
      </c>
      <c r="B46" s="95">
        <v>54869.19225</v>
      </c>
      <c r="C46" s="95">
        <v>0</v>
      </c>
      <c r="D46" s="95">
        <v>0</v>
      </c>
      <c r="E46" s="95">
        <v>0</v>
      </c>
      <c r="F46" s="95">
        <v>54869.19225</v>
      </c>
    </row>
    <row r="47" spans="1:6">
      <c r="A47" s="58" t="s">
        <v>1194</v>
      </c>
      <c r="B47" s="95">
        <v>31630.95016</v>
      </c>
      <c r="C47" s="95">
        <v>0</v>
      </c>
      <c r="D47" s="95">
        <v>0</v>
      </c>
      <c r="E47" s="95">
        <v>0</v>
      </c>
      <c r="F47" s="95">
        <v>31630.95016</v>
      </c>
    </row>
    <row r="48" spans="1:6">
      <c r="A48" s="58" t="s">
        <v>1199</v>
      </c>
      <c r="B48" s="95">
        <v>1058.2041000000002</v>
      </c>
      <c r="C48" s="95">
        <v>0</v>
      </c>
      <c r="D48" s="95">
        <v>0</v>
      </c>
      <c r="E48" s="95">
        <v>0</v>
      </c>
      <c r="F48" s="95">
        <v>1058.2041000000002</v>
      </c>
    </row>
    <row r="49" spans="1:6">
      <c r="A49" s="58" t="s">
        <v>1200</v>
      </c>
      <c r="B49" s="95">
        <v>612.98847000000001</v>
      </c>
      <c r="C49" s="95">
        <v>0</v>
      </c>
      <c r="D49" s="95">
        <v>0</v>
      </c>
      <c r="E49" s="95">
        <v>0</v>
      </c>
      <c r="F49" s="95">
        <v>612.98847000000001</v>
      </c>
    </row>
    <row r="50" spans="1:6">
      <c r="A50" s="58" t="s">
        <v>1218</v>
      </c>
      <c r="B50" s="95">
        <v>1439.5838700000002</v>
      </c>
      <c r="C50" s="95">
        <v>0</v>
      </c>
      <c r="D50" s="95">
        <v>0</v>
      </c>
      <c r="E50" s="95">
        <v>0</v>
      </c>
      <c r="F50" s="95">
        <v>1439.5838700000002</v>
      </c>
    </row>
    <row r="51" spans="1:6">
      <c r="A51" s="58" t="s">
        <v>1238</v>
      </c>
      <c r="B51" s="95">
        <v>190.42084</v>
      </c>
      <c r="C51" s="95">
        <v>0</v>
      </c>
      <c r="D51" s="95">
        <v>0</v>
      </c>
      <c r="E51" s="95">
        <v>0</v>
      </c>
      <c r="F51" s="95">
        <v>190.42084</v>
      </c>
    </row>
    <row r="52" spans="1:6">
      <c r="A52" s="60" t="s">
        <v>200</v>
      </c>
      <c r="B52" s="95">
        <v>-105876.20663</v>
      </c>
      <c r="C52" s="95">
        <v>0</v>
      </c>
      <c r="D52" s="95">
        <v>0</v>
      </c>
      <c r="E52" s="95">
        <v>0</v>
      </c>
      <c r="F52" s="95">
        <v>-105876.20663</v>
      </c>
    </row>
    <row r="53" spans="1:6">
      <c r="A53" s="61" t="s">
        <v>1272</v>
      </c>
      <c r="B53" s="95">
        <v>-1800.24584</v>
      </c>
      <c r="C53" s="95">
        <v>0</v>
      </c>
      <c r="D53" s="95">
        <v>0</v>
      </c>
      <c r="E53" s="95">
        <v>0</v>
      </c>
      <c r="F53" s="95">
        <v>-1800.24584</v>
      </c>
    </row>
    <row r="54" spans="1:6">
      <c r="A54" s="58" t="s">
        <v>1298</v>
      </c>
      <c r="B54" s="95">
        <v>-1010.81372</v>
      </c>
      <c r="C54" s="95">
        <v>0</v>
      </c>
      <c r="D54" s="95">
        <v>0</v>
      </c>
      <c r="E54" s="95">
        <v>0</v>
      </c>
      <c r="F54" s="95">
        <v>-1010.81372</v>
      </c>
    </row>
    <row r="55" spans="1:6">
      <c r="A55" s="58" t="s">
        <v>1273</v>
      </c>
      <c r="B55" s="95">
        <v>-14676.466279999999</v>
      </c>
      <c r="C55" s="95">
        <v>0</v>
      </c>
      <c r="D55" s="95">
        <v>0</v>
      </c>
      <c r="E55" s="95">
        <v>0</v>
      </c>
      <c r="F55" s="95">
        <v>-14676.466279999999</v>
      </c>
    </row>
    <row r="56" spans="1:6">
      <c r="A56" s="58" t="s">
        <v>1299</v>
      </c>
      <c r="B56" s="95">
        <v>-4732.3763799999997</v>
      </c>
      <c r="C56" s="95">
        <v>0</v>
      </c>
      <c r="D56" s="95">
        <v>0</v>
      </c>
      <c r="E56" s="95">
        <v>0</v>
      </c>
      <c r="F56" s="95">
        <v>-4732.3763799999997</v>
      </c>
    </row>
    <row r="57" spans="1:6">
      <c r="A57" s="58" t="s">
        <v>1274</v>
      </c>
      <c r="B57" s="95">
        <v>-24202.124660000001</v>
      </c>
      <c r="C57" s="95">
        <v>0</v>
      </c>
      <c r="D57" s="95">
        <v>0</v>
      </c>
      <c r="E57" s="95">
        <v>0</v>
      </c>
      <c r="F57" s="95">
        <v>-24202.124660000001</v>
      </c>
    </row>
    <row r="58" spans="1:6">
      <c r="A58" s="58" t="s">
        <v>201</v>
      </c>
      <c r="B58" s="95">
        <v>-1842.2838000000002</v>
      </c>
      <c r="C58" s="95">
        <v>0</v>
      </c>
      <c r="D58" s="95">
        <v>0</v>
      </c>
      <c r="E58" s="95">
        <v>0</v>
      </c>
      <c r="F58" s="95">
        <v>-1842.2838000000002</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-61.611110000000004</v>
      </c>
      <c r="C63" s="95">
        <v>0</v>
      </c>
      <c r="D63" s="95">
        <v>0</v>
      </c>
      <c r="E63" s="95">
        <v>0</v>
      </c>
      <c r="F63" s="95">
        <v>-61.611110000000004</v>
      </c>
    </row>
    <row r="64" spans="1:6">
      <c r="A64" s="58" t="s">
        <v>1004</v>
      </c>
      <c r="B64" s="95">
        <v>-165.80189999999999</v>
      </c>
      <c r="C64" s="95">
        <v>0</v>
      </c>
      <c r="D64" s="95">
        <v>0</v>
      </c>
      <c r="E64" s="95">
        <v>0</v>
      </c>
      <c r="F64" s="95">
        <v>-165.80189999999999</v>
      </c>
    </row>
    <row r="65" spans="1:6">
      <c r="A65" s="61" t="s">
        <v>1201</v>
      </c>
      <c r="B65" s="95">
        <v>-2686.5055200000002</v>
      </c>
      <c r="C65" s="95">
        <v>0</v>
      </c>
      <c r="D65" s="95">
        <v>0</v>
      </c>
      <c r="E65" s="95">
        <v>0</v>
      </c>
      <c r="F65" s="95">
        <v>-2686.5055200000002</v>
      </c>
    </row>
    <row r="66" spans="1:6">
      <c r="A66" s="58" t="s">
        <v>1202</v>
      </c>
      <c r="B66" s="95">
        <v>-1183.4849899999999</v>
      </c>
      <c r="C66" s="95">
        <v>0</v>
      </c>
      <c r="D66" s="95">
        <v>0</v>
      </c>
      <c r="E66" s="95">
        <v>0</v>
      </c>
      <c r="F66" s="95">
        <v>-1183.4849899999999</v>
      </c>
    </row>
    <row r="67" spans="1:6">
      <c r="A67" s="58" t="s">
        <v>1203</v>
      </c>
      <c r="B67" s="95">
        <v>-2697.8632499999999</v>
      </c>
      <c r="C67" s="95">
        <v>0</v>
      </c>
      <c r="D67" s="95">
        <v>0</v>
      </c>
      <c r="E67" s="95">
        <v>0</v>
      </c>
      <c r="F67" s="95">
        <v>-2697.8632499999999</v>
      </c>
    </row>
    <row r="68" spans="1:6">
      <c r="A68" s="58" t="s">
        <v>1204</v>
      </c>
      <c r="B68" s="95">
        <v>-171.42276999999999</v>
      </c>
      <c r="C68" s="95">
        <v>0</v>
      </c>
      <c r="D68" s="95">
        <v>0</v>
      </c>
      <c r="E68" s="95">
        <v>0</v>
      </c>
      <c r="F68" s="95">
        <v>-171.42276999999999</v>
      </c>
    </row>
    <row r="69" spans="1:6">
      <c r="A69" s="187" t="s">
        <v>206</v>
      </c>
      <c r="B69" s="57">
        <v>3746.5575400000002</v>
      </c>
      <c r="C69" s="57">
        <v>429.47327000000001</v>
      </c>
      <c r="D69" s="57">
        <v>0</v>
      </c>
      <c r="E69" s="57">
        <v>0</v>
      </c>
      <c r="F69" s="57">
        <v>4176.0308100000002</v>
      </c>
    </row>
    <row r="70" spans="1:6">
      <c r="A70" s="58" t="s">
        <v>207</v>
      </c>
      <c r="B70" s="95">
        <v>0</v>
      </c>
      <c r="C70" s="95">
        <v>0</v>
      </c>
      <c r="D70" s="95">
        <v>0</v>
      </c>
      <c r="E70" s="95">
        <v>0</v>
      </c>
      <c r="F70" s="95">
        <v>0</v>
      </c>
    </row>
    <row r="71" spans="1:6">
      <c r="A71" s="61" t="s">
        <v>208</v>
      </c>
      <c r="B71" s="95">
        <v>2206.2120499999996</v>
      </c>
      <c r="C71" s="95">
        <v>92.013630000000006</v>
      </c>
      <c r="D71" s="95">
        <v>0</v>
      </c>
      <c r="E71" s="95">
        <v>0</v>
      </c>
      <c r="F71" s="95">
        <v>2298.22568</v>
      </c>
    </row>
    <row r="72" spans="1:6">
      <c r="A72" s="58" t="s">
        <v>209</v>
      </c>
      <c r="B72" s="95">
        <v>1593.9469099999999</v>
      </c>
      <c r="C72" s="95">
        <v>337.45964000000004</v>
      </c>
      <c r="D72" s="95">
        <v>0</v>
      </c>
      <c r="E72" s="95">
        <v>0</v>
      </c>
      <c r="F72" s="95">
        <v>1931.4065500000002</v>
      </c>
    </row>
    <row r="73" spans="1:6">
      <c r="A73" s="58" t="s">
        <v>210</v>
      </c>
      <c r="B73" s="95">
        <v>0</v>
      </c>
      <c r="C73" s="95">
        <v>0</v>
      </c>
      <c r="D73" s="95">
        <v>0</v>
      </c>
      <c r="E73" s="95">
        <v>0</v>
      </c>
      <c r="F73" s="95">
        <v>0</v>
      </c>
    </row>
    <row r="74" spans="1:6">
      <c r="A74" s="58" t="s">
        <v>211</v>
      </c>
      <c r="B74" s="95">
        <v>-53.601419999999997</v>
      </c>
      <c r="C74" s="95">
        <v>0</v>
      </c>
      <c r="D74" s="95">
        <v>0</v>
      </c>
      <c r="E74" s="95">
        <v>0</v>
      </c>
      <c r="F74" s="95">
        <v>-53.601419999999997</v>
      </c>
    </row>
    <row r="75" spans="1:6">
      <c r="A75" s="187" t="s">
        <v>212</v>
      </c>
      <c r="B75" s="57">
        <v>1766.1752099999999</v>
      </c>
      <c r="C75" s="57">
        <v>0</v>
      </c>
      <c r="D75" s="57">
        <v>0</v>
      </c>
      <c r="E75" s="57">
        <v>0</v>
      </c>
      <c r="F75" s="57">
        <v>1766.1752099999999</v>
      </c>
    </row>
    <row r="76" spans="1:6">
      <c r="A76" s="58" t="s">
        <v>213</v>
      </c>
      <c r="B76" s="95">
        <v>0</v>
      </c>
      <c r="C76" s="95">
        <v>0</v>
      </c>
      <c r="D76" s="95">
        <v>0</v>
      </c>
      <c r="E76" s="95">
        <v>0</v>
      </c>
      <c r="F76" s="95">
        <v>0</v>
      </c>
    </row>
    <row r="77" spans="1:6">
      <c r="A77" s="58" t="s">
        <v>214</v>
      </c>
      <c r="B77" s="95">
        <v>6862.9860199999994</v>
      </c>
      <c r="C77" s="95">
        <v>0</v>
      </c>
      <c r="D77" s="95">
        <v>0</v>
      </c>
      <c r="E77" s="95">
        <v>0</v>
      </c>
      <c r="F77" s="95">
        <v>6862.9860199999994</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-5097.15481</v>
      </c>
      <c r="C80" s="95">
        <v>0</v>
      </c>
      <c r="D80" s="95">
        <v>0</v>
      </c>
      <c r="E80" s="95">
        <v>0</v>
      </c>
      <c r="F80" s="95">
        <v>-5097.15481</v>
      </c>
    </row>
    <row r="81" spans="1:6">
      <c r="A81" s="187" t="s">
        <v>218</v>
      </c>
      <c r="B81" s="57">
        <v>1071510.9417699999</v>
      </c>
      <c r="C81" s="57">
        <v>2736.09042</v>
      </c>
      <c r="D81" s="57">
        <v>0</v>
      </c>
      <c r="E81" s="57">
        <v>0</v>
      </c>
      <c r="F81" s="57">
        <v>1074247.0321900002</v>
      </c>
    </row>
    <row r="82" spans="1:6">
      <c r="A82" s="58" t="s">
        <v>172</v>
      </c>
      <c r="B82" s="95">
        <v>0</v>
      </c>
      <c r="C82" s="95">
        <v>0</v>
      </c>
      <c r="D82" s="95">
        <v>0</v>
      </c>
      <c r="E82" s="95">
        <v>0</v>
      </c>
      <c r="F82" s="95">
        <v>0</v>
      </c>
    </row>
    <row r="83" spans="1:6">
      <c r="A83" s="58" t="s">
        <v>173</v>
      </c>
      <c r="B83" s="95">
        <v>854748.48544000008</v>
      </c>
      <c r="C83" s="95">
        <v>0</v>
      </c>
      <c r="D83" s="95">
        <v>0</v>
      </c>
      <c r="E83" s="95">
        <v>0</v>
      </c>
      <c r="F83" s="95">
        <v>854748.48544000008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66065.631999999998</v>
      </c>
      <c r="C86" s="95">
        <v>0</v>
      </c>
      <c r="D86" s="95">
        <v>0</v>
      </c>
      <c r="E86" s="95">
        <v>0</v>
      </c>
      <c r="F86" s="95">
        <v>66065.631999999998</v>
      </c>
    </row>
    <row r="87" spans="1:6">
      <c r="A87" s="58" t="s">
        <v>220</v>
      </c>
      <c r="B87" s="95">
        <v>0</v>
      </c>
      <c r="C87" s="95">
        <v>10.29</v>
      </c>
      <c r="D87" s="95">
        <v>0</v>
      </c>
      <c r="E87" s="95">
        <v>0</v>
      </c>
      <c r="F87" s="95">
        <v>10.29</v>
      </c>
    </row>
    <row r="88" spans="1:6">
      <c r="A88" s="58" t="s">
        <v>177</v>
      </c>
      <c r="B88" s="95">
        <v>59000</v>
      </c>
      <c r="C88" s="95">
        <v>2731.2884199999999</v>
      </c>
      <c r="D88" s="95">
        <v>0</v>
      </c>
      <c r="E88" s="95">
        <v>0</v>
      </c>
      <c r="F88" s="95">
        <v>61731.288420000004</v>
      </c>
    </row>
    <row r="89" spans="1:6">
      <c r="A89" s="58" t="s">
        <v>221</v>
      </c>
      <c r="B89" s="95">
        <v>91886.545430000013</v>
      </c>
      <c r="C89" s="95">
        <v>0</v>
      </c>
      <c r="D89" s="95">
        <v>0</v>
      </c>
      <c r="E89" s="95">
        <v>0</v>
      </c>
      <c r="F89" s="95">
        <v>91886.545430000013</v>
      </c>
    </row>
    <row r="90" spans="1:6">
      <c r="A90" s="58" t="s">
        <v>222</v>
      </c>
      <c r="B90" s="95">
        <v>-189.72110000000001</v>
      </c>
      <c r="C90" s="95">
        <v>-5.4880000000000004</v>
      </c>
      <c r="D90" s="95">
        <v>0</v>
      </c>
      <c r="E90" s="95">
        <v>0</v>
      </c>
      <c r="F90" s="95">
        <v>-195.20910000000001</v>
      </c>
    </row>
    <row r="91" spans="1:6">
      <c r="A91" s="187" t="s">
        <v>223</v>
      </c>
      <c r="B91" s="57">
        <v>16226.36651</v>
      </c>
      <c r="C91" s="57">
        <v>0</v>
      </c>
      <c r="D91" s="57">
        <v>0</v>
      </c>
      <c r="E91" s="57">
        <v>0</v>
      </c>
      <c r="F91" s="57">
        <v>16226.36651</v>
      </c>
    </row>
    <row r="92" spans="1:6">
      <c r="A92" s="58" t="s">
        <v>224</v>
      </c>
      <c r="B92" s="95">
        <v>0</v>
      </c>
      <c r="C92" s="95">
        <v>0</v>
      </c>
      <c r="D92" s="95">
        <v>0</v>
      </c>
      <c r="E92" s="95">
        <v>0</v>
      </c>
      <c r="F92" s="95">
        <v>0</v>
      </c>
    </row>
    <row r="93" spans="1:6">
      <c r="A93" s="58" t="s">
        <v>225</v>
      </c>
      <c r="B93" s="95">
        <v>3392.6968700000002</v>
      </c>
      <c r="C93" s="95">
        <v>0</v>
      </c>
      <c r="D93" s="95">
        <v>0</v>
      </c>
      <c r="E93" s="95">
        <v>0</v>
      </c>
      <c r="F93" s="95">
        <v>3392.6968700000002</v>
      </c>
    </row>
    <row r="94" spans="1:6">
      <c r="A94" s="58" t="s">
        <v>226</v>
      </c>
      <c r="B94" s="95">
        <v>4011.8256000000001</v>
      </c>
      <c r="C94" s="95">
        <v>0</v>
      </c>
      <c r="D94" s="95">
        <v>0</v>
      </c>
      <c r="E94" s="95">
        <v>0</v>
      </c>
      <c r="F94" s="95">
        <v>4011.8256000000001</v>
      </c>
    </row>
    <row r="95" spans="1:6">
      <c r="A95" s="58" t="s">
        <v>227</v>
      </c>
      <c r="B95" s="95">
        <v>3586.9637400000001</v>
      </c>
      <c r="C95" s="95">
        <v>0</v>
      </c>
      <c r="D95" s="95">
        <v>0</v>
      </c>
      <c r="E95" s="95">
        <v>0</v>
      </c>
      <c r="F95" s="95">
        <v>3586.9637400000001</v>
      </c>
    </row>
    <row r="96" spans="1:6">
      <c r="A96" s="58" t="s">
        <v>228</v>
      </c>
      <c r="B96" s="95">
        <v>3346.75063</v>
      </c>
      <c r="C96" s="95">
        <v>0</v>
      </c>
      <c r="D96" s="95">
        <v>0</v>
      </c>
      <c r="E96" s="95">
        <v>0</v>
      </c>
      <c r="F96" s="95">
        <v>3346.75063</v>
      </c>
    </row>
    <row r="97" spans="1:6">
      <c r="A97" s="58" t="s">
        <v>229</v>
      </c>
      <c r="B97" s="95">
        <v>1887.1005600000001</v>
      </c>
      <c r="C97" s="95">
        <v>0</v>
      </c>
      <c r="D97" s="95">
        <v>0</v>
      </c>
      <c r="E97" s="95">
        <v>0</v>
      </c>
      <c r="F97" s="95">
        <v>1887.1005600000001</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2143.30971</v>
      </c>
      <c r="C101" s="57">
        <v>0</v>
      </c>
      <c r="D101" s="57">
        <v>0</v>
      </c>
      <c r="E101" s="57">
        <v>0</v>
      </c>
      <c r="F101" s="57">
        <v>2143.30971</v>
      </c>
    </row>
    <row r="102" spans="1:6">
      <c r="A102" s="58" t="s">
        <v>234</v>
      </c>
      <c r="B102" s="95">
        <v>186.64958999999999</v>
      </c>
      <c r="C102" s="95">
        <v>0</v>
      </c>
      <c r="D102" s="95">
        <v>0</v>
      </c>
      <c r="E102" s="95">
        <v>0</v>
      </c>
      <c r="F102" s="95">
        <v>186.64958999999999</v>
      </c>
    </row>
    <row r="103" spans="1:6">
      <c r="A103" s="58" t="s">
        <v>235</v>
      </c>
      <c r="B103" s="95">
        <v>927.82924000000003</v>
      </c>
      <c r="C103" s="95">
        <v>0</v>
      </c>
      <c r="D103" s="95">
        <v>0</v>
      </c>
      <c r="E103" s="95">
        <v>0</v>
      </c>
      <c r="F103" s="95">
        <v>927.82924000000003</v>
      </c>
    </row>
    <row r="104" spans="1:6">
      <c r="A104" s="58" t="s">
        <v>236</v>
      </c>
      <c r="B104" s="95">
        <v>87.115200000000002</v>
      </c>
      <c r="C104" s="95">
        <v>0</v>
      </c>
      <c r="D104" s="95">
        <v>0</v>
      </c>
      <c r="E104" s="95">
        <v>0</v>
      </c>
      <c r="F104" s="95">
        <v>87.115200000000002</v>
      </c>
    </row>
    <row r="105" spans="1:6">
      <c r="A105" s="58" t="s">
        <v>237</v>
      </c>
      <c r="B105" s="95">
        <v>941.71568000000002</v>
      </c>
      <c r="C105" s="95">
        <v>0</v>
      </c>
      <c r="D105" s="95">
        <v>0</v>
      </c>
      <c r="E105" s="95">
        <v>0</v>
      </c>
      <c r="F105" s="95">
        <v>941.71568000000002</v>
      </c>
    </row>
    <row r="106" spans="1:6">
      <c r="A106" s="58" t="s">
        <v>238</v>
      </c>
      <c r="B106" s="95">
        <v>0</v>
      </c>
      <c r="C106" s="95">
        <v>0</v>
      </c>
      <c r="D106" s="95">
        <v>0</v>
      </c>
      <c r="E106" s="95">
        <v>0</v>
      </c>
      <c r="F106" s="95">
        <v>0</v>
      </c>
    </row>
    <row r="107" spans="1:6">
      <c r="A107" s="187" t="s">
        <v>239</v>
      </c>
      <c r="B107" s="57">
        <v>711674.49248999998</v>
      </c>
      <c r="C107" s="57">
        <v>0</v>
      </c>
      <c r="D107" s="57">
        <v>0</v>
      </c>
      <c r="E107" s="57">
        <v>0</v>
      </c>
      <c r="F107" s="57">
        <v>711674.49248999998</v>
      </c>
    </row>
    <row r="108" spans="1:6">
      <c r="A108" s="58" t="s">
        <v>240</v>
      </c>
      <c r="B108" s="95">
        <v>671841.59284000006</v>
      </c>
      <c r="C108" s="95">
        <v>0</v>
      </c>
      <c r="D108" s="95">
        <v>0</v>
      </c>
      <c r="E108" s="95">
        <v>0</v>
      </c>
      <c r="F108" s="95">
        <v>671841.59284000006</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70560.096139999994</v>
      </c>
      <c r="C112" s="95">
        <v>0</v>
      </c>
      <c r="D112" s="95">
        <v>0</v>
      </c>
      <c r="E112" s="95">
        <v>0</v>
      </c>
      <c r="F112" s="95">
        <v>70560.096139999994</v>
      </c>
    </row>
    <row r="113" spans="1:6">
      <c r="A113" s="58" t="s">
        <v>245</v>
      </c>
      <c r="B113" s="95">
        <v>-30727.196489999998</v>
      </c>
      <c r="C113" s="95">
        <v>0</v>
      </c>
      <c r="D113" s="95">
        <v>0</v>
      </c>
      <c r="E113" s="95">
        <v>0</v>
      </c>
      <c r="F113" s="95">
        <v>-30727.196489999998</v>
      </c>
    </row>
    <row r="114" spans="1:6">
      <c r="A114" s="155" t="s">
        <v>246</v>
      </c>
      <c r="B114" s="57">
        <v>6704711.3327500001</v>
      </c>
      <c r="C114" s="57">
        <v>513544.45280000003</v>
      </c>
      <c r="D114" s="57">
        <v>0</v>
      </c>
      <c r="E114" s="57">
        <v>0</v>
      </c>
      <c r="F114" s="57">
        <v>7218255.7855500001</v>
      </c>
    </row>
    <row r="115" spans="1:6">
      <c r="A115" s="177" t="s">
        <v>247</v>
      </c>
      <c r="B115" s="57">
        <v>4324891.0608700002</v>
      </c>
      <c r="C115" s="57">
        <v>166402.75894</v>
      </c>
      <c r="D115" s="57">
        <v>0</v>
      </c>
      <c r="E115" s="57">
        <v>0</v>
      </c>
      <c r="F115" s="57">
        <v>4491293.8198100002</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1488</v>
      </c>
      <c r="B127" s="95">
        <v>0</v>
      </c>
      <c r="C127" s="95">
        <v>0</v>
      </c>
      <c r="D127" s="95">
        <v>0</v>
      </c>
      <c r="E127" s="95">
        <v>0</v>
      </c>
      <c r="F127" s="95">
        <v>0</v>
      </c>
    </row>
    <row r="128" spans="1:6">
      <c r="A128" s="99" t="s">
        <v>1489</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4116517.5021199998</v>
      </c>
      <c r="C130" s="95">
        <v>164451.35</v>
      </c>
      <c r="D130" s="95">
        <v>0</v>
      </c>
      <c r="E130" s="95">
        <v>0</v>
      </c>
      <c r="F130" s="95">
        <v>4280968.8521199999</v>
      </c>
    </row>
    <row r="131" spans="1:6">
      <c r="A131" s="64" t="s">
        <v>263</v>
      </c>
      <c r="B131" s="95">
        <v>208373.55875</v>
      </c>
      <c r="C131" s="95">
        <v>1951.40894</v>
      </c>
      <c r="D131" s="95">
        <v>0</v>
      </c>
      <c r="E131" s="95">
        <v>0</v>
      </c>
      <c r="F131" s="95">
        <v>210324.96768999999</v>
      </c>
    </row>
    <row r="132" spans="1:6">
      <c r="A132" s="177" t="s">
        <v>264</v>
      </c>
      <c r="B132" s="57">
        <v>0</v>
      </c>
      <c r="C132" s="57">
        <v>0</v>
      </c>
      <c r="D132" s="57">
        <v>0</v>
      </c>
      <c r="E132" s="57">
        <v>0</v>
      </c>
      <c r="F132" s="57">
        <v>0</v>
      </c>
    </row>
    <row r="133" spans="1:6">
      <c r="A133" s="177" t="s">
        <v>455</v>
      </c>
      <c r="B133" s="57">
        <v>0</v>
      </c>
      <c r="C133" s="57">
        <v>0</v>
      </c>
      <c r="D133" s="57">
        <v>0</v>
      </c>
      <c r="E133" s="57">
        <v>0</v>
      </c>
      <c r="F133" s="57">
        <v>0</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2305398.1152600003</v>
      </c>
      <c r="C140" s="57">
        <v>346518.77735000005</v>
      </c>
      <c r="D140" s="57">
        <v>0</v>
      </c>
      <c r="E140" s="57">
        <v>0</v>
      </c>
      <c r="F140" s="57">
        <v>2651916.89261</v>
      </c>
    </row>
    <row r="141" spans="1:6">
      <c r="A141" s="64" t="s">
        <v>266</v>
      </c>
      <c r="B141" s="95">
        <v>0</v>
      </c>
      <c r="C141" s="95">
        <v>0</v>
      </c>
      <c r="D141" s="95">
        <v>0</v>
      </c>
      <c r="E141" s="95">
        <v>0</v>
      </c>
      <c r="F141" s="95">
        <v>0</v>
      </c>
    </row>
    <row r="142" spans="1:6">
      <c r="A142" s="64" t="s">
        <v>267</v>
      </c>
      <c r="B142" s="95">
        <v>597964.85198000004</v>
      </c>
      <c r="C142" s="95">
        <v>0</v>
      </c>
      <c r="D142" s="95">
        <v>0</v>
      </c>
      <c r="E142" s="95">
        <v>0</v>
      </c>
      <c r="F142" s="95">
        <v>597964.85198000004</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1490</v>
      </c>
      <c r="B145" s="95">
        <v>1433561.747</v>
      </c>
      <c r="C145" s="95">
        <v>32928</v>
      </c>
      <c r="D145" s="95">
        <v>0</v>
      </c>
      <c r="E145" s="95">
        <v>0</v>
      </c>
      <c r="F145" s="95">
        <v>1466489.747</v>
      </c>
    </row>
    <row r="146" spans="1:6">
      <c r="A146" s="64" t="s">
        <v>271</v>
      </c>
      <c r="B146" s="95">
        <v>223541.45918000001</v>
      </c>
      <c r="C146" s="95">
        <v>310831.03089999995</v>
      </c>
      <c r="D146" s="95">
        <v>0</v>
      </c>
      <c r="E146" s="95">
        <v>0</v>
      </c>
      <c r="F146" s="95">
        <v>534372.49008000002</v>
      </c>
    </row>
    <row r="147" spans="1:6">
      <c r="A147" s="64" t="s">
        <v>272</v>
      </c>
      <c r="B147" s="95">
        <v>0</v>
      </c>
      <c r="C147" s="95">
        <v>0</v>
      </c>
      <c r="D147" s="95">
        <v>0</v>
      </c>
      <c r="E147" s="95">
        <v>0</v>
      </c>
      <c r="F147" s="95">
        <v>0</v>
      </c>
    </row>
    <row r="148" spans="1:6">
      <c r="A148" s="64" t="s">
        <v>273</v>
      </c>
      <c r="B148" s="95">
        <v>50330.057099999998</v>
      </c>
      <c r="C148" s="95">
        <v>2759.7464500000001</v>
      </c>
      <c r="D148" s="95">
        <v>0</v>
      </c>
      <c r="E148" s="95">
        <v>0</v>
      </c>
      <c r="F148" s="95">
        <v>53089.803549999997</v>
      </c>
    </row>
    <row r="149" spans="1:6">
      <c r="A149" s="177" t="s">
        <v>274</v>
      </c>
      <c r="B149" s="57">
        <v>40413.236689999998</v>
      </c>
      <c r="C149" s="57">
        <v>622.91651000000002</v>
      </c>
      <c r="D149" s="57">
        <v>0</v>
      </c>
      <c r="E149" s="57">
        <v>0</v>
      </c>
      <c r="F149" s="57">
        <v>41036.153200000001</v>
      </c>
    </row>
    <row r="150" spans="1:6">
      <c r="A150" s="64" t="s">
        <v>207</v>
      </c>
      <c r="B150" s="95">
        <v>0</v>
      </c>
      <c r="C150" s="95">
        <v>0</v>
      </c>
      <c r="D150" s="95">
        <v>0</v>
      </c>
      <c r="E150" s="95">
        <v>0</v>
      </c>
      <c r="F150" s="95">
        <v>0</v>
      </c>
    </row>
    <row r="151" spans="1:6">
      <c r="A151" s="64" t="s">
        <v>209</v>
      </c>
      <c r="B151" s="95">
        <v>12391.475829999999</v>
      </c>
      <c r="C151" s="95">
        <v>489.82445000000001</v>
      </c>
      <c r="D151" s="95">
        <v>0</v>
      </c>
      <c r="E151" s="95">
        <v>0</v>
      </c>
      <c r="F151" s="95">
        <v>12881.300279999999</v>
      </c>
    </row>
    <row r="152" spans="1:6">
      <c r="A152" s="64" t="s">
        <v>275</v>
      </c>
      <c r="B152" s="95">
        <v>28021.760859999999</v>
      </c>
      <c r="C152" s="95">
        <v>133.09206</v>
      </c>
      <c r="D152" s="95">
        <v>0</v>
      </c>
      <c r="E152" s="95">
        <v>0</v>
      </c>
      <c r="F152" s="95">
        <v>28154.852920000001</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34008.919929999996</v>
      </c>
      <c r="C155" s="57">
        <v>0</v>
      </c>
      <c r="D155" s="57">
        <v>0</v>
      </c>
      <c r="E155" s="57">
        <v>0</v>
      </c>
      <c r="F155" s="57">
        <v>34008.919929999996</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1300</v>
      </c>
      <c r="B159" s="95">
        <v>0</v>
      </c>
      <c r="C159" s="95">
        <v>0</v>
      </c>
      <c r="D159" s="95">
        <v>0</v>
      </c>
      <c r="E159" s="95">
        <v>0</v>
      </c>
      <c r="F159" s="95">
        <v>0</v>
      </c>
    </row>
    <row r="160" spans="1:6">
      <c r="A160" s="64" t="s">
        <v>281</v>
      </c>
      <c r="B160" s="95">
        <v>29191.30284</v>
      </c>
      <c r="C160" s="95">
        <v>0</v>
      </c>
      <c r="D160" s="95">
        <v>0</v>
      </c>
      <c r="E160" s="95">
        <v>0</v>
      </c>
      <c r="F160" s="95">
        <v>29191.30284</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1491</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864346.28133000003</v>
      </c>
      <c r="C176" s="57">
        <v>0</v>
      </c>
      <c r="D176" s="57">
        <v>0</v>
      </c>
      <c r="E176" s="57">
        <v>0</v>
      </c>
      <c r="F176" s="57">
        <v>864346.28133000003</v>
      </c>
    </row>
    <row r="177" spans="1:6">
      <c r="A177" s="63" t="s">
        <v>298</v>
      </c>
      <c r="B177" s="95">
        <v>721213.5</v>
      </c>
      <c r="C177" s="95">
        <v>0</v>
      </c>
      <c r="D177" s="95">
        <v>0</v>
      </c>
      <c r="E177" s="95">
        <v>0</v>
      </c>
      <c r="F177" s="95">
        <v>721213.5</v>
      </c>
    </row>
    <row r="178" spans="1:6">
      <c r="A178" s="64" t="s">
        <v>299</v>
      </c>
      <c r="B178" s="95">
        <v>721213.5</v>
      </c>
      <c r="C178" s="95">
        <v>0</v>
      </c>
      <c r="D178" s="95">
        <v>0</v>
      </c>
      <c r="E178" s="95">
        <v>0</v>
      </c>
      <c r="F178" s="95">
        <v>721213.5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0</v>
      </c>
      <c r="C181" s="95">
        <v>0</v>
      </c>
      <c r="D181" s="95">
        <v>0</v>
      </c>
      <c r="E181" s="95">
        <v>0</v>
      </c>
      <c r="F181" s="95">
        <v>0</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13042.54881</v>
      </c>
      <c r="C191" s="95">
        <v>0</v>
      </c>
      <c r="D191" s="95">
        <v>0</v>
      </c>
      <c r="E191" s="95">
        <v>0</v>
      </c>
      <c r="F191" s="95">
        <v>13042.54881</v>
      </c>
    </row>
    <row r="192" spans="1:6">
      <c r="A192" s="64" t="s">
        <v>313</v>
      </c>
      <c r="B192" s="95">
        <v>1.4834200000000002</v>
      </c>
      <c r="C192" s="95">
        <v>0</v>
      </c>
      <c r="D192" s="95">
        <v>0</v>
      </c>
      <c r="E192" s="95">
        <v>0</v>
      </c>
      <c r="F192" s="95">
        <v>1.4834200000000002</v>
      </c>
    </row>
    <row r="193" spans="1:6">
      <c r="A193" s="64" t="s">
        <v>314</v>
      </c>
      <c r="B193" s="95">
        <v>13041.06539</v>
      </c>
      <c r="C193" s="95">
        <v>0</v>
      </c>
      <c r="D193" s="95">
        <v>0</v>
      </c>
      <c r="E193" s="95">
        <v>0</v>
      </c>
      <c r="F193" s="95">
        <v>13041.06539</v>
      </c>
    </row>
    <row r="194" spans="1:6">
      <c r="A194" s="72" t="s">
        <v>315</v>
      </c>
      <c r="B194" s="57">
        <v>7569057.6140799997</v>
      </c>
      <c r="C194" s="57">
        <v>513544.45280000003</v>
      </c>
      <c r="D194" s="57">
        <v>0</v>
      </c>
      <c r="E194" s="57">
        <v>0</v>
      </c>
      <c r="F194" s="57">
        <v>8082602.0668799998</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1492</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17250177.8442</v>
      </c>
      <c r="C215" s="57">
        <v>5503464.9301999994</v>
      </c>
      <c r="D215" s="57">
        <v>0</v>
      </c>
      <c r="E215" s="57">
        <v>0</v>
      </c>
      <c r="F215" s="57">
        <v>22753642.774400003</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3060567.8202300002</v>
      </c>
      <c r="C232" s="95">
        <v>0</v>
      </c>
      <c r="D232" s="95">
        <v>0</v>
      </c>
      <c r="E232" s="95">
        <v>0</v>
      </c>
      <c r="F232" s="95">
        <v>3060567.8202300002</v>
      </c>
    </row>
    <row r="233" spans="1:6">
      <c r="A233" s="64" t="s">
        <v>354</v>
      </c>
      <c r="B233" s="95">
        <v>2065960.58632</v>
      </c>
      <c r="C233" s="95">
        <v>0</v>
      </c>
      <c r="D233" s="95">
        <v>0</v>
      </c>
      <c r="E233" s="95">
        <v>0</v>
      </c>
      <c r="F233" s="95">
        <v>2065960.58632</v>
      </c>
    </row>
    <row r="234" spans="1:6">
      <c r="A234" s="64" t="s">
        <v>355</v>
      </c>
      <c r="B234" s="95">
        <v>0</v>
      </c>
      <c r="C234" s="95">
        <v>0</v>
      </c>
      <c r="D234" s="95">
        <v>0</v>
      </c>
      <c r="E234" s="95">
        <v>0</v>
      </c>
      <c r="F234" s="95">
        <v>0</v>
      </c>
    </row>
    <row r="235" spans="1:6">
      <c r="A235" s="64" t="s">
        <v>356</v>
      </c>
      <c r="B235" s="95">
        <v>165718.45821000001</v>
      </c>
      <c r="C235" s="95">
        <v>0</v>
      </c>
      <c r="D235" s="95">
        <v>0</v>
      </c>
      <c r="E235" s="95">
        <v>0</v>
      </c>
      <c r="F235" s="95">
        <v>165718.45821000001</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828888.7757</v>
      </c>
      <c r="C240" s="95">
        <v>0</v>
      </c>
      <c r="D240" s="95">
        <v>0</v>
      </c>
      <c r="E240" s="95">
        <v>0</v>
      </c>
      <c r="F240" s="95">
        <v>828888.7757</v>
      </c>
    </row>
    <row r="241" spans="1:6">
      <c r="A241" s="63" t="s">
        <v>362</v>
      </c>
      <c r="B241" s="95">
        <v>3973950.5328299999</v>
      </c>
      <c r="C241" s="95">
        <v>1602185.7155899999</v>
      </c>
      <c r="D241" s="95">
        <v>0</v>
      </c>
      <c r="E241" s="95">
        <v>0</v>
      </c>
      <c r="F241" s="95">
        <v>5576136.2484200001</v>
      </c>
    </row>
    <row r="242" spans="1:6">
      <c r="A242" s="64" t="s">
        <v>363</v>
      </c>
      <c r="B242" s="95">
        <v>226143.88639</v>
      </c>
      <c r="C242" s="95">
        <v>0</v>
      </c>
      <c r="D242" s="95">
        <v>0</v>
      </c>
      <c r="E242" s="95">
        <v>0</v>
      </c>
      <c r="F242" s="95">
        <v>226143.88639</v>
      </c>
    </row>
    <row r="243" spans="1:6">
      <c r="A243" s="64" t="s">
        <v>364</v>
      </c>
      <c r="B243" s="95">
        <v>0</v>
      </c>
      <c r="C243" s="95">
        <v>75.459999999999994</v>
      </c>
      <c r="D243" s="95">
        <v>0</v>
      </c>
      <c r="E243" s="95">
        <v>0</v>
      </c>
      <c r="F243" s="95">
        <v>75.459999999999994</v>
      </c>
    </row>
    <row r="244" spans="1:6">
      <c r="A244" s="64" t="s">
        <v>365</v>
      </c>
      <c r="B244" s="95">
        <v>23788.85111</v>
      </c>
      <c r="C244" s="95">
        <v>3092.56086</v>
      </c>
      <c r="D244" s="95">
        <v>0</v>
      </c>
      <c r="E244" s="95">
        <v>0</v>
      </c>
      <c r="F244" s="95">
        <v>26881.411969999997</v>
      </c>
    </row>
    <row r="245" spans="1:6">
      <c r="A245" s="64" t="s">
        <v>366</v>
      </c>
      <c r="B245" s="95">
        <v>10720.123800000001</v>
      </c>
      <c r="C245" s="95">
        <v>0</v>
      </c>
      <c r="D245" s="95">
        <v>0</v>
      </c>
      <c r="E245" s="95">
        <v>0</v>
      </c>
      <c r="F245" s="95">
        <v>10720.123800000001</v>
      </c>
    </row>
    <row r="246" spans="1:6">
      <c r="A246" s="64" t="s">
        <v>1493</v>
      </c>
      <c r="B246" s="95">
        <v>0</v>
      </c>
      <c r="C246" s="95">
        <v>0</v>
      </c>
      <c r="D246" s="95">
        <v>0</v>
      </c>
      <c r="E246" s="95">
        <v>0</v>
      </c>
      <c r="F246" s="95">
        <v>0</v>
      </c>
    </row>
    <row r="247" spans="1:6">
      <c r="A247" s="64" t="s">
        <v>367</v>
      </c>
      <c r="B247" s="95">
        <v>3713297.6715300004</v>
      </c>
      <c r="C247" s="95">
        <v>1599017.6947300001</v>
      </c>
      <c r="D247" s="95">
        <v>0</v>
      </c>
      <c r="E247" s="95">
        <v>0</v>
      </c>
      <c r="F247" s="95">
        <v>5312315.3662600005</v>
      </c>
    </row>
    <row r="248" spans="1:6">
      <c r="A248" s="63" t="s">
        <v>368</v>
      </c>
      <c r="B248" s="95">
        <v>370575.80131999997</v>
      </c>
      <c r="C248" s="95">
        <v>1167553.8858399999</v>
      </c>
      <c r="D248" s="95">
        <v>0</v>
      </c>
      <c r="E248" s="95">
        <v>0</v>
      </c>
      <c r="F248" s="95">
        <v>1538129.68716</v>
      </c>
    </row>
    <row r="249" spans="1:6">
      <c r="A249" s="64" t="s">
        <v>369</v>
      </c>
      <c r="B249" s="95">
        <v>360474.41269000003</v>
      </c>
      <c r="C249" s="95">
        <v>1096207.97162</v>
      </c>
      <c r="D249" s="95">
        <v>0</v>
      </c>
      <c r="E249" s="95">
        <v>0</v>
      </c>
      <c r="F249" s="95">
        <v>1456682.3843099999</v>
      </c>
    </row>
    <row r="250" spans="1:6">
      <c r="A250" s="64" t="s">
        <v>370</v>
      </c>
      <c r="B250" s="95">
        <v>10101.388630000001</v>
      </c>
      <c r="C250" s="95">
        <v>71345.914220000006</v>
      </c>
      <c r="D250" s="95">
        <v>0</v>
      </c>
      <c r="E250" s="95">
        <v>0</v>
      </c>
      <c r="F250" s="95">
        <v>81447.302849999993</v>
      </c>
    </row>
    <row r="251" spans="1:6">
      <c r="A251" s="63" t="s">
        <v>371</v>
      </c>
      <c r="B251" s="95">
        <v>9845083.689819999</v>
      </c>
      <c r="C251" s="95">
        <v>2733725.32877</v>
      </c>
      <c r="D251" s="95">
        <v>0</v>
      </c>
      <c r="E251" s="95">
        <v>0</v>
      </c>
      <c r="F251" s="95">
        <v>12578809.01859</v>
      </c>
    </row>
    <row r="252" spans="1:6">
      <c r="A252" s="64" t="s">
        <v>369</v>
      </c>
      <c r="B252" s="95">
        <v>9822836.4861099999</v>
      </c>
      <c r="C252" s="95">
        <v>2733540.0111799999</v>
      </c>
      <c r="D252" s="95">
        <v>0</v>
      </c>
      <c r="E252" s="95">
        <v>0</v>
      </c>
      <c r="F252" s="95">
        <v>12556376.49729</v>
      </c>
    </row>
    <row r="253" spans="1:6">
      <c r="A253" s="64" t="s">
        <v>370</v>
      </c>
      <c r="B253" s="95">
        <v>22247.203710000002</v>
      </c>
      <c r="C253" s="95">
        <v>185.31759</v>
      </c>
      <c r="D253" s="95">
        <v>0</v>
      </c>
      <c r="E253" s="95">
        <v>0</v>
      </c>
      <c r="F253" s="95">
        <v>22432.5213</v>
      </c>
    </row>
    <row r="254" spans="1:6">
      <c r="A254" s="216" t="s">
        <v>372</v>
      </c>
      <c r="B254" s="57">
        <v>366649.38936000003</v>
      </c>
      <c r="C254" s="57">
        <v>169.19728000000001</v>
      </c>
      <c r="D254" s="57">
        <v>0</v>
      </c>
      <c r="E254" s="57">
        <v>0</v>
      </c>
      <c r="F254" s="57">
        <v>366818.58663999999</v>
      </c>
    </row>
    <row r="255" spans="1:6">
      <c r="A255" s="99" t="s">
        <v>373</v>
      </c>
      <c r="B255" s="95">
        <v>24.228860000000001</v>
      </c>
      <c r="C255" s="95">
        <v>0</v>
      </c>
      <c r="D255" s="95">
        <v>0</v>
      </c>
      <c r="E255" s="95">
        <v>0</v>
      </c>
      <c r="F255" s="95">
        <v>24.228860000000001</v>
      </c>
    </row>
    <row r="256" spans="1:6">
      <c r="A256" s="99" t="s">
        <v>374</v>
      </c>
      <c r="B256" s="95">
        <v>20543.265469999998</v>
      </c>
      <c r="C256" s="95">
        <v>132.90613000000002</v>
      </c>
      <c r="D256" s="95">
        <v>0</v>
      </c>
      <c r="E256" s="95">
        <v>0</v>
      </c>
      <c r="F256" s="95">
        <v>20676.171600000001</v>
      </c>
    </row>
    <row r="257" spans="1:6">
      <c r="A257" s="99" t="s">
        <v>375</v>
      </c>
      <c r="B257" s="95">
        <v>309420.56105999998</v>
      </c>
      <c r="C257" s="95">
        <v>36.291150000000002</v>
      </c>
      <c r="D257" s="95">
        <v>0</v>
      </c>
      <c r="E257" s="95">
        <v>0</v>
      </c>
      <c r="F257" s="95">
        <v>309456.85220999998</v>
      </c>
    </row>
    <row r="258" spans="1:6">
      <c r="A258" s="99" t="s">
        <v>376</v>
      </c>
      <c r="B258" s="95">
        <v>0</v>
      </c>
      <c r="C258" s="95">
        <v>0</v>
      </c>
      <c r="D258" s="95">
        <v>0</v>
      </c>
      <c r="E258" s="95">
        <v>0</v>
      </c>
      <c r="F258" s="95">
        <v>0</v>
      </c>
    </row>
    <row r="259" spans="1:6">
      <c r="A259" s="99" t="s">
        <v>377</v>
      </c>
      <c r="B259" s="95">
        <v>4897.8364700000002</v>
      </c>
      <c r="C259" s="95">
        <v>0</v>
      </c>
      <c r="D259" s="95">
        <v>0</v>
      </c>
      <c r="E259" s="95">
        <v>0</v>
      </c>
      <c r="F259" s="95">
        <v>4897.8364700000002</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31763.497500000001</v>
      </c>
      <c r="C264" s="95">
        <v>0</v>
      </c>
      <c r="D264" s="95">
        <v>0</v>
      </c>
      <c r="E264" s="95">
        <v>0</v>
      </c>
      <c r="F264" s="95">
        <v>31763.497500000001</v>
      </c>
    </row>
    <row r="265" spans="1:6">
      <c r="A265" s="99" t="s">
        <v>383</v>
      </c>
      <c r="B265" s="95">
        <v>0</v>
      </c>
      <c r="C265" s="95">
        <v>0</v>
      </c>
      <c r="D265" s="95">
        <v>0</v>
      </c>
      <c r="E265" s="95">
        <v>0</v>
      </c>
      <c r="F265" s="95">
        <v>0</v>
      </c>
    </row>
    <row r="266" spans="1:6">
      <c r="A266" s="216" t="s">
        <v>384</v>
      </c>
      <c r="B266" s="57">
        <v>-206188.68758000003</v>
      </c>
      <c r="C266" s="57">
        <v>-7848.6115</v>
      </c>
      <c r="D266" s="57">
        <v>0</v>
      </c>
      <c r="E266" s="57">
        <v>0</v>
      </c>
      <c r="F266" s="57">
        <v>-214037.29908000003</v>
      </c>
    </row>
    <row r="267" spans="1:6">
      <c r="A267" s="99" t="s">
        <v>385</v>
      </c>
      <c r="B267" s="95">
        <v>-142674.7218</v>
      </c>
      <c r="C267" s="95">
        <v>-1712.8791299999998</v>
      </c>
      <c r="D267" s="95">
        <v>0</v>
      </c>
      <c r="E267" s="95">
        <v>0</v>
      </c>
      <c r="F267" s="95">
        <v>-144387.60093000002</v>
      </c>
    </row>
    <row r="268" spans="1:6">
      <c r="A268" s="99" t="s">
        <v>386</v>
      </c>
      <c r="B268" s="95">
        <v>0</v>
      </c>
      <c r="C268" s="95">
        <v>0</v>
      </c>
      <c r="D268" s="95">
        <v>0</v>
      </c>
      <c r="E268" s="95">
        <v>0</v>
      </c>
      <c r="F268" s="95">
        <v>0</v>
      </c>
    </row>
    <row r="269" spans="1:6">
      <c r="A269" s="99" t="s">
        <v>387</v>
      </c>
      <c r="B269" s="95">
        <v>-63300.658840000004</v>
      </c>
      <c r="C269" s="95">
        <v>-6135.7323699999997</v>
      </c>
      <c r="D269" s="95">
        <v>0</v>
      </c>
      <c r="E269" s="95">
        <v>0</v>
      </c>
      <c r="F269" s="95">
        <v>-69436.391209999987</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-213.30694</v>
      </c>
      <c r="C273" s="95">
        <v>0</v>
      </c>
      <c r="D273" s="95">
        <v>0</v>
      </c>
      <c r="E273" s="95">
        <v>0</v>
      </c>
      <c r="F273" s="95">
        <v>-213.30694</v>
      </c>
    </row>
    <row r="274" spans="1:6">
      <c r="A274" s="216" t="s">
        <v>975</v>
      </c>
      <c r="B274" s="57">
        <v>160460.70178</v>
      </c>
      <c r="C274" s="57">
        <v>-7679.4142199999997</v>
      </c>
      <c r="D274" s="57">
        <v>0</v>
      </c>
      <c r="E274" s="57">
        <v>0</v>
      </c>
      <c r="F274" s="57">
        <v>152781.28756</v>
      </c>
    </row>
    <row r="275" spans="1:6">
      <c r="A275" s="69" t="s">
        <v>391</v>
      </c>
      <c r="B275" s="57">
        <v>45787.75058</v>
      </c>
      <c r="C275" s="57">
        <v>3175.8662200000003</v>
      </c>
      <c r="D275" s="57">
        <v>0</v>
      </c>
      <c r="E275" s="57">
        <v>0</v>
      </c>
      <c r="F275" s="57">
        <v>48963.616799999996</v>
      </c>
    </row>
    <row r="276" spans="1:6">
      <c r="A276" s="99" t="s">
        <v>392</v>
      </c>
      <c r="B276" s="95">
        <v>11232.22264</v>
      </c>
      <c r="C276" s="95">
        <v>3175.8662200000003</v>
      </c>
      <c r="D276" s="95">
        <v>0</v>
      </c>
      <c r="E276" s="95">
        <v>0</v>
      </c>
      <c r="F276" s="95">
        <v>14408.08886</v>
      </c>
    </row>
    <row r="277" spans="1:6">
      <c r="A277" s="99" t="s">
        <v>393</v>
      </c>
      <c r="B277" s="95">
        <v>1.18845</v>
      </c>
      <c r="C277" s="95">
        <v>0</v>
      </c>
      <c r="D277" s="95">
        <v>0</v>
      </c>
      <c r="E277" s="95">
        <v>0</v>
      </c>
      <c r="F277" s="95">
        <v>1.18845</v>
      </c>
    </row>
    <row r="278" spans="1:6">
      <c r="A278" s="99" t="s">
        <v>394</v>
      </c>
      <c r="B278" s="95">
        <v>0</v>
      </c>
      <c r="C278" s="95">
        <v>0</v>
      </c>
      <c r="D278" s="95">
        <v>0</v>
      </c>
      <c r="E278" s="95">
        <v>0</v>
      </c>
      <c r="F278" s="95">
        <v>0</v>
      </c>
    </row>
    <row r="279" spans="1:6">
      <c r="A279" s="99" t="s">
        <v>395</v>
      </c>
      <c r="B279" s="95">
        <v>9964.511199999999</v>
      </c>
      <c r="C279" s="95">
        <v>0</v>
      </c>
      <c r="D279" s="95">
        <v>0</v>
      </c>
      <c r="E279" s="95">
        <v>0</v>
      </c>
      <c r="F279" s="95">
        <v>9964.511199999999</v>
      </c>
    </row>
    <row r="280" spans="1:6">
      <c r="A280" s="99" t="s">
        <v>396</v>
      </c>
      <c r="B280" s="95">
        <v>401.41555</v>
      </c>
      <c r="C280" s="95">
        <v>0</v>
      </c>
      <c r="D280" s="95">
        <v>0</v>
      </c>
      <c r="E280" s="95">
        <v>0</v>
      </c>
      <c r="F280" s="95">
        <v>401.41555</v>
      </c>
    </row>
    <row r="281" spans="1:6">
      <c r="A281" s="99" t="s">
        <v>397</v>
      </c>
      <c r="B281" s="95">
        <v>24188.41274</v>
      </c>
      <c r="C281" s="95">
        <v>0</v>
      </c>
      <c r="D281" s="95">
        <v>0</v>
      </c>
      <c r="E281" s="95">
        <v>0</v>
      </c>
      <c r="F281" s="95">
        <v>24188.41274</v>
      </c>
    </row>
    <row r="282" spans="1:6">
      <c r="A282" s="157" t="s">
        <v>398</v>
      </c>
      <c r="B282" s="57">
        <v>-5933.1946799999996</v>
      </c>
      <c r="C282" s="57">
        <v>-4.0149600000000003</v>
      </c>
      <c r="D282" s="57">
        <v>0</v>
      </c>
      <c r="E282" s="57">
        <v>0</v>
      </c>
      <c r="F282" s="57">
        <v>-5937.20964</v>
      </c>
    </row>
    <row r="283" spans="1:6">
      <c r="A283" s="99" t="s">
        <v>392</v>
      </c>
      <c r="B283" s="95">
        <v>-1783.2902099999999</v>
      </c>
      <c r="C283" s="95">
        <v>-4.0149600000000003</v>
      </c>
      <c r="D283" s="95">
        <v>0</v>
      </c>
      <c r="E283" s="95">
        <v>0</v>
      </c>
      <c r="F283" s="95">
        <v>-1787.3051699999999</v>
      </c>
    </row>
    <row r="284" spans="1:6">
      <c r="A284" s="99" t="s">
        <v>399</v>
      </c>
      <c r="B284" s="95">
        <v>-927.20948999999996</v>
      </c>
      <c r="C284" s="95">
        <v>0</v>
      </c>
      <c r="D284" s="95">
        <v>0</v>
      </c>
      <c r="E284" s="95">
        <v>0</v>
      </c>
      <c r="F284" s="95">
        <v>-927.20948999999996</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-0.36479</v>
      </c>
      <c r="C287" s="95">
        <v>0</v>
      </c>
      <c r="D287" s="95">
        <v>0</v>
      </c>
      <c r="E287" s="95">
        <v>0</v>
      </c>
      <c r="F287" s="95">
        <v>-0.36479</v>
      </c>
    </row>
    <row r="288" spans="1:6">
      <c r="A288" s="99" t="s">
        <v>403</v>
      </c>
      <c r="B288" s="95">
        <v>-3168.2921900000001</v>
      </c>
      <c r="C288" s="95">
        <v>0</v>
      </c>
      <c r="D288" s="95">
        <v>0</v>
      </c>
      <c r="E288" s="95">
        <v>0</v>
      </c>
      <c r="F288" s="95">
        <v>-3168.2921900000001</v>
      </c>
    </row>
    <row r="289" spans="1:6">
      <c r="A289" s="216" t="s">
        <v>974</v>
      </c>
      <c r="B289" s="57">
        <v>200315.25768000001</v>
      </c>
      <c r="C289" s="57">
        <v>-4507.5629600000002</v>
      </c>
      <c r="D289" s="57">
        <v>0</v>
      </c>
      <c r="E289" s="57">
        <v>0</v>
      </c>
      <c r="F289" s="57">
        <v>195807.69472</v>
      </c>
    </row>
    <row r="290" spans="1:6">
      <c r="A290" s="99" t="s">
        <v>404</v>
      </c>
      <c r="B290" s="95">
        <v>224467.52503999998</v>
      </c>
      <c r="C290" s="95">
        <v>0</v>
      </c>
      <c r="D290" s="95">
        <v>0</v>
      </c>
      <c r="E290" s="95">
        <v>0</v>
      </c>
      <c r="F290" s="95">
        <v>224467.52503999998</v>
      </c>
    </row>
    <row r="291" spans="1:6">
      <c r="A291" s="99" t="s">
        <v>405</v>
      </c>
      <c r="B291" s="95">
        <v>722.23655000000008</v>
      </c>
      <c r="C291" s="95">
        <v>0</v>
      </c>
      <c r="D291" s="95">
        <v>0</v>
      </c>
      <c r="E291" s="95">
        <v>0</v>
      </c>
      <c r="F291" s="95">
        <v>722.23655000000008</v>
      </c>
    </row>
    <row r="292" spans="1:6">
      <c r="A292" s="99" t="s">
        <v>406</v>
      </c>
      <c r="B292" s="95">
        <v>223744.94549000001</v>
      </c>
      <c r="C292" s="95">
        <v>0</v>
      </c>
      <c r="D292" s="95">
        <v>0</v>
      </c>
      <c r="E292" s="95">
        <v>0</v>
      </c>
      <c r="F292" s="95">
        <v>223744.94549000001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-270637.61589999998</v>
      </c>
      <c r="C298" s="95">
        <v>0</v>
      </c>
      <c r="D298" s="95">
        <v>0</v>
      </c>
      <c r="E298" s="95">
        <v>0</v>
      </c>
      <c r="F298" s="95">
        <v>-270637.61589999998</v>
      </c>
    </row>
    <row r="299" spans="1:6">
      <c r="A299" s="99" t="s">
        <v>413</v>
      </c>
      <c r="B299" s="95">
        <v>-256223.53430999999</v>
      </c>
      <c r="C299" s="95">
        <v>0</v>
      </c>
      <c r="D299" s="95">
        <v>0</v>
      </c>
      <c r="E299" s="95">
        <v>0</v>
      </c>
      <c r="F299" s="95">
        <v>-256223.53430999999</v>
      </c>
    </row>
    <row r="300" spans="1:6">
      <c r="A300" s="99" t="s">
        <v>414</v>
      </c>
      <c r="B300" s="95">
        <v>-0.35367000000000004</v>
      </c>
      <c r="C300" s="95">
        <v>0</v>
      </c>
      <c r="D300" s="95">
        <v>0</v>
      </c>
      <c r="E300" s="95">
        <v>0</v>
      </c>
      <c r="F300" s="95">
        <v>-0.35367000000000004</v>
      </c>
    </row>
    <row r="301" spans="1:6">
      <c r="A301" s="99" t="s">
        <v>415</v>
      </c>
      <c r="B301" s="95">
        <v>-11.699129999999998</v>
      </c>
      <c r="C301" s="95">
        <v>0</v>
      </c>
      <c r="D301" s="95">
        <v>0</v>
      </c>
      <c r="E301" s="95">
        <v>0</v>
      </c>
      <c r="F301" s="95">
        <v>-11.699129999999998</v>
      </c>
    </row>
    <row r="302" spans="1:6">
      <c r="A302" s="156" t="s">
        <v>416</v>
      </c>
      <c r="B302" s="95">
        <v>-14402.028789999998</v>
      </c>
      <c r="C302" s="95">
        <v>0</v>
      </c>
      <c r="D302" s="95">
        <v>0</v>
      </c>
      <c r="E302" s="95">
        <v>0</v>
      </c>
      <c r="F302" s="95">
        <v>-14402.028789999998</v>
      </c>
    </row>
    <row r="303" spans="1:6">
      <c r="A303" s="156" t="s">
        <v>1494</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154145.16681999998</v>
      </c>
      <c r="C305" s="57">
        <v>-4507.5629600000002</v>
      </c>
      <c r="D305" s="57">
        <v>0</v>
      </c>
      <c r="E305" s="57">
        <v>0</v>
      </c>
      <c r="F305" s="57">
        <v>149637.60386</v>
      </c>
    </row>
    <row r="306" spans="1:6">
      <c r="A306" s="216" t="s">
        <v>419</v>
      </c>
      <c r="B306" s="57">
        <v>-139726.23389999999</v>
      </c>
      <c r="C306" s="57">
        <v>-31.427720000000001</v>
      </c>
      <c r="D306" s="57">
        <v>0</v>
      </c>
      <c r="E306" s="57">
        <v>0</v>
      </c>
      <c r="F306" s="57">
        <v>-139757.66162</v>
      </c>
    </row>
    <row r="307" spans="1:6">
      <c r="A307" s="99" t="s">
        <v>420</v>
      </c>
      <c r="B307" s="95">
        <v>-72000.29062</v>
      </c>
      <c r="C307" s="95">
        <v>-31.427720000000001</v>
      </c>
      <c r="D307" s="95">
        <v>0</v>
      </c>
      <c r="E307" s="95">
        <v>0</v>
      </c>
      <c r="F307" s="95">
        <v>-72031.718340000007</v>
      </c>
    </row>
    <row r="308" spans="1:6">
      <c r="A308" s="99" t="s">
        <v>421</v>
      </c>
      <c r="B308" s="95">
        <v>-8628.6328699999995</v>
      </c>
      <c r="C308" s="95">
        <v>0</v>
      </c>
      <c r="D308" s="95">
        <v>0</v>
      </c>
      <c r="E308" s="95">
        <v>0</v>
      </c>
      <c r="F308" s="95">
        <v>-8628.6328699999995</v>
      </c>
    </row>
    <row r="309" spans="1:6">
      <c r="A309" s="99" t="s">
        <v>422</v>
      </c>
      <c r="B309" s="95">
        <v>-758.56590000000006</v>
      </c>
      <c r="C309" s="95">
        <v>0</v>
      </c>
      <c r="D309" s="95">
        <v>0</v>
      </c>
      <c r="E309" s="95">
        <v>0</v>
      </c>
      <c r="F309" s="95">
        <v>-758.56590000000006</v>
      </c>
    </row>
    <row r="310" spans="1:6">
      <c r="A310" s="99" t="s">
        <v>423</v>
      </c>
      <c r="B310" s="95">
        <v>-5945.5443499999992</v>
      </c>
      <c r="C310" s="95">
        <v>0</v>
      </c>
      <c r="D310" s="95">
        <v>0</v>
      </c>
      <c r="E310" s="95">
        <v>0</v>
      </c>
      <c r="F310" s="95">
        <v>-5945.5443499999992</v>
      </c>
    </row>
    <row r="311" spans="1:6">
      <c r="A311" s="99" t="s">
        <v>424</v>
      </c>
      <c r="B311" s="95">
        <v>-10883.21825</v>
      </c>
      <c r="C311" s="95">
        <v>0</v>
      </c>
      <c r="D311" s="95">
        <v>0</v>
      </c>
      <c r="E311" s="95">
        <v>0</v>
      </c>
      <c r="F311" s="95">
        <v>-10883.21825</v>
      </c>
    </row>
    <row r="312" spans="1:6">
      <c r="A312" s="99" t="s">
        <v>425</v>
      </c>
      <c r="B312" s="95">
        <v>-1800.2933400000002</v>
      </c>
      <c r="C312" s="95">
        <v>0</v>
      </c>
      <c r="D312" s="95">
        <v>0</v>
      </c>
      <c r="E312" s="95">
        <v>0</v>
      </c>
      <c r="F312" s="95">
        <v>-1800.2933400000002</v>
      </c>
    </row>
    <row r="313" spans="1:6">
      <c r="A313" s="99" t="s">
        <v>426</v>
      </c>
      <c r="B313" s="95">
        <v>-3526.7002000000002</v>
      </c>
      <c r="C313" s="95">
        <v>0</v>
      </c>
      <c r="D313" s="95">
        <v>0</v>
      </c>
      <c r="E313" s="95">
        <v>0</v>
      </c>
      <c r="F313" s="95">
        <v>-3526.7002000000002</v>
      </c>
    </row>
    <row r="314" spans="1:6">
      <c r="A314" s="99" t="s">
        <v>427</v>
      </c>
      <c r="B314" s="95">
        <v>-1613.7086899999999</v>
      </c>
      <c r="C314" s="95">
        <v>0</v>
      </c>
      <c r="D314" s="95">
        <v>0</v>
      </c>
      <c r="E314" s="95">
        <v>0</v>
      </c>
      <c r="F314" s="95">
        <v>-1613.7086899999999</v>
      </c>
    </row>
    <row r="315" spans="1:6">
      <c r="A315" s="99" t="s">
        <v>428</v>
      </c>
      <c r="B315" s="95">
        <v>-34569.27968</v>
      </c>
      <c r="C315" s="95">
        <v>0</v>
      </c>
      <c r="D315" s="95">
        <v>0</v>
      </c>
      <c r="E315" s="95">
        <v>0</v>
      </c>
      <c r="F315" s="95">
        <v>-34569.27968</v>
      </c>
    </row>
    <row r="316" spans="1:6">
      <c r="A316" s="69" t="s">
        <v>972</v>
      </c>
      <c r="B316" s="57">
        <v>14418.932919999999</v>
      </c>
      <c r="C316" s="57">
        <v>-4538.9906799999999</v>
      </c>
      <c r="D316" s="57">
        <v>0</v>
      </c>
      <c r="E316" s="57">
        <v>0</v>
      </c>
      <c r="F316" s="57">
        <v>9879.9422400000003</v>
      </c>
    </row>
    <row r="317" spans="1:6">
      <c r="A317" s="156" t="s">
        <v>429</v>
      </c>
      <c r="B317" s="95">
        <v>1.082E-2</v>
      </c>
      <c r="C317" s="95">
        <v>0</v>
      </c>
      <c r="D317" s="95">
        <v>0</v>
      </c>
      <c r="E317" s="95">
        <v>0</v>
      </c>
      <c r="F317" s="95">
        <v>1.082E-2</v>
      </c>
    </row>
    <row r="318" spans="1:6">
      <c r="A318" s="156" t="s">
        <v>430</v>
      </c>
      <c r="B318" s="95">
        <v>0</v>
      </c>
      <c r="C318" s="95">
        <v>0</v>
      </c>
      <c r="D318" s="95">
        <v>0</v>
      </c>
      <c r="E318" s="95">
        <v>0</v>
      </c>
      <c r="F318" s="95">
        <v>0</v>
      </c>
    </row>
    <row r="319" spans="1:6">
      <c r="A319" s="156" t="s">
        <v>431</v>
      </c>
      <c r="B319" s="95">
        <v>1.082E-2</v>
      </c>
      <c r="C319" s="95">
        <v>0</v>
      </c>
      <c r="D319" s="95">
        <v>0</v>
      </c>
      <c r="E319" s="95">
        <v>0</v>
      </c>
      <c r="F319" s="95">
        <v>1.082E-2</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1239</v>
      </c>
      <c r="B323" s="57">
        <v>14418.943740000001</v>
      </c>
      <c r="C323" s="57">
        <v>-4538.9906799999999</v>
      </c>
      <c r="D323" s="57">
        <v>0</v>
      </c>
      <c r="E323" s="57">
        <v>0</v>
      </c>
      <c r="F323" s="57">
        <v>9879.9530599999998</v>
      </c>
    </row>
    <row r="324" spans="1:6">
      <c r="A324" s="99" t="s">
        <v>435</v>
      </c>
      <c r="B324" s="95">
        <v>835.17101000000002</v>
      </c>
      <c r="C324" s="95">
        <v>0</v>
      </c>
      <c r="D324" s="95">
        <v>0</v>
      </c>
      <c r="E324" s="95">
        <v>0</v>
      </c>
      <c r="F324" s="95">
        <v>835.17101000000002</v>
      </c>
    </row>
    <row r="325" spans="1:6">
      <c r="A325" s="69" t="s">
        <v>971</v>
      </c>
      <c r="B325" s="57">
        <v>15254.114750000001</v>
      </c>
      <c r="C325" s="57">
        <v>-4538.9906799999999</v>
      </c>
      <c r="D325" s="57">
        <v>0</v>
      </c>
      <c r="E325" s="57">
        <v>0</v>
      </c>
      <c r="F325" s="57">
        <v>10715.12407</v>
      </c>
    </row>
    <row r="326" spans="1:6">
      <c r="A326" s="156" t="s">
        <v>436</v>
      </c>
      <c r="B326" s="95">
        <v>2325.9413199999999</v>
      </c>
      <c r="C326" s="95">
        <v>0</v>
      </c>
      <c r="D326" s="95">
        <v>0</v>
      </c>
      <c r="E326" s="95">
        <v>0</v>
      </c>
      <c r="F326" s="95">
        <v>2325.9413199999999</v>
      </c>
    </row>
    <row r="327" spans="1:6">
      <c r="A327" s="155" t="s">
        <v>1240</v>
      </c>
      <c r="B327" s="57">
        <v>17580.056069999999</v>
      </c>
      <c r="C327" s="57">
        <v>-4538.9906799999999</v>
      </c>
      <c r="D327" s="57">
        <v>0</v>
      </c>
      <c r="E327" s="57">
        <v>0</v>
      </c>
      <c r="F327" s="57">
        <v>13041.06539</v>
      </c>
    </row>
    <row r="328" spans="1:6">
      <c r="A328" s="156" t="s">
        <v>437</v>
      </c>
      <c r="B328" s="95">
        <v>0</v>
      </c>
      <c r="C328" s="95">
        <v>0</v>
      </c>
      <c r="D328" s="95">
        <v>0</v>
      </c>
      <c r="E328" s="95">
        <v>0</v>
      </c>
      <c r="F328" s="95">
        <v>0</v>
      </c>
    </row>
    <row r="329" spans="1:6">
      <c r="A329" s="69" t="s">
        <v>970</v>
      </c>
      <c r="B329" s="57">
        <v>17580.056069999999</v>
      </c>
      <c r="C329" s="57">
        <v>-4538.9906799999999</v>
      </c>
      <c r="D329" s="57">
        <v>0</v>
      </c>
      <c r="E329" s="57">
        <v>0</v>
      </c>
      <c r="F329" s="57">
        <v>13041.06539</v>
      </c>
    </row>
    <row r="330" spans="1:6">
      <c r="A330" s="156" t="s">
        <v>438</v>
      </c>
      <c r="B330" s="95">
        <v>0</v>
      </c>
      <c r="C330" s="95">
        <v>0</v>
      </c>
      <c r="D330" s="95">
        <v>0</v>
      </c>
      <c r="E330" s="95">
        <v>0</v>
      </c>
      <c r="F330" s="95">
        <v>0</v>
      </c>
    </row>
    <row r="331" spans="1:6">
      <c r="A331" s="69" t="s">
        <v>969</v>
      </c>
      <c r="B331" s="57">
        <v>17580.056069999999</v>
      </c>
      <c r="C331" s="57">
        <v>-4538.9906799999999</v>
      </c>
      <c r="D331" s="57">
        <v>0</v>
      </c>
      <c r="E331" s="57">
        <v>0</v>
      </c>
      <c r="F331" s="57">
        <v>13041.06539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A3" sqref="A3:C3"/>
    </sheetView>
  </sheetViews>
  <sheetFormatPr defaultRowHeight="15"/>
  <cols>
    <col min="1" max="1" width="100.5703125" style="5" customWidth="1"/>
    <col min="2" max="3" width="10.7109375" style="5" bestFit="1" customWidth="1"/>
    <col min="4" max="16384" width="9.140625" style="5"/>
  </cols>
  <sheetData>
    <row r="1" spans="1:3" ht="30" customHeight="1">
      <c r="A1" s="733" t="s">
        <v>1016</v>
      </c>
      <c r="B1" s="799"/>
      <c r="C1" s="799"/>
    </row>
    <row r="2" spans="1:3" ht="18">
      <c r="A2" s="734" t="s">
        <v>520</v>
      </c>
      <c r="B2" s="800"/>
      <c r="C2" s="800"/>
    </row>
    <row r="3" spans="1:3" ht="18">
      <c r="A3" s="734" t="s">
        <v>1506</v>
      </c>
      <c r="B3" s="800"/>
      <c r="C3" s="800"/>
    </row>
    <row r="4" spans="1:3" ht="30" customHeight="1">
      <c r="A4" s="738" t="s">
        <v>512</v>
      </c>
      <c r="B4" s="801"/>
      <c r="C4" s="801"/>
    </row>
    <row r="5" spans="1:3" ht="3.75" customHeight="1">
      <c r="A5" s="11"/>
      <c r="B5" s="178"/>
      <c r="C5" s="178"/>
    </row>
    <row r="6" spans="1:3" ht="30" customHeight="1" thickBot="1">
      <c r="A6" s="155"/>
      <c r="B6" s="236" t="s">
        <v>120</v>
      </c>
      <c r="C6" s="237" t="s">
        <v>519</v>
      </c>
    </row>
    <row r="7" spans="1:3">
      <c r="A7" s="428" t="s">
        <v>161</v>
      </c>
      <c r="B7" s="386">
        <v>8082602.0676499996</v>
      </c>
      <c r="C7" s="386">
        <v>8082602.0676499996</v>
      </c>
    </row>
    <row r="8" spans="1:3">
      <c r="A8" s="177" t="s">
        <v>162</v>
      </c>
      <c r="B8" s="57">
        <v>163811.14434</v>
      </c>
      <c r="C8" s="57">
        <v>163811.14434</v>
      </c>
    </row>
    <row r="9" spans="1:3">
      <c r="A9" s="64" t="s">
        <v>163</v>
      </c>
      <c r="B9" s="95">
        <v>0</v>
      </c>
      <c r="C9" s="95">
        <v>0</v>
      </c>
    </row>
    <row r="10" spans="1:3">
      <c r="A10" s="64" t="s">
        <v>164</v>
      </c>
      <c r="B10" s="95">
        <v>149451.4583</v>
      </c>
      <c r="C10" s="95">
        <v>149451.4583</v>
      </c>
    </row>
    <row r="11" spans="1:3">
      <c r="A11" s="64" t="s">
        <v>165</v>
      </c>
      <c r="B11" s="95">
        <v>14359.686039999999</v>
      </c>
      <c r="C11" s="95">
        <v>14359.686039999999</v>
      </c>
    </row>
    <row r="12" spans="1:3">
      <c r="A12" s="64" t="s">
        <v>166</v>
      </c>
      <c r="B12" s="95">
        <v>0</v>
      </c>
      <c r="C12" s="95">
        <v>0</v>
      </c>
    </row>
    <row r="13" spans="1:3">
      <c r="A13" s="64" t="s">
        <v>167</v>
      </c>
      <c r="B13" s="95">
        <v>0</v>
      </c>
      <c r="C13" s="95">
        <v>0</v>
      </c>
    </row>
    <row r="14" spans="1:3">
      <c r="A14" s="64" t="s">
        <v>1487</v>
      </c>
      <c r="B14" s="95">
        <v>0</v>
      </c>
      <c r="C14" s="95">
        <v>0</v>
      </c>
    </row>
    <row r="15" spans="1:3">
      <c r="A15" s="64" t="s">
        <v>169</v>
      </c>
      <c r="B15" s="95">
        <v>0</v>
      </c>
      <c r="C15" s="95">
        <v>0</v>
      </c>
    </row>
    <row r="16" spans="1:3">
      <c r="A16" s="64" t="s">
        <v>170</v>
      </c>
      <c r="B16" s="95">
        <v>0</v>
      </c>
      <c r="C16" s="95">
        <v>0</v>
      </c>
    </row>
    <row r="17" spans="1:3">
      <c r="A17" s="177" t="s">
        <v>171</v>
      </c>
      <c r="B17" s="57">
        <v>821811.38328999991</v>
      </c>
      <c r="C17" s="57">
        <v>821811.38328999991</v>
      </c>
    </row>
    <row r="18" spans="1:3">
      <c r="A18" s="64" t="s">
        <v>172</v>
      </c>
      <c r="B18" s="95">
        <v>0</v>
      </c>
      <c r="C18" s="95">
        <v>0</v>
      </c>
    </row>
    <row r="19" spans="1:3">
      <c r="A19" s="64" t="s">
        <v>173</v>
      </c>
      <c r="B19" s="95">
        <v>635705.80372000008</v>
      </c>
      <c r="C19" s="95">
        <v>635705.80372000008</v>
      </c>
    </row>
    <row r="20" spans="1:3">
      <c r="A20" s="64" t="s">
        <v>174</v>
      </c>
      <c r="B20" s="95">
        <v>0</v>
      </c>
      <c r="C20" s="95">
        <v>0</v>
      </c>
    </row>
    <row r="21" spans="1:3">
      <c r="A21" s="64" t="s">
        <v>175</v>
      </c>
      <c r="B21" s="95">
        <v>0</v>
      </c>
      <c r="C21" s="95">
        <v>0</v>
      </c>
    </row>
    <row r="22" spans="1:3">
      <c r="A22" s="64" t="s">
        <v>220</v>
      </c>
      <c r="B22" s="95">
        <v>161509.67137999999</v>
      </c>
      <c r="C22" s="95">
        <v>161509.67137999999</v>
      </c>
    </row>
    <row r="23" spans="1:3">
      <c r="A23" s="64" t="s">
        <v>177</v>
      </c>
      <c r="B23" s="95">
        <v>15932.227199999999</v>
      </c>
      <c r="C23" s="95">
        <v>15932.227199999999</v>
      </c>
    </row>
    <row r="24" spans="1:3">
      <c r="A24" s="64" t="s">
        <v>178</v>
      </c>
      <c r="B24" s="95">
        <v>8663.6809900000007</v>
      </c>
      <c r="C24" s="95">
        <v>8663.6809900000007</v>
      </c>
    </row>
    <row r="25" spans="1:3">
      <c r="A25" s="64" t="s">
        <v>179</v>
      </c>
      <c r="B25" s="95">
        <v>0</v>
      </c>
      <c r="C25" s="95">
        <v>0</v>
      </c>
    </row>
    <row r="26" spans="1:3">
      <c r="A26" s="177" t="s">
        <v>180</v>
      </c>
      <c r="B26" s="57">
        <v>5286746.1331000002</v>
      </c>
      <c r="C26" s="57">
        <v>5286746.1331000002</v>
      </c>
    </row>
    <row r="27" spans="1:3">
      <c r="A27" s="63" t="s">
        <v>181</v>
      </c>
      <c r="B27" s="95">
        <v>5106917.1640299996</v>
      </c>
      <c r="C27" s="95">
        <v>5106917.1640299996</v>
      </c>
    </row>
    <row r="28" spans="1:3">
      <c r="A28" s="64" t="s">
        <v>182</v>
      </c>
      <c r="B28" s="95">
        <v>4508334.9534700001</v>
      </c>
      <c r="C28" s="95">
        <v>4508334.9534700001</v>
      </c>
    </row>
    <row r="29" spans="1:3">
      <c r="A29" s="64" t="s">
        <v>183</v>
      </c>
      <c r="B29" s="95">
        <v>537236.87378999998</v>
      </c>
      <c r="C29" s="95">
        <v>537236.87378999998</v>
      </c>
    </row>
    <row r="30" spans="1:3">
      <c r="A30" s="64" t="s">
        <v>184</v>
      </c>
      <c r="B30" s="95">
        <v>61345.336770000002</v>
      </c>
      <c r="C30" s="95">
        <v>61345.336770000002</v>
      </c>
    </row>
    <row r="31" spans="1:3">
      <c r="A31" s="63" t="s">
        <v>185</v>
      </c>
      <c r="B31" s="95">
        <v>30125.772410000001</v>
      </c>
      <c r="C31" s="95">
        <v>30125.772410000001</v>
      </c>
    </row>
    <row r="32" spans="1:3">
      <c r="A32" s="64" t="s">
        <v>186</v>
      </c>
      <c r="B32" s="95">
        <v>22036.480640000002</v>
      </c>
      <c r="C32" s="95">
        <v>22036.480640000002</v>
      </c>
    </row>
    <row r="33" spans="1:3">
      <c r="A33" s="64" t="s">
        <v>187</v>
      </c>
      <c r="B33" s="95">
        <v>6506.3756100000001</v>
      </c>
      <c r="C33" s="95">
        <v>6506.3756100000001</v>
      </c>
    </row>
    <row r="34" spans="1:3">
      <c r="A34" s="65" t="s">
        <v>188</v>
      </c>
      <c r="B34" s="95">
        <v>1582.91616</v>
      </c>
      <c r="C34" s="95">
        <v>1582.91616</v>
      </c>
    </row>
    <row r="35" spans="1:3">
      <c r="A35" s="63" t="s">
        <v>189</v>
      </c>
      <c r="B35" s="95">
        <v>45863.623450000006</v>
      </c>
      <c r="C35" s="95">
        <v>45863.623450000006</v>
      </c>
    </row>
    <row r="36" spans="1:3">
      <c r="A36" s="64" t="s">
        <v>190</v>
      </c>
      <c r="B36" s="95">
        <v>43294.60744</v>
      </c>
      <c r="C36" s="95">
        <v>43294.60744</v>
      </c>
    </row>
    <row r="37" spans="1:3">
      <c r="A37" s="64" t="s">
        <v>191</v>
      </c>
      <c r="B37" s="95">
        <v>2376.8738900000003</v>
      </c>
      <c r="C37" s="95">
        <v>2376.8738900000003</v>
      </c>
    </row>
    <row r="38" spans="1:3">
      <c r="A38" s="64" t="s">
        <v>192</v>
      </c>
      <c r="B38" s="95">
        <v>192.14212000000001</v>
      </c>
      <c r="C38" s="95">
        <v>192.14212000000001</v>
      </c>
    </row>
    <row r="39" spans="1:3">
      <c r="A39" s="63" t="s">
        <v>193</v>
      </c>
      <c r="B39" s="95">
        <v>209715.77984</v>
      </c>
      <c r="C39" s="95">
        <v>209715.77984</v>
      </c>
    </row>
    <row r="40" spans="1:3">
      <c r="A40" s="65" t="s">
        <v>194</v>
      </c>
      <c r="B40" s="95">
        <v>61704.680100000005</v>
      </c>
      <c r="C40" s="95">
        <v>61704.680100000005</v>
      </c>
    </row>
    <row r="41" spans="1:3">
      <c r="A41" s="64" t="s">
        <v>195</v>
      </c>
      <c r="B41" s="95">
        <v>58209.169430000002</v>
      </c>
      <c r="C41" s="95">
        <v>58209.169430000002</v>
      </c>
    </row>
    <row r="42" spans="1:3">
      <c r="A42" s="64" t="s">
        <v>196</v>
      </c>
      <c r="B42" s="95">
        <v>0</v>
      </c>
      <c r="C42" s="95">
        <v>0</v>
      </c>
    </row>
    <row r="43" spans="1:3">
      <c r="A43" s="64" t="s">
        <v>197</v>
      </c>
      <c r="B43" s="95">
        <v>0</v>
      </c>
      <c r="C43" s="95">
        <v>0</v>
      </c>
    </row>
    <row r="44" spans="1:3">
      <c r="A44" s="64" t="s">
        <v>198</v>
      </c>
      <c r="B44" s="95">
        <v>0.59062000000000003</v>
      </c>
      <c r="C44" s="95">
        <v>0.59062000000000003</v>
      </c>
    </row>
    <row r="45" spans="1:3">
      <c r="A45" s="99" t="s">
        <v>199</v>
      </c>
      <c r="B45" s="95">
        <v>0</v>
      </c>
      <c r="C45" s="95">
        <v>0</v>
      </c>
    </row>
    <row r="46" spans="1:3">
      <c r="A46" s="65" t="s">
        <v>1193</v>
      </c>
      <c r="B46" s="95">
        <v>54869.19225</v>
      </c>
      <c r="C46" s="95">
        <v>54869.19225</v>
      </c>
    </row>
    <row r="47" spans="1:3">
      <c r="A47" s="64" t="s">
        <v>1194</v>
      </c>
      <c r="B47" s="95">
        <v>31630.95016</v>
      </c>
      <c r="C47" s="95">
        <v>31630.95016</v>
      </c>
    </row>
    <row r="48" spans="1:3">
      <c r="A48" s="64" t="s">
        <v>1199</v>
      </c>
      <c r="B48" s="95">
        <v>1058.2041000000002</v>
      </c>
      <c r="C48" s="95">
        <v>1058.2041000000002</v>
      </c>
    </row>
    <row r="49" spans="1:3">
      <c r="A49" s="64" t="s">
        <v>1200</v>
      </c>
      <c r="B49" s="95">
        <v>612.98847000000001</v>
      </c>
      <c r="C49" s="95">
        <v>612.98847000000001</v>
      </c>
    </row>
    <row r="50" spans="1:3">
      <c r="A50" s="64" t="s">
        <v>1218</v>
      </c>
      <c r="B50" s="95">
        <v>1439.5838700000002</v>
      </c>
      <c r="C50" s="95">
        <v>1439.5838700000002</v>
      </c>
    </row>
    <row r="51" spans="1:3">
      <c r="A51" s="99" t="s">
        <v>1238</v>
      </c>
      <c r="B51" s="95">
        <v>190.42084</v>
      </c>
      <c r="C51" s="95">
        <v>190.42084</v>
      </c>
    </row>
    <row r="52" spans="1:3">
      <c r="A52" s="101" t="s">
        <v>200</v>
      </c>
      <c r="B52" s="95">
        <v>-105876.20663</v>
      </c>
      <c r="C52" s="95">
        <v>-105876.20663</v>
      </c>
    </row>
    <row r="53" spans="1:3">
      <c r="A53" s="64" t="s">
        <v>1272</v>
      </c>
      <c r="B53" s="95">
        <v>-1800.24584</v>
      </c>
      <c r="C53" s="95">
        <v>-1800.24584</v>
      </c>
    </row>
    <row r="54" spans="1:3">
      <c r="A54" s="64" t="s">
        <v>1298</v>
      </c>
      <c r="B54" s="95">
        <v>-1010.81372</v>
      </c>
      <c r="C54" s="95">
        <v>-1010.81372</v>
      </c>
    </row>
    <row r="55" spans="1:3">
      <c r="A55" s="64" t="s">
        <v>1273</v>
      </c>
      <c r="B55" s="95">
        <v>-14676.466279999999</v>
      </c>
      <c r="C55" s="95">
        <v>-14676.466279999999</v>
      </c>
    </row>
    <row r="56" spans="1:3">
      <c r="A56" s="64" t="s">
        <v>1299</v>
      </c>
      <c r="B56" s="95">
        <v>-4732.3763799999997</v>
      </c>
      <c r="C56" s="95">
        <v>-4732.3763799999997</v>
      </c>
    </row>
    <row r="57" spans="1:3">
      <c r="A57" s="64" t="s">
        <v>1274</v>
      </c>
      <c r="B57" s="95">
        <v>-24202.124660000001</v>
      </c>
      <c r="C57" s="95">
        <v>-24202.124660000001</v>
      </c>
    </row>
    <row r="58" spans="1:3">
      <c r="A58" s="64" t="s">
        <v>201</v>
      </c>
      <c r="B58" s="95">
        <v>-1842.2838000000002</v>
      </c>
      <c r="C58" s="95">
        <v>-1842.2838000000002</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1003</v>
      </c>
      <c r="B63" s="95">
        <v>-61.611110000000004</v>
      </c>
      <c r="C63" s="95">
        <v>-61.611110000000004</v>
      </c>
    </row>
    <row r="64" spans="1:3">
      <c r="A64" s="64" t="s">
        <v>1004</v>
      </c>
      <c r="B64" s="95">
        <v>-165.80189999999999</v>
      </c>
      <c r="C64" s="95">
        <v>-165.80189999999999</v>
      </c>
    </row>
    <row r="65" spans="1:3">
      <c r="A65" s="64" t="s">
        <v>1201</v>
      </c>
      <c r="B65" s="95">
        <v>-2686.5055200000002</v>
      </c>
      <c r="C65" s="95">
        <v>-2686.5055200000002</v>
      </c>
    </row>
    <row r="66" spans="1:3">
      <c r="A66" s="64" t="s">
        <v>1202</v>
      </c>
      <c r="B66" s="95">
        <v>-1183.4849899999999</v>
      </c>
      <c r="C66" s="95">
        <v>-1183.4849899999999</v>
      </c>
    </row>
    <row r="67" spans="1:3">
      <c r="A67" s="64" t="s">
        <v>1203</v>
      </c>
      <c r="B67" s="95">
        <v>-2697.8632499999999</v>
      </c>
      <c r="C67" s="95">
        <v>-2697.8632499999999</v>
      </c>
    </row>
    <row r="68" spans="1:3">
      <c r="A68" s="64" t="s">
        <v>1204</v>
      </c>
      <c r="B68" s="95">
        <v>-171.42276999999999</v>
      </c>
      <c r="C68" s="95">
        <v>-171.42276999999999</v>
      </c>
    </row>
    <row r="69" spans="1:3">
      <c r="A69" s="177" t="s">
        <v>206</v>
      </c>
      <c r="B69" s="57">
        <v>4176.0308100000002</v>
      </c>
      <c r="C69" s="57">
        <v>4176.0308100000002</v>
      </c>
    </row>
    <row r="70" spans="1:3">
      <c r="A70" s="64" t="s">
        <v>207</v>
      </c>
      <c r="B70" s="95">
        <v>0</v>
      </c>
      <c r="C70" s="95">
        <v>0</v>
      </c>
    </row>
    <row r="71" spans="1:3">
      <c r="A71" s="64" t="s">
        <v>208</v>
      </c>
      <c r="B71" s="95">
        <v>2298.22568</v>
      </c>
      <c r="C71" s="95">
        <v>2298.22568</v>
      </c>
    </row>
    <row r="72" spans="1:3">
      <c r="A72" s="64" t="s">
        <v>209</v>
      </c>
      <c r="B72" s="95">
        <v>1931.4065500000002</v>
      </c>
      <c r="C72" s="95">
        <v>1931.4065500000002</v>
      </c>
    </row>
    <row r="73" spans="1:3">
      <c r="A73" s="64" t="s">
        <v>210</v>
      </c>
      <c r="B73" s="95">
        <v>0</v>
      </c>
      <c r="C73" s="95">
        <v>0</v>
      </c>
    </row>
    <row r="74" spans="1:3">
      <c r="A74" s="64" t="s">
        <v>211</v>
      </c>
      <c r="B74" s="95">
        <v>-53.601419999999997</v>
      </c>
      <c r="C74" s="95">
        <v>-53.601419999999997</v>
      </c>
    </row>
    <row r="75" spans="1:3">
      <c r="A75" s="177" t="s">
        <v>212</v>
      </c>
      <c r="B75" s="57">
        <v>1766.1752099999999</v>
      </c>
      <c r="C75" s="57">
        <v>1766.1752099999999</v>
      </c>
    </row>
    <row r="76" spans="1:3">
      <c r="A76" s="64" t="s">
        <v>213</v>
      </c>
      <c r="B76" s="95">
        <v>0</v>
      </c>
      <c r="C76" s="95">
        <v>0</v>
      </c>
    </row>
    <row r="77" spans="1:3">
      <c r="A77" s="64" t="s">
        <v>214</v>
      </c>
      <c r="B77" s="95">
        <v>6862.9860199999994</v>
      </c>
      <c r="C77" s="95">
        <v>6862.9860199999994</v>
      </c>
    </row>
    <row r="78" spans="1:3">
      <c r="A78" s="64" t="s">
        <v>215</v>
      </c>
      <c r="B78" s="95">
        <v>0.34399999999999997</v>
      </c>
      <c r="C78" s="95">
        <v>0.34399999999999997</v>
      </c>
    </row>
    <row r="79" spans="1:3">
      <c r="A79" s="64" t="s">
        <v>216</v>
      </c>
      <c r="B79" s="95">
        <v>0</v>
      </c>
      <c r="C79" s="95">
        <v>0</v>
      </c>
    </row>
    <row r="80" spans="1:3">
      <c r="A80" s="64" t="s">
        <v>217</v>
      </c>
      <c r="B80" s="95">
        <v>-5097.15481</v>
      </c>
      <c r="C80" s="95">
        <v>-5097.15481</v>
      </c>
    </row>
    <row r="81" spans="1:3">
      <c r="A81" s="177" t="s">
        <v>218</v>
      </c>
      <c r="B81" s="57">
        <v>1074247.0321900002</v>
      </c>
      <c r="C81" s="57">
        <v>1074247.0321900002</v>
      </c>
    </row>
    <row r="82" spans="1:3">
      <c r="A82" s="64" t="s">
        <v>172</v>
      </c>
      <c r="B82" s="95">
        <v>0</v>
      </c>
      <c r="C82" s="95">
        <v>0</v>
      </c>
    </row>
    <row r="83" spans="1:3">
      <c r="A83" s="64" t="s">
        <v>173</v>
      </c>
      <c r="B83" s="95">
        <v>854748.48544000008</v>
      </c>
      <c r="C83" s="95">
        <v>854748.48544000008</v>
      </c>
    </row>
    <row r="84" spans="1:3">
      <c r="A84" s="64" t="s">
        <v>174</v>
      </c>
      <c r="B84" s="95">
        <v>0</v>
      </c>
      <c r="C84" s="95">
        <v>0</v>
      </c>
    </row>
    <row r="85" spans="1:3">
      <c r="A85" s="64" t="s">
        <v>175</v>
      </c>
      <c r="B85" s="95">
        <v>0</v>
      </c>
      <c r="C85" s="95">
        <v>0</v>
      </c>
    </row>
    <row r="86" spans="1:3">
      <c r="A86" s="64" t="s">
        <v>219</v>
      </c>
      <c r="B86" s="95">
        <v>66065.631999999998</v>
      </c>
      <c r="C86" s="95">
        <v>66065.631999999998</v>
      </c>
    </row>
    <row r="87" spans="1:3">
      <c r="A87" s="64" t="s">
        <v>220</v>
      </c>
      <c r="B87" s="95">
        <v>10.29</v>
      </c>
      <c r="C87" s="95">
        <v>10.29</v>
      </c>
    </row>
    <row r="88" spans="1:3">
      <c r="A88" s="64" t="s">
        <v>177</v>
      </c>
      <c r="B88" s="95">
        <v>61731.288420000004</v>
      </c>
      <c r="C88" s="95">
        <v>61731.288420000004</v>
      </c>
    </row>
    <row r="89" spans="1:3">
      <c r="A89" s="64" t="s">
        <v>221</v>
      </c>
      <c r="B89" s="95">
        <v>91886.545430000013</v>
      </c>
      <c r="C89" s="95">
        <v>91886.545430000013</v>
      </c>
    </row>
    <row r="90" spans="1:3">
      <c r="A90" s="64" t="s">
        <v>222</v>
      </c>
      <c r="B90" s="95">
        <v>-195.20910000000001</v>
      </c>
      <c r="C90" s="95">
        <v>-195.20910000000001</v>
      </c>
    </row>
    <row r="91" spans="1:3">
      <c r="A91" s="177" t="s">
        <v>223</v>
      </c>
      <c r="B91" s="57">
        <v>16226.36651</v>
      </c>
      <c r="C91" s="57">
        <v>16226.36651</v>
      </c>
    </row>
    <row r="92" spans="1:3">
      <c r="A92" s="64" t="s">
        <v>224</v>
      </c>
      <c r="B92" s="95">
        <v>0</v>
      </c>
      <c r="C92" s="95">
        <v>0</v>
      </c>
    </row>
    <row r="93" spans="1:3">
      <c r="A93" s="64" t="s">
        <v>225</v>
      </c>
      <c r="B93" s="95">
        <v>3392.6968700000002</v>
      </c>
      <c r="C93" s="95">
        <v>3392.6968700000002</v>
      </c>
    </row>
    <row r="94" spans="1:3">
      <c r="A94" s="64" t="s">
        <v>226</v>
      </c>
      <c r="B94" s="95">
        <v>4011.8256000000001</v>
      </c>
      <c r="C94" s="95">
        <v>4011.8256000000001</v>
      </c>
    </row>
    <row r="95" spans="1:3">
      <c r="A95" s="64" t="s">
        <v>227</v>
      </c>
      <c r="B95" s="95">
        <v>3586.9637400000001</v>
      </c>
      <c r="C95" s="95">
        <v>3586.9637400000001</v>
      </c>
    </row>
    <row r="96" spans="1:3">
      <c r="A96" s="64" t="s">
        <v>228</v>
      </c>
      <c r="B96" s="95">
        <v>3346.75063</v>
      </c>
      <c r="C96" s="95">
        <v>3346.75063</v>
      </c>
    </row>
    <row r="97" spans="1:3">
      <c r="A97" s="64" t="s">
        <v>229</v>
      </c>
      <c r="B97" s="95">
        <v>1887.1005600000001</v>
      </c>
      <c r="C97" s="95">
        <v>1887.1005600000001</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2143.30971</v>
      </c>
      <c r="C101" s="57">
        <v>2143.30971</v>
      </c>
    </row>
    <row r="102" spans="1:3">
      <c r="A102" s="64" t="s">
        <v>234</v>
      </c>
      <c r="B102" s="95">
        <v>186.64958999999999</v>
      </c>
      <c r="C102" s="95">
        <v>186.64958999999999</v>
      </c>
    </row>
    <row r="103" spans="1:3">
      <c r="A103" s="64" t="s">
        <v>235</v>
      </c>
      <c r="B103" s="95">
        <v>927.82924000000003</v>
      </c>
      <c r="C103" s="95">
        <v>927.82924000000003</v>
      </c>
    </row>
    <row r="104" spans="1:3">
      <c r="A104" s="64" t="s">
        <v>236</v>
      </c>
      <c r="B104" s="95">
        <v>87.115200000000002</v>
      </c>
      <c r="C104" s="95">
        <v>87.115200000000002</v>
      </c>
    </row>
    <row r="105" spans="1:3">
      <c r="A105" s="99" t="s">
        <v>237</v>
      </c>
      <c r="B105" s="95">
        <v>941.71568000000002</v>
      </c>
      <c r="C105" s="95">
        <v>941.71568000000002</v>
      </c>
    </row>
    <row r="106" spans="1:3">
      <c r="A106" s="99" t="s">
        <v>238</v>
      </c>
      <c r="B106" s="95">
        <v>0</v>
      </c>
      <c r="C106" s="95">
        <v>0</v>
      </c>
    </row>
    <row r="107" spans="1:3">
      <c r="A107" s="177" t="s">
        <v>239</v>
      </c>
      <c r="B107" s="57">
        <v>711674.49248999998</v>
      </c>
      <c r="C107" s="57">
        <v>711674.49248999998</v>
      </c>
    </row>
    <row r="108" spans="1:3">
      <c r="A108" s="64" t="s">
        <v>240</v>
      </c>
      <c r="B108" s="95">
        <v>671841.59284000006</v>
      </c>
      <c r="C108" s="95">
        <v>671841.59284000006</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70560.096139999994</v>
      </c>
      <c r="C112" s="95">
        <v>70560.096139999994</v>
      </c>
    </row>
    <row r="113" spans="1:3">
      <c r="A113" s="99" t="s">
        <v>245</v>
      </c>
      <c r="B113" s="95">
        <v>-30727.196489999998</v>
      </c>
      <c r="C113" s="95">
        <v>-30727.196489999998</v>
      </c>
    </row>
    <row r="114" spans="1:3">
      <c r="A114" s="177" t="s">
        <v>246</v>
      </c>
      <c r="B114" s="57">
        <v>7218255.7855500001</v>
      </c>
      <c r="C114" s="57">
        <v>7218255.7855500001</v>
      </c>
    </row>
    <row r="115" spans="1:3">
      <c r="A115" s="177" t="s">
        <v>247</v>
      </c>
      <c r="B115" s="57">
        <v>4491293.8198100002</v>
      </c>
      <c r="C115" s="57">
        <v>4491293.8198100002</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1488</v>
      </c>
      <c r="B127" s="95">
        <v>0</v>
      </c>
      <c r="C127" s="95">
        <v>0</v>
      </c>
    </row>
    <row r="128" spans="1:3">
      <c r="A128" s="156" t="s">
        <v>1489</v>
      </c>
      <c r="B128" s="95">
        <v>0</v>
      </c>
      <c r="C128" s="95">
        <v>0</v>
      </c>
    </row>
    <row r="129" spans="1:3">
      <c r="A129" s="156" t="s">
        <v>261</v>
      </c>
      <c r="B129" s="95">
        <v>0</v>
      </c>
      <c r="C129" s="95">
        <v>0</v>
      </c>
    </row>
    <row r="130" spans="1:3">
      <c r="A130" s="64" t="s">
        <v>262</v>
      </c>
      <c r="B130" s="95">
        <v>4280968.8521199999</v>
      </c>
      <c r="C130" s="95">
        <v>4280968.8521199999</v>
      </c>
    </row>
    <row r="131" spans="1:3">
      <c r="A131" s="64" t="s">
        <v>263</v>
      </c>
      <c r="B131" s="95">
        <v>210324.96768999999</v>
      </c>
      <c r="C131" s="95">
        <v>210324.96768999999</v>
      </c>
    </row>
    <row r="132" spans="1:3">
      <c r="A132" s="177" t="s">
        <v>264</v>
      </c>
      <c r="B132" s="57">
        <v>0</v>
      </c>
      <c r="C132" s="57">
        <v>0</v>
      </c>
    </row>
    <row r="133" spans="1:3">
      <c r="A133" s="177" t="s">
        <v>455</v>
      </c>
      <c r="B133" s="57">
        <v>0</v>
      </c>
      <c r="C133" s="57">
        <v>0</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0</v>
      </c>
      <c r="C138" s="95">
        <v>0</v>
      </c>
    </row>
    <row r="139" spans="1:3">
      <c r="A139" s="64" t="s">
        <v>467</v>
      </c>
      <c r="B139" s="95">
        <v>0</v>
      </c>
      <c r="C139" s="95">
        <v>0</v>
      </c>
    </row>
    <row r="140" spans="1:3">
      <c r="A140" s="177" t="s">
        <v>265</v>
      </c>
      <c r="B140" s="57">
        <v>2651916.89261</v>
      </c>
      <c r="C140" s="57">
        <v>2651916.89261</v>
      </c>
    </row>
    <row r="141" spans="1:3">
      <c r="A141" s="64" t="s">
        <v>266</v>
      </c>
      <c r="B141" s="95">
        <v>0</v>
      </c>
      <c r="C141" s="95">
        <v>0</v>
      </c>
    </row>
    <row r="142" spans="1:3">
      <c r="A142" s="64" t="s">
        <v>267</v>
      </c>
      <c r="B142" s="95">
        <v>597964.85198000004</v>
      </c>
      <c r="C142" s="95">
        <v>597964.85198000004</v>
      </c>
    </row>
    <row r="143" spans="1:3">
      <c r="A143" s="64" t="s">
        <v>268</v>
      </c>
      <c r="B143" s="95">
        <v>0</v>
      </c>
      <c r="C143" s="95">
        <v>0</v>
      </c>
    </row>
    <row r="144" spans="1:3">
      <c r="A144" s="64" t="s">
        <v>269</v>
      </c>
      <c r="B144" s="95">
        <v>0</v>
      </c>
      <c r="C144" s="95">
        <v>0</v>
      </c>
    </row>
    <row r="145" spans="1:3">
      <c r="A145" s="64" t="s">
        <v>1490</v>
      </c>
      <c r="B145" s="95">
        <v>1466489.747</v>
      </c>
      <c r="C145" s="95">
        <v>1466489.747</v>
      </c>
    </row>
    <row r="146" spans="1:3">
      <c r="A146" s="64" t="s">
        <v>271</v>
      </c>
      <c r="B146" s="95">
        <v>534372.49008000002</v>
      </c>
      <c r="C146" s="95">
        <v>534372.49008000002</v>
      </c>
    </row>
    <row r="147" spans="1:3">
      <c r="A147" s="64" t="s">
        <v>272</v>
      </c>
      <c r="B147" s="95">
        <v>0</v>
      </c>
      <c r="C147" s="95">
        <v>0</v>
      </c>
    </row>
    <row r="148" spans="1:3">
      <c r="A148" s="64" t="s">
        <v>273</v>
      </c>
      <c r="B148" s="95">
        <v>53089.803549999997</v>
      </c>
      <c r="C148" s="95">
        <v>53089.803549999997</v>
      </c>
    </row>
    <row r="149" spans="1:3">
      <c r="A149" s="177" t="s">
        <v>274</v>
      </c>
      <c r="B149" s="57">
        <v>41036.153200000001</v>
      </c>
      <c r="C149" s="57">
        <v>41036.153200000001</v>
      </c>
    </row>
    <row r="150" spans="1:3">
      <c r="A150" s="64" t="s">
        <v>207</v>
      </c>
      <c r="B150" s="95">
        <v>0</v>
      </c>
      <c r="C150" s="95">
        <v>0</v>
      </c>
    </row>
    <row r="151" spans="1:3">
      <c r="A151" s="64" t="s">
        <v>209</v>
      </c>
      <c r="B151" s="95">
        <v>12881.300279999999</v>
      </c>
      <c r="C151" s="95">
        <v>12881.300279999999</v>
      </c>
    </row>
    <row r="152" spans="1:3">
      <c r="A152" s="64" t="s">
        <v>275</v>
      </c>
      <c r="B152" s="95">
        <v>28154.852920000001</v>
      </c>
      <c r="C152" s="95">
        <v>28154.852920000001</v>
      </c>
    </row>
    <row r="153" spans="1:3">
      <c r="A153" s="64" t="s">
        <v>236</v>
      </c>
      <c r="B153" s="95">
        <v>0</v>
      </c>
      <c r="C153" s="95">
        <v>0</v>
      </c>
    </row>
    <row r="154" spans="1:3">
      <c r="A154" s="64" t="s">
        <v>276</v>
      </c>
      <c r="B154" s="95">
        <v>0</v>
      </c>
      <c r="C154" s="95">
        <v>0</v>
      </c>
    </row>
    <row r="155" spans="1:3">
      <c r="A155" s="177" t="s">
        <v>277</v>
      </c>
      <c r="B155" s="57">
        <v>34008.919929999996</v>
      </c>
      <c r="C155" s="57">
        <v>34008.919929999996</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1300</v>
      </c>
      <c r="B159" s="95">
        <v>0</v>
      </c>
      <c r="C159" s="95">
        <v>0</v>
      </c>
    </row>
    <row r="160" spans="1:3">
      <c r="A160" s="64" t="s">
        <v>281</v>
      </c>
      <c r="B160" s="95">
        <v>29191.30284</v>
      </c>
      <c r="C160" s="95">
        <v>29191.30284</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1491</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864346.28133000003</v>
      </c>
      <c r="C176" s="57">
        <v>864346.28133000003</v>
      </c>
    </row>
    <row r="177" spans="1:3">
      <c r="A177" s="63" t="s">
        <v>298</v>
      </c>
      <c r="B177" s="95">
        <v>721213.5</v>
      </c>
      <c r="C177" s="95">
        <v>721213.5</v>
      </c>
    </row>
    <row r="178" spans="1:3">
      <c r="A178" s="64" t="s">
        <v>299</v>
      </c>
      <c r="B178" s="95">
        <v>721213.5</v>
      </c>
      <c r="C178" s="95">
        <v>721213.5</v>
      </c>
    </row>
    <row r="179" spans="1:3">
      <c r="A179" s="64" t="s">
        <v>300</v>
      </c>
      <c r="B179" s="95">
        <v>0</v>
      </c>
      <c r="C179" s="95">
        <v>0</v>
      </c>
    </row>
    <row r="180" spans="1:3">
      <c r="A180" s="64" t="s">
        <v>301</v>
      </c>
      <c r="B180" s="95">
        <v>0</v>
      </c>
      <c r="C180" s="95">
        <v>0</v>
      </c>
    </row>
    <row r="181" spans="1:3">
      <c r="A181" s="63" t="s">
        <v>302</v>
      </c>
      <c r="B181" s="95">
        <v>0</v>
      </c>
      <c r="C181" s="95">
        <v>0</v>
      </c>
    </row>
    <row r="182" spans="1:3">
      <c r="A182" s="64" t="s">
        <v>303</v>
      </c>
      <c r="B182" s="95">
        <v>0</v>
      </c>
      <c r="C182" s="95">
        <v>0</v>
      </c>
    </row>
    <row r="183" spans="1:3">
      <c r="A183" s="64" t="s">
        <v>304</v>
      </c>
      <c r="B183" s="95">
        <v>0</v>
      </c>
      <c r="C183" s="95">
        <v>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13042.54881</v>
      </c>
      <c r="C191" s="95">
        <v>13042.54881</v>
      </c>
    </row>
    <row r="192" spans="1:3">
      <c r="A192" s="64" t="s">
        <v>313</v>
      </c>
      <c r="B192" s="95">
        <v>1.4834200000000002</v>
      </c>
      <c r="C192" s="95">
        <v>1.4834200000000002</v>
      </c>
    </row>
    <row r="193" spans="1:3">
      <c r="A193" s="100" t="s">
        <v>314</v>
      </c>
      <c r="B193" s="342">
        <v>13041.06539</v>
      </c>
      <c r="C193" s="95">
        <v>13041.06539</v>
      </c>
    </row>
    <row r="194" spans="1:3">
      <c r="A194" s="155" t="s">
        <v>315</v>
      </c>
      <c r="B194" s="57">
        <v>8082602.0668799998</v>
      </c>
      <c r="C194" s="57">
        <v>8082602.0668799998</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1492</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22753642.774400003</v>
      </c>
      <c r="C215" s="57">
        <v>22753642.774400003</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3060567.8202300002</v>
      </c>
      <c r="C232" s="95">
        <v>3060567.8202300002</v>
      </c>
    </row>
    <row r="233" spans="1:3">
      <c r="A233" s="64" t="s">
        <v>354</v>
      </c>
      <c r="B233" s="95">
        <v>2065960.58632</v>
      </c>
      <c r="C233" s="95">
        <v>2065960.58632</v>
      </c>
    </row>
    <row r="234" spans="1:3">
      <c r="A234" s="64" t="s">
        <v>355</v>
      </c>
      <c r="B234" s="95">
        <v>0</v>
      </c>
      <c r="C234" s="95">
        <v>0</v>
      </c>
    </row>
    <row r="235" spans="1:3">
      <c r="A235" s="64" t="s">
        <v>356</v>
      </c>
      <c r="B235" s="95">
        <v>165718.45821000001</v>
      </c>
      <c r="C235" s="95">
        <v>165718.45821000001</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828888.7757</v>
      </c>
      <c r="C240" s="95">
        <v>828888.7757</v>
      </c>
    </row>
    <row r="241" spans="1:3">
      <c r="A241" s="63" t="s">
        <v>362</v>
      </c>
      <c r="B241" s="95">
        <v>5576136.2484200001</v>
      </c>
      <c r="C241" s="95">
        <v>5576136.2484200001</v>
      </c>
    </row>
    <row r="242" spans="1:3">
      <c r="A242" s="64" t="s">
        <v>363</v>
      </c>
      <c r="B242" s="95">
        <v>226143.88639</v>
      </c>
      <c r="C242" s="95">
        <v>226143.88639</v>
      </c>
    </row>
    <row r="243" spans="1:3">
      <c r="A243" s="64" t="s">
        <v>364</v>
      </c>
      <c r="B243" s="95">
        <v>75.459999999999994</v>
      </c>
      <c r="C243" s="95">
        <v>75.459999999999994</v>
      </c>
    </row>
    <row r="244" spans="1:3">
      <c r="A244" s="64" t="s">
        <v>365</v>
      </c>
      <c r="B244" s="95">
        <v>26881.411969999997</v>
      </c>
      <c r="C244" s="95">
        <v>26881.411969999997</v>
      </c>
    </row>
    <row r="245" spans="1:3">
      <c r="A245" s="64" t="s">
        <v>366</v>
      </c>
      <c r="B245" s="95">
        <v>10720.123800000001</v>
      </c>
      <c r="C245" s="95">
        <v>10720.123800000001</v>
      </c>
    </row>
    <row r="246" spans="1:3">
      <c r="A246" s="64" t="s">
        <v>1493</v>
      </c>
      <c r="B246" s="95">
        <v>0</v>
      </c>
      <c r="C246" s="95">
        <v>0</v>
      </c>
    </row>
    <row r="247" spans="1:3">
      <c r="A247" s="64" t="s">
        <v>367</v>
      </c>
      <c r="B247" s="95">
        <v>5312315.3662600005</v>
      </c>
      <c r="C247" s="95">
        <v>5312315.3662600005</v>
      </c>
    </row>
    <row r="248" spans="1:3">
      <c r="A248" s="63" t="s">
        <v>368</v>
      </c>
      <c r="B248" s="95">
        <v>1538129.68716</v>
      </c>
      <c r="C248" s="95">
        <v>1538129.68716</v>
      </c>
    </row>
    <row r="249" spans="1:3">
      <c r="A249" s="64" t="s">
        <v>369</v>
      </c>
      <c r="B249" s="95">
        <v>1456682.3843099999</v>
      </c>
      <c r="C249" s="95">
        <v>1456682.3843099999</v>
      </c>
    </row>
    <row r="250" spans="1:3">
      <c r="A250" s="64" t="s">
        <v>370</v>
      </c>
      <c r="B250" s="95">
        <v>81447.302849999993</v>
      </c>
      <c r="C250" s="95">
        <v>81447.302849999993</v>
      </c>
    </row>
    <row r="251" spans="1:3">
      <c r="A251" s="63" t="s">
        <v>371</v>
      </c>
      <c r="B251" s="95">
        <v>12578809.01859</v>
      </c>
      <c r="C251" s="95">
        <v>12578809.01859</v>
      </c>
    </row>
    <row r="252" spans="1:3">
      <c r="A252" s="64" t="s">
        <v>369</v>
      </c>
      <c r="B252" s="95">
        <v>12556376.49729</v>
      </c>
      <c r="C252" s="95">
        <v>12556376.49729</v>
      </c>
    </row>
    <row r="253" spans="1:3">
      <c r="A253" s="64" t="s">
        <v>370</v>
      </c>
      <c r="B253" s="95">
        <v>22432.5213</v>
      </c>
      <c r="C253" s="95">
        <v>22432.5213</v>
      </c>
    </row>
    <row r="254" spans="1:3">
      <c r="A254" s="177" t="s">
        <v>372</v>
      </c>
      <c r="B254" s="57">
        <v>366818.58663999999</v>
      </c>
      <c r="C254" s="57">
        <v>366818.58663999999</v>
      </c>
    </row>
    <row r="255" spans="1:3">
      <c r="A255" s="64" t="s">
        <v>373</v>
      </c>
      <c r="B255" s="95">
        <v>24.228860000000001</v>
      </c>
      <c r="C255" s="95">
        <v>24.228860000000001</v>
      </c>
    </row>
    <row r="256" spans="1:3">
      <c r="A256" s="64" t="s">
        <v>374</v>
      </c>
      <c r="B256" s="95">
        <v>20676.171600000001</v>
      </c>
      <c r="C256" s="95">
        <v>20676.171600000001</v>
      </c>
    </row>
    <row r="257" spans="1:3">
      <c r="A257" s="64" t="s">
        <v>375</v>
      </c>
      <c r="B257" s="95">
        <v>309456.85220999998</v>
      </c>
      <c r="C257" s="95">
        <v>309456.85220999998</v>
      </c>
    </row>
    <row r="258" spans="1:3">
      <c r="A258" s="64" t="s">
        <v>376</v>
      </c>
      <c r="B258" s="95">
        <v>0</v>
      </c>
      <c r="C258" s="95">
        <v>0</v>
      </c>
    </row>
    <row r="259" spans="1:3">
      <c r="A259" s="64" t="s">
        <v>377</v>
      </c>
      <c r="B259" s="95">
        <v>4897.8364700000002</v>
      </c>
      <c r="C259" s="95">
        <v>4897.8364700000002</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31763.497500000001</v>
      </c>
      <c r="C264" s="95">
        <v>31763.497500000001</v>
      </c>
    </row>
    <row r="265" spans="1:3">
      <c r="A265" s="64" t="s">
        <v>383</v>
      </c>
      <c r="B265" s="95">
        <v>0</v>
      </c>
      <c r="C265" s="95">
        <v>0</v>
      </c>
    </row>
    <row r="266" spans="1:3">
      <c r="A266" s="177" t="s">
        <v>384</v>
      </c>
      <c r="B266" s="57">
        <v>-214037.29908000003</v>
      </c>
      <c r="C266" s="57">
        <v>-214037.29908000003</v>
      </c>
    </row>
    <row r="267" spans="1:3">
      <c r="A267" s="64" t="s">
        <v>385</v>
      </c>
      <c r="B267" s="95">
        <v>-144387.60093000002</v>
      </c>
      <c r="C267" s="95">
        <v>-144387.60093000002</v>
      </c>
    </row>
    <row r="268" spans="1:3">
      <c r="A268" s="64" t="s">
        <v>386</v>
      </c>
      <c r="B268" s="95">
        <v>0</v>
      </c>
      <c r="C268" s="95">
        <v>0</v>
      </c>
    </row>
    <row r="269" spans="1:3">
      <c r="A269" s="64" t="s">
        <v>387</v>
      </c>
      <c r="B269" s="95">
        <v>-69436.391209999987</v>
      </c>
      <c r="C269" s="95">
        <v>-69436.391209999987</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-213.30694</v>
      </c>
      <c r="C273" s="95">
        <v>-213.30694</v>
      </c>
    </row>
    <row r="274" spans="1:3">
      <c r="A274" s="177" t="s">
        <v>975</v>
      </c>
      <c r="B274" s="57">
        <v>152781.28756</v>
      </c>
      <c r="C274" s="57">
        <v>152781.28756</v>
      </c>
    </row>
    <row r="275" spans="1:3">
      <c r="A275" s="155" t="s">
        <v>391</v>
      </c>
      <c r="B275" s="57">
        <v>48963.616799999996</v>
      </c>
      <c r="C275" s="57">
        <v>48963.616799999996</v>
      </c>
    </row>
    <row r="276" spans="1:3">
      <c r="A276" s="64" t="s">
        <v>392</v>
      </c>
      <c r="B276" s="95">
        <v>14408.08886</v>
      </c>
      <c r="C276" s="95">
        <v>14408.08886</v>
      </c>
    </row>
    <row r="277" spans="1:3">
      <c r="A277" s="64" t="s">
        <v>393</v>
      </c>
      <c r="B277" s="95">
        <v>1.18845</v>
      </c>
      <c r="C277" s="95">
        <v>1.18845</v>
      </c>
    </row>
    <row r="278" spans="1:3">
      <c r="A278" s="64" t="s">
        <v>394</v>
      </c>
      <c r="B278" s="95">
        <v>0</v>
      </c>
      <c r="C278" s="95">
        <v>0</v>
      </c>
    </row>
    <row r="279" spans="1:3">
      <c r="A279" s="64" t="s">
        <v>395</v>
      </c>
      <c r="B279" s="95">
        <v>9964.511199999999</v>
      </c>
      <c r="C279" s="95">
        <v>9964.511199999999</v>
      </c>
    </row>
    <row r="280" spans="1:3">
      <c r="A280" s="62" t="s">
        <v>396</v>
      </c>
      <c r="B280" s="95">
        <v>401.41555</v>
      </c>
      <c r="C280" s="95">
        <v>401.41555</v>
      </c>
    </row>
    <row r="281" spans="1:3">
      <c r="A281" s="62" t="s">
        <v>397</v>
      </c>
      <c r="B281" s="95">
        <v>24188.41274</v>
      </c>
      <c r="C281" s="95">
        <v>24188.41274</v>
      </c>
    </row>
    <row r="282" spans="1:3">
      <c r="A282" s="177" t="s">
        <v>398</v>
      </c>
      <c r="B282" s="57">
        <v>-5937.20964</v>
      </c>
      <c r="C282" s="57">
        <v>-5937.20964</v>
      </c>
    </row>
    <row r="283" spans="1:3">
      <c r="A283" s="64" t="s">
        <v>392</v>
      </c>
      <c r="B283" s="95">
        <v>-1787.3051699999999</v>
      </c>
      <c r="C283" s="95">
        <v>-1787.3051699999999</v>
      </c>
    </row>
    <row r="284" spans="1:3">
      <c r="A284" s="64" t="s">
        <v>399</v>
      </c>
      <c r="B284" s="95">
        <v>-927.20948999999996</v>
      </c>
      <c r="C284" s="95">
        <v>-927.20948999999996</v>
      </c>
    </row>
    <row r="285" spans="1:3">
      <c r="A285" s="64" t="s">
        <v>400</v>
      </c>
      <c r="B285" s="95">
        <v>-54.037999999999997</v>
      </c>
      <c r="C285" s="95">
        <v>-54.037999999999997</v>
      </c>
    </row>
    <row r="286" spans="1:3">
      <c r="A286" s="64" t="s">
        <v>401</v>
      </c>
      <c r="B286" s="95">
        <v>0</v>
      </c>
      <c r="C286" s="95">
        <v>0</v>
      </c>
    </row>
    <row r="287" spans="1:3">
      <c r="A287" s="65" t="s">
        <v>402</v>
      </c>
      <c r="B287" s="95">
        <v>-0.36479</v>
      </c>
      <c r="C287" s="95">
        <v>-0.36479</v>
      </c>
    </row>
    <row r="288" spans="1:3">
      <c r="A288" s="65" t="s">
        <v>403</v>
      </c>
      <c r="B288" s="95">
        <v>-3168.2921900000001</v>
      </c>
      <c r="C288" s="95">
        <v>-3168.2921900000001</v>
      </c>
    </row>
    <row r="289" spans="1:3">
      <c r="A289" s="177" t="s">
        <v>974</v>
      </c>
      <c r="B289" s="57">
        <v>195807.69472</v>
      </c>
      <c r="C289" s="57">
        <v>195807.69472</v>
      </c>
    </row>
    <row r="290" spans="1:3">
      <c r="A290" s="64" t="s">
        <v>404</v>
      </c>
      <c r="B290" s="95">
        <v>224467.52503999998</v>
      </c>
      <c r="C290" s="95">
        <v>224467.52503999998</v>
      </c>
    </row>
    <row r="291" spans="1:3">
      <c r="A291" s="64" t="s">
        <v>405</v>
      </c>
      <c r="B291" s="95">
        <v>722.23655000000008</v>
      </c>
      <c r="C291" s="95">
        <v>722.23655000000008</v>
      </c>
    </row>
    <row r="292" spans="1:3">
      <c r="A292" s="64" t="s">
        <v>406</v>
      </c>
      <c r="B292" s="95">
        <v>223744.94549000001</v>
      </c>
      <c r="C292" s="95">
        <v>223744.94549000001</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-270637.61589999998</v>
      </c>
      <c r="C298" s="95">
        <v>-270637.61589999998</v>
      </c>
    </row>
    <row r="299" spans="1:3">
      <c r="A299" s="64" t="s">
        <v>413</v>
      </c>
      <c r="B299" s="95">
        <v>-256223.53430999999</v>
      </c>
      <c r="C299" s="95">
        <v>-256223.53430999999</v>
      </c>
    </row>
    <row r="300" spans="1:3">
      <c r="A300" s="64" t="s">
        <v>414</v>
      </c>
      <c r="B300" s="95">
        <v>-0.35367000000000004</v>
      </c>
      <c r="C300" s="95">
        <v>-0.35367000000000004</v>
      </c>
    </row>
    <row r="301" spans="1:3">
      <c r="A301" s="64" t="s">
        <v>415</v>
      </c>
      <c r="B301" s="95">
        <v>-11.699129999999998</v>
      </c>
      <c r="C301" s="95">
        <v>-11.699129999999998</v>
      </c>
    </row>
    <row r="302" spans="1:3">
      <c r="A302" s="65" t="s">
        <v>416</v>
      </c>
      <c r="B302" s="95">
        <v>-14402.028789999998</v>
      </c>
      <c r="C302" s="95">
        <v>-14402.028789999998</v>
      </c>
    </row>
    <row r="303" spans="1:3">
      <c r="A303" s="65" t="s">
        <v>1494</v>
      </c>
      <c r="B303" s="95">
        <v>0</v>
      </c>
      <c r="C303" s="95">
        <v>0</v>
      </c>
    </row>
    <row r="304" spans="1:3">
      <c r="A304" s="64" t="s">
        <v>418</v>
      </c>
      <c r="B304" s="95">
        <v>0</v>
      </c>
      <c r="C304" s="95">
        <v>0</v>
      </c>
    </row>
    <row r="305" spans="1:3">
      <c r="A305" s="177" t="s">
        <v>973</v>
      </c>
      <c r="B305" s="57">
        <v>149637.60386</v>
      </c>
      <c r="C305" s="57">
        <v>149637.60386</v>
      </c>
    </row>
    <row r="306" spans="1:3">
      <c r="A306" s="177" t="s">
        <v>419</v>
      </c>
      <c r="B306" s="57">
        <v>-139757.66162</v>
      </c>
      <c r="C306" s="57">
        <v>-139757.66162</v>
      </c>
    </row>
    <row r="307" spans="1:3">
      <c r="A307" s="64" t="s">
        <v>420</v>
      </c>
      <c r="B307" s="95">
        <v>-72031.718340000007</v>
      </c>
      <c r="C307" s="95">
        <v>-72031.718340000007</v>
      </c>
    </row>
    <row r="308" spans="1:3">
      <c r="A308" s="64" t="s">
        <v>421</v>
      </c>
      <c r="B308" s="95">
        <v>-8628.6328699999995</v>
      </c>
      <c r="C308" s="95">
        <v>-8628.6328699999995</v>
      </c>
    </row>
    <row r="309" spans="1:3">
      <c r="A309" s="64" t="s">
        <v>422</v>
      </c>
      <c r="B309" s="95">
        <v>-758.56590000000006</v>
      </c>
      <c r="C309" s="95">
        <v>-758.56590000000006</v>
      </c>
    </row>
    <row r="310" spans="1:3">
      <c r="A310" s="64" t="s">
        <v>423</v>
      </c>
      <c r="B310" s="95">
        <v>-5945.5443499999992</v>
      </c>
      <c r="C310" s="95">
        <v>-5945.5443499999992</v>
      </c>
    </row>
    <row r="311" spans="1:3">
      <c r="A311" s="64" t="s">
        <v>424</v>
      </c>
      <c r="B311" s="95">
        <v>-10883.21825</v>
      </c>
      <c r="C311" s="95">
        <v>-10883.21825</v>
      </c>
    </row>
    <row r="312" spans="1:3">
      <c r="A312" s="64" t="s">
        <v>425</v>
      </c>
      <c r="B312" s="95">
        <v>-1800.2933400000002</v>
      </c>
      <c r="C312" s="95">
        <v>-1800.2933400000002</v>
      </c>
    </row>
    <row r="313" spans="1:3">
      <c r="A313" s="64" t="s">
        <v>426</v>
      </c>
      <c r="B313" s="95">
        <v>-3526.7002000000002</v>
      </c>
      <c r="C313" s="95">
        <v>-3526.7002000000002</v>
      </c>
    </row>
    <row r="314" spans="1:3">
      <c r="A314" s="64" t="s">
        <v>427</v>
      </c>
      <c r="B314" s="95">
        <v>-1613.7086899999999</v>
      </c>
      <c r="C314" s="95">
        <v>-1613.7086899999999</v>
      </c>
    </row>
    <row r="315" spans="1:3">
      <c r="A315" s="64" t="s">
        <v>428</v>
      </c>
      <c r="B315" s="95">
        <v>-34569.27968</v>
      </c>
      <c r="C315" s="95">
        <v>-34569.27968</v>
      </c>
    </row>
    <row r="316" spans="1:3">
      <c r="A316" s="155" t="s">
        <v>972</v>
      </c>
      <c r="B316" s="57">
        <v>9879.9422400000003</v>
      </c>
      <c r="C316" s="57">
        <v>9879.9422400000003</v>
      </c>
    </row>
    <row r="317" spans="1:3">
      <c r="A317" s="65" t="s">
        <v>429</v>
      </c>
      <c r="B317" s="95">
        <v>1.082E-2</v>
      </c>
      <c r="C317" s="95">
        <v>1.082E-2</v>
      </c>
    </row>
    <row r="318" spans="1:3">
      <c r="A318" s="65" t="s">
        <v>430</v>
      </c>
      <c r="B318" s="95">
        <v>0</v>
      </c>
      <c r="C318" s="95">
        <v>0</v>
      </c>
    </row>
    <row r="319" spans="1:3">
      <c r="A319" s="65" t="s">
        <v>431</v>
      </c>
      <c r="B319" s="95">
        <v>1.082E-2</v>
      </c>
      <c r="C319" s="95">
        <v>1.082E-2</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1239</v>
      </c>
      <c r="B323" s="57">
        <v>9879.9530599999998</v>
      </c>
      <c r="C323" s="57">
        <v>9879.9530599999998</v>
      </c>
    </row>
    <row r="324" spans="1:3">
      <c r="A324" s="65" t="s">
        <v>435</v>
      </c>
      <c r="B324" s="95">
        <v>835.17101000000002</v>
      </c>
      <c r="C324" s="95">
        <v>835.17101000000002</v>
      </c>
    </row>
    <row r="325" spans="1:3">
      <c r="A325" s="155" t="s">
        <v>971</v>
      </c>
      <c r="B325" s="57">
        <v>10715.12407</v>
      </c>
      <c r="C325" s="57">
        <v>10715.12407</v>
      </c>
    </row>
    <row r="326" spans="1:3">
      <c r="A326" s="64" t="s">
        <v>436</v>
      </c>
      <c r="B326" s="95">
        <v>2325.9413199999999</v>
      </c>
      <c r="C326" s="95">
        <v>2325.9413199999999</v>
      </c>
    </row>
    <row r="327" spans="1:3">
      <c r="A327" s="155" t="s">
        <v>1240</v>
      </c>
      <c r="B327" s="57">
        <v>13041.06539</v>
      </c>
      <c r="C327" s="57">
        <v>13041.06539</v>
      </c>
    </row>
    <row r="328" spans="1:3">
      <c r="A328" s="64" t="s">
        <v>437</v>
      </c>
      <c r="B328" s="95">
        <v>0</v>
      </c>
      <c r="C328" s="95">
        <v>0</v>
      </c>
    </row>
    <row r="329" spans="1:3">
      <c r="A329" s="155" t="s">
        <v>970</v>
      </c>
      <c r="B329" s="57">
        <v>13041.06539</v>
      </c>
      <c r="C329" s="57">
        <v>13041.06539</v>
      </c>
    </row>
    <row r="330" spans="1:3">
      <c r="A330" s="65" t="s">
        <v>438</v>
      </c>
      <c r="B330" s="95">
        <v>0</v>
      </c>
      <c r="C330" s="95">
        <v>0</v>
      </c>
    </row>
    <row r="331" spans="1:3">
      <c r="A331" s="155" t="s">
        <v>969</v>
      </c>
      <c r="B331" s="57">
        <v>13041.06539</v>
      </c>
      <c r="C331" s="57">
        <v>13041.06539</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A3" sqref="A3:C3"/>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3" t="s">
        <v>1016</v>
      </c>
      <c r="B1" s="733"/>
      <c r="C1" s="733"/>
    </row>
    <row r="2" spans="1:3" ht="18">
      <c r="A2" s="734" t="s">
        <v>963</v>
      </c>
      <c r="B2" s="734"/>
      <c r="C2" s="734"/>
    </row>
    <row r="3" spans="1:3" ht="30" customHeight="1">
      <c r="A3" s="740" t="s">
        <v>1506</v>
      </c>
      <c r="B3" s="740"/>
      <c r="C3" s="740"/>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2.0299999999999999E-2</v>
      </c>
      <c r="C8" s="106">
        <v>2.0299999999999999E-2</v>
      </c>
    </row>
    <row r="9" spans="1:3">
      <c r="A9" s="103" t="s">
        <v>523</v>
      </c>
      <c r="B9" s="106">
        <v>0.65410000000000001</v>
      </c>
      <c r="C9" s="106">
        <v>0.65410000000000001</v>
      </c>
    </row>
    <row r="10" spans="1:3">
      <c r="A10" s="72" t="s">
        <v>524</v>
      </c>
      <c r="B10" s="107"/>
      <c r="C10" s="107"/>
    </row>
    <row r="11" spans="1:3">
      <c r="A11" s="108" t="s">
        <v>1405</v>
      </c>
      <c r="B11" s="106">
        <v>0.55569999999999997</v>
      </c>
      <c r="C11" s="106">
        <v>0.55569999999999997</v>
      </c>
    </row>
    <row r="12" spans="1:3">
      <c r="A12" s="108" t="s">
        <v>1406</v>
      </c>
      <c r="B12" s="106">
        <v>0.55569999999999997</v>
      </c>
      <c r="C12" s="106">
        <v>0.55569999999999997</v>
      </c>
    </row>
    <row r="13" spans="1:3">
      <c r="A13" s="103" t="s">
        <v>1407</v>
      </c>
      <c r="B13" s="106">
        <v>0.3281</v>
      </c>
      <c r="C13" s="106">
        <v>0.3281</v>
      </c>
    </row>
    <row r="14" spans="1:3">
      <c r="A14" s="108" t="s">
        <v>1408</v>
      </c>
      <c r="B14" s="106">
        <v>0</v>
      </c>
      <c r="C14" s="106">
        <v>0</v>
      </c>
    </row>
    <row r="15" spans="1:3">
      <c r="A15" s="109" t="s">
        <v>525</v>
      </c>
      <c r="B15" s="107"/>
      <c r="C15" s="107"/>
    </row>
    <row r="16" spans="1:3">
      <c r="A16" s="108" t="s">
        <v>1456</v>
      </c>
      <c r="B16" s="106">
        <v>1</v>
      </c>
      <c r="C16" s="106">
        <v>1</v>
      </c>
    </row>
    <row r="17" spans="1:3">
      <c r="A17" s="108" t="s">
        <v>1410</v>
      </c>
      <c r="B17" s="106">
        <v>0</v>
      </c>
      <c r="C17" s="106">
        <v>0</v>
      </c>
    </row>
    <row r="18" spans="1:3">
      <c r="A18" s="108" t="s">
        <v>526</v>
      </c>
      <c r="B18" s="110">
        <v>972.74749999999995</v>
      </c>
      <c r="C18" s="110">
        <v>972.74749999999995</v>
      </c>
    </row>
    <row r="19" spans="1:3">
      <c r="A19" s="109" t="s">
        <v>527</v>
      </c>
      <c r="B19" s="111"/>
      <c r="C19" s="111"/>
    </row>
    <row r="20" spans="1:3">
      <c r="A20" s="103" t="s">
        <v>528</v>
      </c>
      <c r="B20" s="106">
        <v>0.98529999999999995</v>
      </c>
      <c r="C20" s="106">
        <v>0.98529999999999995</v>
      </c>
    </row>
    <row r="21" spans="1:3">
      <c r="A21" s="103" t="s">
        <v>529</v>
      </c>
      <c r="B21" s="106">
        <v>0.11749999999999999</v>
      </c>
      <c r="C21" s="106">
        <v>0.11749999999999999</v>
      </c>
    </row>
    <row r="22" spans="1:3">
      <c r="A22" s="108" t="s">
        <v>530</v>
      </c>
      <c r="B22" s="106">
        <v>1.47E-2</v>
      </c>
      <c r="C22" s="106">
        <v>1.47E-2</v>
      </c>
    </row>
    <row r="23" spans="1:3">
      <c r="A23" s="108" t="s">
        <v>531</v>
      </c>
      <c r="B23" s="106">
        <v>0.1172</v>
      </c>
      <c r="C23" s="106">
        <v>0.1172</v>
      </c>
    </row>
    <row r="24" spans="1:3">
      <c r="A24" s="108" t="s">
        <v>532</v>
      </c>
      <c r="B24" s="106">
        <v>1.7500000000000002E-2</v>
      </c>
      <c r="C24" s="106">
        <v>1.7500000000000002E-2</v>
      </c>
    </row>
    <row r="25" spans="1:3">
      <c r="A25" s="108" t="s">
        <v>533</v>
      </c>
      <c r="B25" s="106">
        <v>4.0500000000000001E-2</v>
      </c>
      <c r="C25" s="106">
        <v>4.0500000000000001E-2</v>
      </c>
    </row>
    <row r="26" spans="1:3">
      <c r="A26" s="108" t="s">
        <v>1411</v>
      </c>
      <c r="B26" s="106">
        <v>2.1399999999999999E-2</v>
      </c>
      <c r="C26" s="106">
        <v>2.1399999999999999E-2</v>
      </c>
    </row>
    <row r="27" spans="1:3">
      <c r="A27" s="108" t="s">
        <v>534</v>
      </c>
      <c r="B27" s="106">
        <v>0.97109999999999996</v>
      </c>
      <c r="C27" s="106">
        <v>0.97109999999999996</v>
      </c>
    </row>
    <row r="28" spans="1:3">
      <c r="A28" s="108" t="s">
        <v>535</v>
      </c>
      <c r="B28" s="106">
        <v>1.37E-2</v>
      </c>
      <c r="C28" s="106">
        <v>1.37E-2</v>
      </c>
    </row>
    <row r="29" spans="1:3">
      <c r="A29" s="108" t="s">
        <v>536</v>
      </c>
      <c r="B29" s="106">
        <v>1.1999999999999999E-3</v>
      </c>
      <c r="C29" s="106">
        <v>1.1999999999999999E-3</v>
      </c>
    </row>
    <row r="30" spans="1:3">
      <c r="A30" s="108" t="s">
        <v>537</v>
      </c>
      <c r="B30" s="106">
        <v>5.0000000000000001E-4</v>
      </c>
      <c r="C30" s="106">
        <v>5.0000000000000001E-4</v>
      </c>
    </row>
    <row r="31" spans="1:3">
      <c r="A31" s="108" t="s">
        <v>538</v>
      </c>
      <c r="B31" s="106">
        <v>4.5999999999999999E-3</v>
      </c>
      <c r="C31" s="106">
        <v>4.5999999999999999E-3</v>
      </c>
    </row>
    <row r="32" spans="1:3">
      <c r="A32" s="108" t="s">
        <v>539</v>
      </c>
      <c r="B32" s="106">
        <v>8.9999999999999993E-3</v>
      </c>
      <c r="C32" s="106">
        <v>8.9999999999999993E-3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0.13650000000000001</v>
      </c>
      <c r="C36" s="106">
        <v>0.13650000000000001</v>
      </c>
    </row>
    <row r="37" spans="1:3">
      <c r="A37" s="108" t="s">
        <v>544</v>
      </c>
      <c r="B37" s="106">
        <v>0.12189999999999999</v>
      </c>
      <c r="C37" s="106">
        <v>0.12189999999999999</v>
      </c>
    </row>
    <row r="38" spans="1:3">
      <c r="A38" s="103" t="s">
        <v>1496</v>
      </c>
      <c r="B38" s="106">
        <v>0.26929999999999998</v>
      </c>
      <c r="C38" s="106">
        <v>0.26929999999999998</v>
      </c>
    </row>
    <row r="39" spans="1:3">
      <c r="A39" s="72" t="s">
        <v>545</v>
      </c>
      <c r="B39" s="107"/>
      <c r="C39" s="107"/>
    </row>
    <row r="40" spans="1:3">
      <c r="A40" s="108" t="s">
        <v>546</v>
      </c>
      <c r="B40" s="106">
        <v>0.1069</v>
      </c>
      <c r="C40" s="106">
        <v>0.1069</v>
      </c>
    </row>
    <row r="41" spans="1:3">
      <c r="A41" s="108" t="s">
        <v>547</v>
      </c>
      <c r="B41" s="106">
        <v>0.1069</v>
      </c>
      <c r="C41" s="106">
        <v>0.1069</v>
      </c>
    </row>
    <row r="42" spans="1:3">
      <c r="A42" s="108" t="s">
        <v>548</v>
      </c>
      <c r="B42" s="106">
        <v>8.7900000000000006E-2</v>
      </c>
      <c r="C42" s="106">
        <v>8.7900000000000006E-2</v>
      </c>
    </row>
    <row r="43" spans="1:3">
      <c r="A43" s="108" t="s">
        <v>549</v>
      </c>
      <c r="B43" s="106">
        <v>1.23E-2</v>
      </c>
      <c r="C43" s="106">
        <v>1.23E-2</v>
      </c>
    </row>
    <row r="44" spans="1:3">
      <c r="A44" s="108" t="s">
        <v>550</v>
      </c>
      <c r="B44" s="106">
        <v>3.5299999999999998E-2</v>
      </c>
      <c r="C44" s="106">
        <v>3.5299999999999998E-2</v>
      </c>
    </row>
    <row r="45" spans="1:3">
      <c r="A45" s="108" t="s">
        <v>551</v>
      </c>
      <c r="B45" s="106">
        <v>0.16700000000000001</v>
      </c>
      <c r="C45" s="106">
        <v>0.16700000000000001</v>
      </c>
    </row>
    <row r="46" spans="1:3">
      <c r="A46" s="109" t="s">
        <v>552</v>
      </c>
      <c r="B46" s="107"/>
      <c r="C46" s="107"/>
    </row>
    <row r="47" spans="1:3">
      <c r="A47" s="108" t="s">
        <v>553</v>
      </c>
      <c r="B47" s="106">
        <v>0.85360000000000003</v>
      </c>
      <c r="C47" s="106">
        <v>0.85360000000000003</v>
      </c>
    </row>
    <row r="48" spans="1:3">
      <c r="A48" s="108" t="s">
        <v>554</v>
      </c>
      <c r="B48" s="106">
        <v>0.95309999999999995</v>
      </c>
      <c r="C48" s="106">
        <v>0.95309999999999995</v>
      </c>
    </row>
    <row r="49" spans="1:3">
      <c r="A49" s="108" t="s">
        <v>555</v>
      </c>
      <c r="B49" s="106">
        <v>2.8999999999999998E-3</v>
      </c>
      <c r="C49" s="106">
        <v>2.8999999999999998E-3</v>
      </c>
    </row>
    <row r="50" spans="1:3" ht="15.75" thickBot="1">
      <c r="A50" s="288" t="s">
        <v>556</v>
      </c>
      <c r="B50" s="112">
        <v>1.3687</v>
      </c>
      <c r="C50" s="112">
        <v>1.3687</v>
      </c>
    </row>
    <row r="51" spans="1:3" ht="27" customHeight="1" thickTop="1">
      <c r="A51" s="802" t="s">
        <v>557</v>
      </c>
      <c r="B51" s="802"/>
      <c r="C51" s="802"/>
    </row>
    <row r="52" spans="1:3" ht="96.75" customHeight="1">
      <c r="A52" s="739" t="s">
        <v>558</v>
      </c>
      <c r="B52" s="739"/>
      <c r="C52" s="739"/>
    </row>
    <row r="53" spans="1:3" ht="82.5" customHeight="1">
      <c r="A53" s="739" t="s">
        <v>559</v>
      </c>
      <c r="B53" s="739"/>
      <c r="C53" s="739"/>
    </row>
    <row r="54" spans="1:3">
      <c r="A54" s="746" t="s">
        <v>1457</v>
      </c>
      <c r="B54" s="746"/>
      <c r="C54" s="746"/>
    </row>
    <row r="55" spans="1:3" ht="28.5" customHeight="1">
      <c r="A55" s="770" t="s">
        <v>561</v>
      </c>
      <c r="B55" s="770"/>
      <c r="C55" s="770"/>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1" t="s">
        <v>891</v>
      </c>
      <c r="B60" s="160">
        <v>2.3199999999999998E-2</v>
      </c>
      <c r="C60" s="160">
        <v>2.3199999999999998E-2</v>
      </c>
    </row>
    <row r="61" spans="1:3">
      <c r="A61" s="711" t="s">
        <v>1412</v>
      </c>
      <c r="B61" s="160">
        <v>2.9700000000000001E-2</v>
      </c>
      <c r="C61" s="160">
        <v>2.9700000000000001E-2</v>
      </c>
    </row>
    <row r="62" spans="1:3">
      <c r="A62" s="711" t="s">
        <v>1413</v>
      </c>
      <c r="B62" s="160">
        <v>2.2700000000000001E-2</v>
      </c>
      <c r="C62" s="160">
        <v>2.2700000000000001E-2</v>
      </c>
    </row>
    <row r="63" spans="1:3">
      <c r="A63" s="711" t="s">
        <v>1414</v>
      </c>
      <c r="B63" s="160">
        <v>1.5E-3</v>
      </c>
      <c r="C63" s="160">
        <v>1.5E-3</v>
      </c>
    </row>
    <row r="64" spans="1:3">
      <c r="A64" s="711" t="s">
        <v>1415</v>
      </c>
      <c r="B64" s="160">
        <v>2E-3</v>
      </c>
      <c r="C64" s="160">
        <v>2E-3</v>
      </c>
    </row>
    <row r="65" spans="1:3">
      <c r="A65" s="711" t="s">
        <v>1416</v>
      </c>
      <c r="B65" s="160">
        <v>2E-3</v>
      </c>
      <c r="C65" s="160">
        <v>2E-3</v>
      </c>
    </row>
    <row r="66" spans="1:3">
      <c r="A66" s="711" t="s">
        <v>1417</v>
      </c>
      <c r="B66" s="160">
        <v>1.8700000000000001E-2</v>
      </c>
      <c r="C66" s="160">
        <v>1.8700000000000001E-2</v>
      </c>
    </row>
    <row r="67" spans="1:3">
      <c r="A67" s="712" t="s">
        <v>563</v>
      </c>
      <c r="B67" s="67"/>
      <c r="C67" s="68"/>
    </row>
    <row r="68" spans="1:3">
      <c r="A68" s="711" t="s">
        <v>899</v>
      </c>
      <c r="B68" s="160">
        <v>5.57E-2</v>
      </c>
      <c r="C68" s="160">
        <v>5.57E-2</v>
      </c>
    </row>
    <row r="69" spans="1:3">
      <c r="A69" s="711" t="s">
        <v>901</v>
      </c>
      <c r="B69" s="160">
        <v>-3.2500000000000001E-2</v>
      </c>
      <c r="C69" s="160">
        <v>-3.2500000000000001E-2</v>
      </c>
    </row>
    <row r="70" spans="1:3">
      <c r="A70" s="711" t="s">
        <v>903</v>
      </c>
      <c r="B70" s="160">
        <v>3.7999999999999999E-2</v>
      </c>
      <c r="C70" s="160">
        <v>3.7999999999999999E-2</v>
      </c>
    </row>
    <row r="71" spans="1:3">
      <c r="A71" s="711" t="s">
        <v>905</v>
      </c>
      <c r="B71" s="160">
        <v>0</v>
      </c>
      <c r="C71" s="160">
        <v>0</v>
      </c>
    </row>
    <row r="72" spans="1:3">
      <c r="A72" s="711" t="s">
        <v>1418</v>
      </c>
      <c r="B72" s="160">
        <v>-7.0000000000000001E-3</v>
      </c>
      <c r="C72" s="160">
        <v>-7.0000000000000001E-3</v>
      </c>
    </row>
    <row r="73" spans="1:3">
      <c r="A73" s="711" t="s">
        <v>1419</v>
      </c>
      <c r="B73" s="160">
        <v>6.4999999999999997E-3</v>
      </c>
      <c r="C73" s="160">
        <v>6.4999999999999997E-3</v>
      </c>
    </row>
    <row r="74" spans="1:3">
      <c r="A74" s="711" t="s">
        <v>1420</v>
      </c>
      <c r="B74" s="160">
        <v>-2.12E-2</v>
      </c>
      <c r="C74" s="160">
        <v>-2.12E-2</v>
      </c>
    </row>
    <row r="75" spans="1:3">
      <c r="A75" s="711" t="s">
        <v>1421</v>
      </c>
      <c r="B75" s="160">
        <v>5.0000000000000001E-4</v>
      </c>
      <c r="C75" s="160">
        <v>5.0000000000000001E-4</v>
      </c>
    </row>
    <row r="76" spans="1:3">
      <c r="A76" s="711" t="s">
        <v>1422</v>
      </c>
      <c r="B76" s="160">
        <v>0.27279999999999999</v>
      </c>
      <c r="C76" s="160">
        <v>0.27279999999999999</v>
      </c>
    </row>
    <row r="77" spans="1:3">
      <c r="A77" s="712" t="s">
        <v>564</v>
      </c>
      <c r="B77" s="67"/>
      <c r="C77" s="68"/>
    </row>
    <row r="78" spans="1:3">
      <c r="A78" s="711" t="s">
        <v>1423</v>
      </c>
      <c r="B78" s="160">
        <v>8.5699999999999998E-2</v>
      </c>
      <c r="C78" s="160">
        <v>8.5699999999999998E-2</v>
      </c>
    </row>
    <row r="79" spans="1:3">
      <c r="A79" s="711" t="s">
        <v>1424</v>
      </c>
      <c r="B79" s="160">
        <v>0</v>
      </c>
      <c r="C79" s="160">
        <v>0</v>
      </c>
    </row>
    <row r="80" spans="1:3">
      <c r="A80" s="711" t="s">
        <v>1425</v>
      </c>
      <c r="B80" s="160">
        <v>0.1031</v>
      </c>
      <c r="C80" s="160">
        <v>0.1031</v>
      </c>
    </row>
    <row r="81" spans="1:3">
      <c r="A81" s="711" t="s">
        <v>1426</v>
      </c>
      <c r="B81" s="160">
        <v>0</v>
      </c>
      <c r="C81" s="160">
        <v>0</v>
      </c>
    </row>
    <row r="82" spans="1:3">
      <c r="A82" s="711" t="s">
        <v>1427</v>
      </c>
      <c r="B82" s="160">
        <v>0</v>
      </c>
      <c r="C82" s="160">
        <v>0</v>
      </c>
    </row>
    <row r="83" spans="1:3">
      <c r="A83" s="711" t="s">
        <v>1428</v>
      </c>
      <c r="B83" s="160">
        <v>0</v>
      </c>
      <c r="C83" s="160">
        <v>0</v>
      </c>
    </row>
    <row r="84" spans="1:3">
      <c r="A84" s="711" t="s">
        <v>1429</v>
      </c>
      <c r="B84" s="160">
        <v>0</v>
      </c>
      <c r="C84" s="160">
        <v>0</v>
      </c>
    </row>
    <row r="85" spans="1:3">
      <c r="A85" s="711" t="s">
        <v>1430</v>
      </c>
      <c r="B85" s="160">
        <v>0</v>
      </c>
      <c r="C85" s="160">
        <v>0</v>
      </c>
    </row>
    <row r="86" spans="1:3">
      <c r="A86" s="711" t="s">
        <v>1431</v>
      </c>
      <c r="B86" s="160">
        <v>0</v>
      </c>
      <c r="C86" s="160">
        <v>0</v>
      </c>
    </row>
    <row r="87" spans="1:3">
      <c r="A87" s="711" t="s">
        <v>1432</v>
      </c>
      <c r="B87" s="160">
        <v>4.1799999999999997E-2</v>
      </c>
      <c r="C87" s="160">
        <v>4.1799999999999997E-2</v>
      </c>
    </row>
    <row r="88" spans="1:3">
      <c r="A88" s="711" t="s">
        <v>1433</v>
      </c>
      <c r="B88" s="160">
        <v>0</v>
      </c>
      <c r="C88" s="160">
        <v>0</v>
      </c>
    </row>
    <row r="89" spans="1:3">
      <c r="A89" s="711" t="s">
        <v>1434</v>
      </c>
      <c r="B89" s="160">
        <v>2.0299999999999999E-2</v>
      </c>
      <c r="C89" s="160">
        <v>2.0299999999999999E-2</v>
      </c>
    </row>
    <row r="90" spans="1:3">
      <c r="A90" s="712" t="s">
        <v>565</v>
      </c>
      <c r="B90" s="67"/>
      <c r="C90" s="68"/>
    </row>
    <row r="91" spans="1:3">
      <c r="A91" s="712" t="s">
        <v>566</v>
      </c>
      <c r="B91" s="67"/>
      <c r="C91" s="68"/>
    </row>
    <row r="92" spans="1:3">
      <c r="A92" s="711" t="s">
        <v>923</v>
      </c>
      <c r="B92" s="160">
        <v>2.12E-2</v>
      </c>
      <c r="C92" s="160">
        <v>2.12E-2</v>
      </c>
    </row>
    <row r="93" spans="1:3">
      <c r="A93" s="711" t="s">
        <v>925</v>
      </c>
      <c r="B93" s="160">
        <v>2.5499999999999998E-2</v>
      </c>
      <c r="C93" s="160">
        <v>2.5499999999999998E-2</v>
      </c>
    </row>
    <row r="94" spans="1:3">
      <c r="A94" s="711" t="s">
        <v>927</v>
      </c>
      <c r="B94" s="160">
        <v>3.4299999999999997E-2</v>
      </c>
      <c r="C94" s="160">
        <v>3.4299999999999997E-2</v>
      </c>
    </row>
    <row r="95" spans="1:3">
      <c r="A95" s="711" t="s">
        <v>1435</v>
      </c>
      <c r="B95" s="160">
        <v>4.0500000000000001E-2</v>
      </c>
      <c r="C95" s="160">
        <v>4.0500000000000001E-2</v>
      </c>
    </row>
    <row r="96" spans="1:3">
      <c r="A96" s="712" t="s">
        <v>567</v>
      </c>
      <c r="B96" s="67"/>
      <c r="C96" s="68"/>
    </row>
    <row r="97" spans="1:3">
      <c r="A97" s="711" t="s">
        <v>930</v>
      </c>
      <c r="B97" s="160">
        <v>0.51539999999999997</v>
      </c>
      <c r="C97" s="160">
        <v>0.51539999999999997</v>
      </c>
    </row>
    <row r="98" spans="1:3">
      <c r="A98" s="711" t="s">
        <v>932</v>
      </c>
      <c r="B98" s="160">
        <v>3.6799999999999999E-2</v>
      </c>
      <c r="C98" s="160">
        <v>3.6799999999999999E-2</v>
      </c>
    </row>
    <row r="99" spans="1:3">
      <c r="A99" s="711" t="s">
        <v>934</v>
      </c>
      <c r="B99" s="160">
        <v>0.44779999999999998</v>
      </c>
      <c r="C99" s="160">
        <v>0.44779999999999998</v>
      </c>
    </row>
    <row r="100" spans="1:3">
      <c r="A100" s="711" t="s">
        <v>936</v>
      </c>
      <c r="B100" s="160">
        <v>0.22140000000000001</v>
      </c>
      <c r="C100" s="160">
        <v>0.22140000000000001</v>
      </c>
    </row>
    <row r="101" spans="1:3">
      <c r="A101" s="712" t="s">
        <v>568</v>
      </c>
      <c r="B101" s="67"/>
      <c r="C101" s="68"/>
    </row>
    <row r="102" spans="1:3">
      <c r="A102" s="711" t="s">
        <v>938</v>
      </c>
      <c r="B102" s="160">
        <v>2.76E-2</v>
      </c>
      <c r="C102" s="160">
        <v>2.76E-2</v>
      </c>
    </row>
    <row r="103" spans="1:3">
      <c r="A103" s="711" t="s">
        <v>940</v>
      </c>
      <c r="B103" s="160">
        <v>2.1000000000000001E-2</v>
      </c>
      <c r="C103" s="160">
        <v>2.1000000000000001E-2</v>
      </c>
    </row>
    <row r="104" spans="1:3">
      <c r="A104" s="713" t="s">
        <v>1436</v>
      </c>
      <c r="B104" s="160">
        <v>3.0800000000000001E-2</v>
      </c>
      <c r="C104" s="160">
        <v>3.0800000000000001E-2</v>
      </c>
    </row>
    <row r="105" spans="1:3">
      <c r="A105" s="713" t="s">
        <v>943</v>
      </c>
      <c r="B105" s="160">
        <v>6.3399999999999998E-2</v>
      </c>
      <c r="C105" s="160">
        <v>6.3399999999999998E-2</v>
      </c>
    </row>
    <row r="106" spans="1:3">
      <c r="A106" s="713" t="s">
        <v>945</v>
      </c>
      <c r="B106" s="160">
        <v>-3.2500000000000001E-2</v>
      </c>
      <c r="C106" s="160">
        <v>-3.2500000000000001E-2</v>
      </c>
    </row>
    <row r="107" spans="1:3">
      <c r="A107" s="713" t="s">
        <v>947</v>
      </c>
      <c r="B107" s="160">
        <v>-9.7999999999999997E-3</v>
      </c>
      <c r="C107" s="160">
        <v>-9.7999999999999997E-3</v>
      </c>
    </row>
    <row r="108" spans="1:3">
      <c r="A108" s="713" t="s">
        <v>949</v>
      </c>
      <c r="B108" s="160">
        <v>6.4999999999999997E-3</v>
      </c>
      <c r="C108" s="160">
        <v>6.4999999999999997E-3</v>
      </c>
    </row>
    <row r="109" spans="1:3">
      <c r="A109" s="712" t="s">
        <v>950</v>
      </c>
      <c r="B109" s="67"/>
      <c r="C109" s="68"/>
    </row>
    <row r="110" spans="1:3">
      <c r="A110" s="713" t="s">
        <v>938</v>
      </c>
      <c r="B110" s="160">
        <v>2.76E-2</v>
      </c>
      <c r="C110" s="160">
        <v>2.76E-2</v>
      </c>
    </row>
    <row r="111" spans="1:3">
      <c r="A111" s="713" t="s">
        <v>952</v>
      </c>
      <c r="B111" s="160">
        <v>-4.7999999999999996E-3</v>
      </c>
      <c r="C111" s="160">
        <v>-4.7999999999999996E-3</v>
      </c>
    </row>
    <row r="112" spans="1:3">
      <c r="A112" s="713" t="s">
        <v>954</v>
      </c>
      <c r="B112" s="160">
        <v>-2.12E-2</v>
      </c>
      <c r="C112" s="160">
        <v>-2.12E-2</v>
      </c>
    </row>
    <row r="113" spans="1:3">
      <c r="A113" s="713" t="s">
        <v>956</v>
      </c>
      <c r="B113" s="160">
        <v>1E-4</v>
      </c>
      <c r="C113" s="160">
        <v>1E-4</v>
      </c>
    </row>
    <row r="114" spans="1:3">
      <c r="A114" s="713" t="s">
        <v>958</v>
      </c>
      <c r="B114" s="160">
        <v>4.0000000000000002E-4</v>
      </c>
      <c r="C114" s="160">
        <v>4.0000000000000002E-4</v>
      </c>
    </row>
    <row r="115" spans="1:3">
      <c r="A115" s="713" t="s">
        <v>959</v>
      </c>
      <c r="B115" s="160">
        <v>0</v>
      </c>
      <c r="C115" s="160">
        <v>0</v>
      </c>
    </row>
    <row r="116" spans="1:3">
      <c r="A116" s="72" t="s">
        <v>569</v>
      </c>
      <c r="B116" s="161">
        <v>2E-3</v>
      </c>
      <c r="C116" s="161">
        <v>2E-3</v>
      </c>
    </row>
    <row r="117" spans="1:3" ht="3.75" customHeight="1" thickBot="1">
      <c r="A117" s="191"/>
      <c r="B117" s="217"/>
      <c r="C117" s="217"/>
    </row>
    <row r="118" spans="1:3" ht="15.75" thickTop="1">
      <c r="A118" s="771" t="s">
        <v>1400</v>
      </c>
      <c r="B118" s="771"/>
      <c r="C118" s="771"/>
    </row>
    <row r="119" spans="1:3">
      <c r="A119" s="776" t="s">
        <v>1401</v>
      </c>
      <c r="B119" s="776"/>
      <c r="C119" s="776"/>
    </row>
    <row r="120" spans="1:3">
      <c r="A120" s="776" t="s">
        <v>1402</v>
      </c>
      <c r="B120" s="776"/>
      <c r="C120" s="776"/>
    </row>
    <row r="121" spans="1:3">
      <c r="A121" s="776" t="s">
        <v>1403</v>
      </c>
      <c r="B121" s="776"/>
      <c r="C121" s="776"/>
    </row>
    <row r="122" spans="1:3" ht="27" customHeight="1">
      <c r="A122" s="776" t="s">
        <v>1404</v>
      </c>
      <c r="B122" s="776"/>
      <c r="C122" s="776"/>
    </row>
    <row r="123" spans="1:3" ht="30" customHeight="1">
      <c r="A123" s="744" t="s">
        <v>964</v>
      </c>
      <c r="B123" s="744"/>
      <c r="C123" s="744"/>
    </row>
    <row r="124" spans="1:3">
      <c r="A124" s="776" t="s">
        <v>571</v>
      </c>
      <c r="B124" s="776"/>
      <c r="C124" s="776"/>
    </row>
    <row r="125" spans="1:3" ht="30" customHeight="1">
      <c r="A125" s="744" t="s">
        <v>965</v>
      </c>
      <c r="B125" s="744"/>
      <c r="C125" s="744"/>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A2" sqref="A2:J2"/>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48" t="s">
        <v>1016</v>
      </c>
      <c r="B1" s="748"/>
      <c r="C1" s="748"/>
      <c r="D1" s="748"/>
      <c r="E1" s="748"/>
      <c r="F1" s="748"/>
      <c r="G1" s="748"/>
      <c r="H1" s="748"/>
      <c r="I1" s="748"/>
      <c r="J1" s="748"/>
    </row>
    <row r="2" spans="1:10" ht="15" customHeight="1">
      <c r="A2" s="749" t="s">
        <v>572</v>
      </c>
      <c r="B2" s="749"/>
      <c r="C2" s="749"/>
      <c r="D2" s="749"/>
      <c r="E2" s="749"/>
      <c r="F2" s="749"/>
      <c r="G2" s="749"/>
      <c r="H2" s="749"/>
      <c r="I2" s="749"/>
      <c r="J2" s="749"/>
    </row>
    <row r="3" spans="1:10" ht="30" customHeight="1">
      <c r="A3" s="750" t="s">
        <v>512</v>
      </c>
      <c r="B3" s="750"/>
      <c r="C3" s="750"/>
      <c r="D3" s="750"/>
      <c r="E3" s="750"/>
      <c r="F3" s="750"/>
      <c r="G3" s="750"/>
      <c r="H3" s="750"/>
      <c r="I3" s="750"/>
      <c r="J3" s="750"/>
    </row>
    <row r="4" spans="1:10" ht="3.75" customHeight="1" thickBot="1">
      <c r="A4" s="47"/>
      <c r="B4" s="47"/>
      <c r="C4" s="47"/>
      <c r="D4" s="47"/>
      <c r="E4" s="47"/>
      <c r="F4" s="47"/>
      <c r="G4" s="47"/>
      <c r="H4" s="47"/>
      <c r="I4" s="47"/>
      <c r="J4" s="47"/>
    </row>
    <row r="5" spans="1:10" s="15" customFormat="1" ht="30" customHeight="1" thickTop="1" thickBot="1">
      <c r="A5" s="551"/>
      <c r="B5" s="392" t="s">
        <v>575</v>
      </c>
      <c r="C5" s="392" t="s">
        <v>576</v>
      </c>
      <c r="D5" s="392" t="s">
        <v>577</v>
      </c>
      <c r="E5" s="392" t="s">
        <v>578</v>
      </c>
      <c r="F5" s="392" t="s">
        <v>579</v>
      </c>
      <c r="G5" s="392" t="s">
        <v>1267</v>
      </c>
      <c r="H5" s="392" t="s">
        <v>1507</v>
      </c>
      <c r="I5" s="392" t="s">
        <v>1358</v>
      </c>
      <c r="J5" s="392" t="s">
        <v>1508</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7268504.3873199997</v>
      </c>
      <c r="I6" s="395">
        <v>7718467.9462099997</v>
      </c>
      <c r="J6" s="395">
        <v>8082602.0676499996</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166743.91230000003</v>
      </c>
      <c r="I7" s="114">
        <v>466205.15279000002</v>
      </c>
      <c r="J7" s="114">
        <v>163811.14434</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697954.20694000006</v>
      </c>
      <c r="I8" s="114">
        <v>741465.46629999997</v>
      </c>
      <c r="J8" s="114">
        <v>821811.38328999991</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4723881.6031899992</v>
      </c>
      <c r="I9" s="114">
        <v>4696239.3191099996</v>
      </c>
      <c r="J9" s="114">
        <v>5286746.1331000002</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4577207.2850100007</v>
      </c>
      <c r="I10" s="114">
        <v>4536708.8538300004</v>
      </c>
      <c r="J10" s="114">
        <v>5106917.1640299996</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4240788.9757599998</v>
      </c>
      <c r="I11" s="114">
        <v>4159796.0914600003</v>
      </c>
      <c r="J11" s="114">
        <v>4508334.9534700001</v>
      </c>
    </row>
    <row r="12" spans="1:10" s="16" customFormat="1" ht="15" customHeight="1">
      <c r="A12" s="148" t="s">
        <v>583</v>
      </c>
      <c r="B12" s="114">
        <v>0</v>
      </c>
      <c r="C12" s="114">
        <v>101.99453</v>
      </c>
      <c r="D12" s="114">
        <v>455.96083000000004</v>
      </c>
      <c r="E12" s="114">
        <v>4896.6873900000001</v>
      </c>
      <c r="F12" s="114">
        <v>6886.9849199999999</v>
      </c>
      <c r="G12" s="114">
        <v>6928.7272300000004</v>
      </c>
      <c r="H12" s="114">
        <v>336418.30924999999</v>
      </c>
      <c r="I12" s="114">
        <v>376912.76237000001</v>
      </c>
      <c r="J12" s="114">
        <v>598582.21055999992</v>
      </c>
    </row>
    <row r="13" spans="1:10" s="16" customFormat="1" ht="15" customHeight="1">
      <c r="A13" s="148" t="s">
        <v>584</v>
      </c>
      <c r="B13" s="114">
        <v>0</v>
      </c>
      <c r="C13" s="114">
        <v>238.09289000000001</v>
      </c>
      <c r="D13" s="114">
        <v>1185.52369</v>
      </c>
      <c r="E13" s="114">
        <v>5204.1306599999998</v>
      </c>
      <c r="F13" s="114">
        <v>6794.9845599999999</v>
      </c>
      <c r="G13" s="114">
        <v>6519.7216799999997</v>
      </c>
      <c r="H13" s="114">
        <v>14511.392390000001</v>
      </c>
      <c r="I13" s="114">
        <v>35103.383090000003</v>
      </c>
      <c r="J13" s="114">
        <v>30125.772410000001</v>
      </c>
    </row>
    <row r="14" spans="1:10" s="16" customFormat="1" ht="15" customHeight="1">
      <c r="A14" s="148" t="s">
        <v>585</v>
      </c>
      <c r="B14" s="114">
        <v>0</v>
      </c>
      <c r="C14" s="114">
        <v>238.09289000000001</v>
      </c>
      <c r="D14" s="114">
        <v>1185.52369</v>
      </c>
      <c r="E14" s="114">
        <v>5204.1306599999998</v>
      </c>
      <c r="F14" s="114">
        <v>6480.3633600000003</v>
      </c>
      <c r="G14" s="114">
        <v>6387.9201600000006</v>
      </c>
      <c r="H14" s="114">
        <v>14468.487519999999</v>
      </c>
      <c r="I14" s="114">
        <v>34998.154350000004</v>
      </c>
      <c r="J14" s="114">
        <v>22036.480640000002</v>
      </c>
    </row>
    <row r="15" spans="1:10" s="16" customFormat="1" ht="15" customHeight="1">
      <c r="A15" s="148" t="s">
        <v>586</v>
      </c>
      <c r="B15" s="114">
        <v>0</v>
      </c>
      <c r="C15" s="114">
        <v>0</v>
      </c>
      <c r="D15" s="114">
        <v>0</v>
      </c>
      <c r="E15" s="114">
        <v>0</v>
      </c>
      <c r="F15" s="114">
        <v>314.62119999999999</v>
      </c>
      <c r="G15" s="114">
        <v>131.80151999999998</v>
      </c>
      <c r="H15" s="114">
        <v>42.904870000000003</v>
      </c>
      <c r="I15" s="114">
        <v>105.22874</v>
      </c>
      <c r="J15" s="114">
        <v>8089.2917699999998</v>
      </c>
    </row>
    <row r="16" spans="1:10" s="16" customFormat="1" ht="15" customHeight="1">
      <c r="A16" s="148" t="s">
        <v>587</v>
      </c>
      <c r="B16" s="114">
        <v>0</v>
      </c>
      <c r="C16" s="114">
        <v>0</v>
      </c>
      <c r="D16" s="114">
        <v>5483.9552199999998</v>
      </c>
      <c r="E16" s="114">
        <v>11439.58258</v>
      </c>
      <c r="F16" s="114">
        <v>13588.96924</v>
      </c>
      <c r="G16" s="114">
        <v>17016.194820000001</v>
      </c>
      <c r="H16" s="114">
        <v>15599.511769999999</v>
      </c>
      <c r="I16" s="114">
        <v>13849.36643</v>
      </c>
      <c r="J16" s="114">
        <v>45863.623450000006</v>
      </c>
    </row>
    <row r="17" spans="1:10" s="16" customFormat="1" ht="15" customHeight="1">
      <c r="A17" s="148" t="s">
        <v>588</v>
      </c>
      <c r="B17" s="114">
        <v>0</v>
      </c>
      <c r="C17" s="114">
        <v>0</v>
      </c>
      <c r="D17" s="114">
        <v>5442.9860699999999</v>
      </c>
      <c r="E17" s="114">
        <v>11169.441939999999</v>
      </c>
      <c r="F17" s="114">
        <v>13549.746289999999</v>
      </c>
      <c r="G17" s="114">
        <v>16723.901229999999</v>
      </c>
      <c r="H17" s="114">
        <v>15443.49466</v>
      </c>
      <c r="I17" s="114">
        <v>13684.610140000001</v>
      </c>
      <c r="J17" s="114">
        <v>43294.60744</v>
      </c>
    </row>
    <row r="18" spans="1:10" s="16" customFormat="1" ht="15" customHeight="1">
      <c r="A18" s="148" t="s">
        <v>589</v>
      </c>
      <c r="B18" s="114">
        <v>0</v>
      </c>
      <c r="C18" s="114">
        <v>0</v>
      </c>
      <c r="D18" s="114">
        <v>40.969149999999999</v>
      </c>
      <c r="E18" s="114">
        <v>270.14064000000002</v>
      </c>
      <c r="F18" s="114">
        <v>39.222949999999997</v>
      </c>
      <c r="G18" s="114">
        <v>292.29359000000005</v>
      </c>
      <c r="H18" s="114">
        <v>156.01710999999997</v>
      </c>
      <c r="I18" s="114">
        <v>164.75629000000001</v>
      </c>
      <c r="J18" s="114">
        <v>2569.0160099999998</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190079.40952000002</v>
      </c>
      <c r="I19" s="114">
        <v>194268.03704</v>
      </c>
      <c r="J19" s="114">
        <v>209715.77984</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-73515.995500000005</v>
      </c>
      <c r="I20" s="114">
        <v>-83690.321280000004</v>
      </c>
      <c r="J20" s="114">
        <v>-105876.20663</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7927.0761299999995</v>
      </c>
      <c r="I21" s="114">
        <v>7035.8343499999992</v>
      </c>
      <c r="J21" s="114">
        <v>4176.0308100000002</v>
      </c>
    </row>
    <row r="22" spans="1:10" s="16" customFormat="1" ht="15" customHeight="1">
      <c r="A22" s="147" t="s">
        <v>212</v>
      </c>
      <c r="B22" s="114">
        <v>0</v>
      </c>
      <c r="C22" s="114">
        <v>0</v>
      </c>
      <c r="D22" s="114">
        <v>0</v>
      </c>
      <c r="E22" s="114">
        <v>0</v>
      </c>
      <c r="F22" s="114">
        <v>2170.9320299999999</v>
      </c>
      <c r="G22" s="114">
        <v>1877.4249499999999</v>
      </c>
      <c r="H22" s="114">
        <v>234.31163000000001</v>
      </c>
      <c r="I22" s="114">
        <v>130.96244999999999</v>
      </c>
      <c r="J22" s="114">
        <v>1766.1752099999999</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951785.72604999994</v>
      </c>
      <c r="I23" s="114">
        <v>1075627.80382</v>
      </c>
      <c r="J23" s="114">
        <v>1074247.0321900002</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14872.336800000001</v>
      </c>
      <c r="I24" s="114">
        <v>14798.949689999999</v>
      </c>
      <c r="J24" s="114">
        <v>16226.36651</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1906.3268700000001</v>
      </c>
      <c r="I25" s="114">
        <v>1714.1817800000001</v>
      </c>
      <c r="J25" s="114">
        <v>2143.30971</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703198.88740999997</v>
      </c>
      <c r="I26" s="114">
        <v>715250.27591999993</v>
      </c>
      <c r="J26" s="114">
        <v>711674.49248999998</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6627794.27936</v>
      </c>
      <c r="I27" s="395">
        <v>6908322.7295600008</v>
      </c>
      <c r="J27" s="395">
        <v>7218255.7855500001</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4090722.1663800003</v>
      </c>
      <c r="I28" s="114">
        <v>4180403.3288499997</v>
      </c>
      <c r="J28" s="114">
        <v>4491293.8198100002</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3921923.9421399999</v>
      </c>
      <c r="I33" s="114">
        <v>3999937.96324</v>
      </c>
      <c r="J33" s="114">
        <v>4280968.8521199999</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168798.22424000001</v>
      </c>
      <c r="I34" s="114">
        <v>180465.36561000001</v>
      </c>
      <c r="J34" s="114">
        <v>210324.96768999999</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2471256.4853300001</v>
      </c>
      <c r="I36" s="114">
        <v>2666128.4313600003</v>
      </c>
      <c r="J36" s="114">
        <v>2651916.89261</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35675.258829999999</v>
      </c>
      <c r="I37" s="114">
        <v>33734.248479999995</v>
      </c>
      <c r="J37" s="114">
        <v>41036.153200000001</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27945.985489999999</v>
      </c>
      <c r="I38" s="114">
        <v>28056.720870000001</v>
      </c>
      <c r="J38" s="114">
        <v>34008.919929999996</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2194.3833300000001</v>
      </c>
      <c r="I41" s="114">
        <v>0</v>
      </c>
      <c r="J41" s="114">
        <v>0</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640710.10724000004</v>
      </c>
      <c r="I42" s="395">
        <v>810145.21594000002</v>
      </c>
      <c r="J42" s="395">
        <v>864346.28133000003</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721213.5</v>
      </c>
    </row>
    <row r="44" spans="1:10" s="16" customFormat="1" ht="15" customHeight="1">
      <c r="A44" s="147" t="s">
        <v>302</v>
      </c>
      <c r="B44" s="114">
        <v>0</v>
      </c>
      <c r="C44" s="114">
        <v>0</v>
      </c>
      <c r="D44" s="114">
        <v>0</v>
      </c>
      <c r="E44" s="114">
        <v>0</v>
      </c>
      <c r="F44" s="114">
        <v>0</v>
      </c>
      <c r="G44" s="114">
        <v>0</v>
      </c>
      <c r="H44" s="114">
        <v>0</v>
      </c>
      <c r="I44" s="114">
        <v>164640</v>
      </c>
      <c r="J44" s="114">
        <v>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12906.429550000001</v>
      </c>
      <c r="I47" s="114">
        <v>17701.538250000001</v>
      </c>
      <c r="J47" s="114">
        <v>13042.54881</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12905.43959</v>
      </c>
      <c r="I49" s="114">
        <v>17700.548289999999</v>
      </c>
      <c r="J49" s="114">
        <v>13041.06539</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7268504.3866000008</v>
      </c>
      <c r="I50" s="395">
        <v>7718467.9455000004</v>
      </c>
      <c r="J50" s="395">
        <v>8082602.0668799998</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23557641.79634</v>
      </c>
      <c r="I57" s="114">
        <v>23555066.35438</v>
      </c>
      <c r="J57" s="114">
        <v>22753642.774400003</v>
      </c>
    </row>
    <row r="58" spans="1:10" ht="30" customHeight="1">
      <c r="A58" s="396" t="s">
        <v>617</v>
      </c>
      <c r="B58" s="397">
        <v>74978.445139999996</v>
      </c>
      <c r="C58" s="397">
        <v>93162.987099999998</v>
      </c>
      <c r="D58" s="397">
        <v>125133.99462</v>
      </c>
      <c r="E58" s="397">
        <v>199725.23152999999</v>
      </c>
      <c r="F58" s="397">
        <v>260637.94158000001</v>
      </c>
      <c r="G58" s="397">
        <v>320209.94935000001</v>
      </c>
      <c r="H58" s="397">
        <v>319253.20949000004</v>
      </c>
      <c r="I58" s="397">
        <v>389852.52152999997</v>
      </c>
      <c r="J58" s="397">
        <v>366818.58663999999</v>
      </c>
    </row>
    <row r="59" spans="1:10" ht="15" customHeight="1">
      <c r="A59" s="148" t="s">
        <v>618</v>
      </c>
      <c r="B59" s="114">
        <v>-35082.135560000002</v>
      </c>
      <c r="C59" s="114">
        <v>-46083.885670000003</v>
      </c>
      <c r="D59" s="114">
        <v>-57975.694499999998</v>
      </c>
      <c r="E59" s="114">
        <v>-105631.24209</v>
      </c>
      <c r="F59" s="114">
        <v>-136425.96909999999</v>
      </c>
      <c r="G59" s="114">
        <v>-208754.58140999998</v>
      </c>
      <c r="H59" s="114">
        <v>-207010.59018999999</v>
      </c>
      <c r="I59" s="114">
        <v>-249141.60037999999</v>
      </c>
      <c r="J59" s="114">
        <v>-214037.29908000003</v>
      </c>
    </row>
    <row r="60" spans="1:10" ht="15" customHeight="1">
      <c r="A60" s="147" t="s">
        <v>619</v>
      </c>
      <c r="B60" s="114">
        <v>39896.309580000001</v>
      </c>
      <c r="C60" s="114">
        <v>47079.101430000002</v>
      </c>
      <c r="D60" s="114">
        <v>67158.30012</v>
      </c>
      <c r="E60" s="114">
        <v>94093.989440000005</v>
      </c>
      <c r="F60" s="114">
        <v>124211.97248000001</v>
      </c>
      <c r="G60" s="114">
        <v>111455.36794</v>
      </c>
      <c r="H60" s="114">
        <v>112242.61929999999</v>
      </c>
      <c r="I60" s="114">
        <v>140710.92115000001</v>
      </c>
      <c r="J60" s="114">
        <v>152781.28756</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44708.459219999997</v>
      </c>
      <c r="I61" s="114">
        <v>59332.89759</v>
      </c>
      <c r="J61" s="114">
        <v>48963.616799999996</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-6964.0162199999995</v>
      </c>
      <c r="I62" s="114">
        <v>-7763.8121500000007</v>
      </c>
      <c r="J62" s="114">
        <v>-5937.20964</v>
      </c>
    </row>
    <row r="63" spans="1:10" ht="15" customHeight="1">
      <c r="A63" s="117" t="s">
        <v>622</v>
      </c>
      <c r="B63" s="114">
        <v>71011.33455</v>
      </c>
      <c r="C63" s="114">
        <v>77135.908360000001</v>
      </c>
      <c r="D63" s="114">
        <v>109313.54194</v>
      </c>
      <c r="E63" s="114">
        <v>127355.83392</v>
      </c>
      <c r="F63" s="114">
        <v>164007.37662999998</v>
      </c>
      <c r="G63" s="114">
        <v>155591.28269999998</v>
      </c>
      <c r="H63" s="114">
        <v>149987.06230000002</v>
      </c>
      <c r="I63" s="114">
        <v>192280.00659</v>
      </c>
      <c r="J63" s="114">
        <v>195807.69472</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145640.78998</v>
      </c>
      <c r="I64" s="114">
        <v>221805.87278000001</v>
      </c>
      <c r="J64" s="114">
        <v>224467.52503999998</v>
      </c>
    </row>
    <row r="65" spans="1:10" ht="15" customHeight="1">
      <c r="A65" s="116" t="s">
        <v>624</v>
      </c>
      <c r="B65" s="114">
        <v>-1002.75206</v>
      </c>
      <c r="C65" s="114">
        <v>-3838.2973400000001</v>
      </c>
      <c r="D65" s="114">
        <v>-42656.227299999999</v>
      </c>
      <c r="E65" s="114">
        <v>-39766.550909999998</v>
      </c>
      <c r="F65" s="114">
        <v>-82838.503970000005</v>
      </c>
      <c r="G65" s="114">
        <v>-62471.606749999999</v>
      </c>
      <c r="H65" s="114">
        <v>-166825.79531000002</v>
      </c>
      <c r="I65" s="114">
        <v>-257770.76519000001</v>
      </c>
      <c r="J65" s="114">
        <v>-270637.61589999998</v>
      </c>
    </row>
    <row r="66" spans="1:10" ht="15" customHeight="1">
      <c r="A66" s="147" t="s">
        <v>625</v>
      </c>
      <c r="B66" s="114">
        <v>70673.40453</v>
      </c>
      <c r="C66" s="114">
        <v>73802.263529999997</v>
      </c>
      <c r="D66" s="114">
        <v>100743.90066</v>
      </c>
      <c r="E66" s="114">
        <v>124336.35805</v>
      </c>
      <c r="F66" s="114">
        <v>149076.69175</v>
      </c>
      <c r="G66" s="114">
        <v>147028.74129000001</v>
      </c>
      <c r="H66" s="114">
        <v>128802.05697000001</v>
      </c>
      <c r="I66" s="114">
        <v>156315.11418</v>
      </c>
      <c r="J66" s="114">
        <v>149637.60386</v>
      </c>
    </row>
    <row r="67" spans="1:10" ht="15" customHeight="1">
      <c r="A67" s="148" t="s">
        <v>626</v>
      </c>
      <c r="B67" s="114">
        <v>-40492.590609999999</v>
      </c>
      <c r="C67" s="114">
        <v>-50911.4755</v>
      </c>
      <c r="D67" s="114">
        <v>-73897.461249999993</v>
      </c>
      <c r="E67" s="114">
        <v>-102052.55589</v>
      </c>
      <c r="F67" s="114">
        <v>-117063.38782999999</v>
      </c>
      <c r="G67" s="114">
        <v>-132304.23933000001</v>
      </c>
      <c r="H67" s="114">
        <v>-116056.71554999999</v>
      </c>
      <c r="I67" s="114">
        <v>-138551.88053999998</v>
      </c>
      <c r="J67" s="114">
        <v>-139757.66162</v>
      </c>
    </row>
    <row r="68" spans="1:10" ht="15" customHeight="1">
      <c r="A68" s="117" t="s">
        <v>627</v>
      </c>
      <c r="B68" s="114">
        <v>30180.813920000001</v>
      </c>
      <c r="C68" s="114">
        <v>22890.78803</v>
      </c>
      <c r="D68" s="114">
        <v>26846.439409999999</v>
      </c>
      <c r="E68" s="114">
        <v>22283.802159999999</v>
      </c>
      <c r="F68" s="114">
        <v>32013.303920000002</v>
      </c>
      <c r="G68" s="114">
        <v>14724.501960000001</v>
      </c>
      <c r="H68" s="114">
        <v>12745.341420000001</v>
      </c>
      <c r="I68" s="114">
        <v>17763.233640000002</v>
      </c>
      <c r="J68" s="114">
        <v>9879.9422400000003</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4.8399999999999997E-3</v>
      </c>
      <c r="I69" s="114">
        <v>6.4099999999999999E-3</v>
      </c>
      <c r="J69" s="114">
        <v>1.082E-2</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4.8399999999999997E-3</v>
      </c>
      <c r="I71" s="114">
        <v>6.2100000000000002E-3</v>
      </c>
      <c r="J71" s="114">
        <v>1.082E-2</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1306</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12745.34626</v>
      </c>
      <c r="I75" s="114">
        <v>17763.24005</v>
      </c>
      <c r="J75" s="114">
        <v>9879.9530599999998</v>
      </c>
    </row>
    <row r="76" spans="1:10" ht="15" customHeight="1">
      <c r="A76" s="149" t="s">
        <v>968</v>
      </c>
      <c r="B76" s="114">
        <v>289.46652</v>
      </c>
      <c r="C76" s="114">
        <v>327.86859999999996</v>
      </c>
      <c r="D76" s="114">
        <v>681.94938999999999</v>
      </c>
      <c r="E76" s="114">
        <v>826.76631999999995</v>
      </c>
      <c r="F76" s="114">
        <v>623.02379000000008</v>
      </c>
      <c r="G76" s="114">
        <v>396.34631999999999</v>
      </c>
      <c r="H76" s="114">
        <v>28.009810000000002</v>
      </c>
      <c r="I76" s="114">
        <v>1741.98504</v>
      </c>
      <c r="J76" s="114">
        <v>835.17101000000002</v>
      </c>
    </row>
    <row r="77" spans="1:10" ht="15" customHeight="1">
      <c r="A77" s="117" t="s">
        <v>631</v>
      </c>
      <c r="B77" s="114">
        <v>30581.58641</v>
      </c>
      <c r="C77" s="114">
        <v>23503.622719999999</v>
      </c>
      <c r="D77" s="114">
        <v>27528.413539999998</v>
      </c>
      <c r="E77" s="114">
        <v>23110.593199999999</v>
      </c>
      <c r="F77" s="114">
        <v>32636.346249999999</v>
      </c>
      <c r="G77" s="114">
        <v>15120.860480000001</v>
      </c>
      <c r="H77" s="114">
        <v>12773.35607</v>
      </c>
      <c r="I77" s="114">
        <v>19505.22509</v>
      </c>
      <c r="J77" s="114">
        <v>10715.12407</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132.08351999999999</v>
      </c>
      <c r="I78" s="114">
        <v>1054.96847</v>
      </c>
      <c r="J78" s="114">
        <v>2325.9413199999999</v>
      </c>
    </row>
    <row r="79" spans="1:10" ht="15" customHeight="1">
      <c r="A79" s="147" t="s">
        <v>633</v>
      </c>
      <c r="B79" s="114">
        <v>30754.045600000001</v>
      </c>
      <c r="C79" s="114">
        <v>24183.444649999998</v>
      </c>
      <c r="D79" s="114">
        <v>29569.319579999999</v>
      </c>
      <c r="E79" s="114">
        <v>22953.035219999998</v>
      </c>
      <c r="F79" s="114">
        <v>31796.11592</v>
      </c>
      <c r="G79" s="114">
        <v>16030.539070000001</v>
      </c>
      <c r="H79" s="114">
        <v>12905.43959</v>
      </c>
      <c r="I79" s="114">
        <v>20560.19356</v>
      </c>
      <c r="J79" s="114">
        <v>13041.06539</v>
      </c>
    </row>
    <row r="80" spans="1:10" ht="15" customHeight="1">
      <c r="A80" s="116" t="s">
        <v>634</v>
      </c>
      <c r="B80" s="114">
        <v>0</v>
      </c>
      <c r="C80" s="114">
        <v>0</v>
      </c>
      <c r="D80" s="114">
        <v>0</v>
      </c>
      <c r="E80" s="114">
        <v>0</v>
      </c>
      <c r="F80" s="114">
        <v>0</v>
      </c>
      <c r="G80" s="114">
        <v>0</v>
      </c>
      <c r="H80" s="114">
        <v>0</v>
      </c>
      <c r="I80" s="114">
        <v>0</v>
      </c>
      <c r="J80" s="114">
        <v>0</v>
      </c>
    </row>
    <row r="81" spans="1:10" ht="15" customHeight="1">
      <c r="A81" s="147" t="s">
        <v>635</v>
      </c>
      <c r="B81" s="114">
        <v>30754.045600000001</v>
      </c>
      <c r="C81" s="114">
        <v>24183.444649999998</v>
      </c>
      <c r="D81" s="114">
        <v>29569.319579999999</v>
      </c>
      <c r="E81" s="114">
        <v>22953.035219999998</v>
      </c>
      <c r="F81" s="114">
        <v>31796.11592</v>
      </c>
      <c r="G81" s="114">
        <v>16030.539070000001</v>
      </c>
      <c r="H81" s="114">
        <v>12905.43959</v>
      </c>
      <c r="I81" s="114">
        <v>20560.19356</v>
      </c>
      <c r="J81" s="114">
        <v>13041.06539</v>
      </c>
    </row>
    <row r="82" spans="1:10" ht="15" customHeight="1" thickBot="1">
      <c r="A82" s="116" t="s">
        <v>636</v>
      </c>
      <c r="B82" s="114">
        <v>0</v>
      </c>
      <c r="C82" s="114">
        <v>0</v>
      </c>
      <c r="D82" s="114">
        <v>0</v>
      </c>
      <c r="E82" s="114">
        <v>-1106.23</v>
      </c>
      <c r="F82" s="114">
        <v>-3848.71</v>
      </c>
      <c r="G82" s="114">
        <v>-2899.94</v>
      </c>
      <c r="H82" s="114">
        <v>0</v>
      </c>
      <c r="I82" s="114">
        <v>-2859.64527</v>
      </c>
      <c r="J82" s="114">
        <v>0</v>
      </c>
    </row>
    <row r="83" spans="1:10" ht="15" customHeight="1" thickTop="1" thickBot="1">
      <c r="A83" s="394" t="s">
        <v>637</v>
      </c>
      <c r="B83" s="395">
        <v>30754.045600000001</v>
      </c>
      <c r="C83" s="395">
        <v>24183.444649999998</v>
      </c>
      <c r="D83" s="395">
        <v>29569.319579999999</v>
      </c>
      <c r="E83" s="395">
        <v>21846.805219999998</v>
      </c>
      <c r="F83" s="395">
        <v>27947.405920000001</v>
      </c>
      <c r="G83" s="395">
        <v>13130.59907</v>
      </c>
      <c r="H83" s="395">
        <v>12905.43959</v>
      </c>
      <c r="I83" s="395">
        <v>17700.548289999999</v>
      </c>
      <c r="J83" s="395">
        <v>13041.06539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3" sqref="C3:L3"/>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3"/>
      <c r="D1" s="753"/>
      <c r="E1" s="753"/>
      <c r="F1" s="753"/>
      <c r="G1" s="753"/>
      <c r="H1" s="753"/>
      <c r="I1" s="753"/>
      <c r="J1" s="753"/>
      <c r="K1" s="753"/>
      <c r="L1" s="753"/>
    </row>
    <row r="2" spans="1:12" s="43" customFormat="1" ht="18">
      <c r="A2" s="754" t="s">
        <v>1016</v>
      </c>
      <c r="B2" s="754"/>
      <c r="C2" s="754"/>
      <c r="D2" s="754"/>
      <c r="E2" s="754"/>
      <c r="F2" s="754"/>
      <c r="G2" s="754"/>
      <c r="H2" s="754"/>
      <c r="I2" s="754"/>
      <c r="J2" s="754"/>
      <c r="K2" s="754"/>
      <c r="L2" s="754"/>
    </row>
    <row r="3" spans="1:12" s="43" customFormat="1" ht="15" customHeight="1">
      <c r="A3" s="398"/>
      <c r="B3" s="398"/>
      <c r="C3" s="754" t="s">
        <v>818</v>
      </c>
      <c r="D3" s="754"/>
      <c r="E3" s="754"/>
      <c r="F3" s="754"/>
      <c r="G3" s="754"/>
      <c r="H3" s="754"/>
      <c r="I3" s="754"/>
      <c r="J3" s="754"/>
      <c r="K3" s="754"/>
      <c r="L3" s="754"/>
    </row>
    <row r="4" spans="1:12" s="43" customFormat="1" ht="15" customHeight="1">
      <c r="A4" s="755"/>
      <c r="B4" s="754"/>
      <c r="C4" s="754"/>
      <c r="D4" s="754"/>
      <c r="E4" s="754"/>
      <c r="F4" s="754"/>
      <c r="G4" s="754"/>
      <c r="H4" s="754"/>
      <c r="I4" s="754"/>
      <c r="J4" s="754"/>
      <c r="K4" s="754"/>
      <c r="L4" s="754"/>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1267</v>
      </c>
      <c r="J6" s="400" t="s">
        <v>1507</v>
      </c>
      <c r="K6" s="400" t="s">
        <v>1358</v>
      </c>
      <c r="L6" s="400" t="s">
        <v>1508</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2.29E-2</v>
      </c>
      <c r="K9" s="130">
        <v>6.0400000000000002E-2</v>
      </c>
      <c r="L9" s="130">
        <v>2.0299999999999999E-2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0.64990000000000003</v>
      </c>
      <c r="K10" s="130">
        <v>0.60840000000000005</v>
      </c>
      <c r="L10" s="130">
        <v>0.65410000000000001</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1437</v>
      </c>
      <c r="D12" s="130">
        <v>9.7299999999999998E-2</v>
      </c>
      <c r="E12" s="130">
        <v>0.33179999999999998</v>
      </c>
      <c r="F12" s="130">
        <v>0.52070000000000005</v>
      </c>
      <c r="G12" s="130">
        <v>0.55959999999999999</v>
      </c>
      <c r="H12" s="130">
        <v>0.58919999999999995</v>
      </c>
      <c r="I12" s="130">
        <v>0.58440000000000003</v>
      </c>
      <c r="J12" s="130">
        <v>0.56279999999999997</v>
      </c>
      <c r="K12" s="130">
        <v>0.54159999999999997</v>
      </c>
      <c r="L12" s="130">
        <v>0.55569999999999997</v>
      </c>
    </row>
    <row r="13" spans="1:12" s="77" customFormat="1" ht="15" customHeight="1">
      <c r="A13" s="47" t="s">
        <v>748</v>
      </c>
      <c r="B13" s="46" t="s">
        <v>824</v>
      </c>
      <c r="C13" s="165" t="s">
        <v>1438</v>
      </c>
      <c r="D13" s="130">
        <v>9.7299999999999998E-2</v>
      </c>
      <c r="E13" s="130">
        <v>0.33179999999999998</v>
      </c>
      <c r="F13" s="130">
        <v>0.52070000000000005</v>
      </c>
      <c r="G13" s="130">
        <v>0.55959999999999999</v>
      </c>
      <c r="H13" s="130">
        <v>0.58919999999999995</v>
      </c>
      <c r="I13" s="130">
        <v>0.5897</v>
      </c>
      <c r="J13" s="130">
        <v>0.56310000000000004</v>
      </c>
      <c r="K13" s="130">
        <v>0.54159999999999997</v>
      </c>
      <c r="L13" s="130">
        <v>0.55569999999999997</v>
      </c>
    </row>
    <row r="14" spans="1:12" s="77" customFormat="1" ht="15" customHeight="1">
      <c r="A14" s="47"/>
      <c r="B14" s="46"/>
      <c r="C14" s="165" t="s">
        <v>1439</v>
      </c>
      <c r="D14" s="130">
        <v>0.4017</v>
      </c>
      <c r="E14" s="130">
        <v>0.31269999999999998</v>
      </c>
      <c r="F14" s="130">
        <v>0.2412</v>
      </c>
      <c r="G14" s="130">
        <v>0.27889999999999998</v>
      </c>
      <c r="H14" s="130">
        <v>0.2908</v>
      </c>
      <c r="I14" s="130">
        <v>0.31390000000000001</v>
      </c>
      <c r="J14" s="130">
        <v>0.34</v>
      </c>
      <c r="K14" s="130">
        <v>0.34539999999999998</v>
      </c>
      <c r="L14" s="130">
        <v>0.3281</v>
      </c>
    </row>
    <row r="15" spans="1:12" s="77" customFormat="1" ht="15" customHeight="1" thickBot="1">
      <c r="A15" s="47" t="s">
        <v>748</v>
      </c>
      <c r="B15" s="46" t="s">
        <v>825</v>
      </c>
      <c r="C15" s="165" t="s">
        <v>1440</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1441</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1442</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1007.7921</v>
      </c>
      <c r="K19" s="339">
        <v>999.54600000000005</v>
      </c>
      <c r="L19" s="339">
        <v>972.74749999999995</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0.99350000000000005</v>
      </c>
      <c r="K21" s="130">
        <v>0.98929999999999996</v>
      </c>
      <c r="L21" s="130">
        <v>0.98529999999999995</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7.3099999999999998E-2</v>
      </c>
      <c r="K22" s="130">
        <v>8.2299999999999998E-2</v>
      </c>
      <c r="L22" s="130">
        <v>0.11749999999999999</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6.4999999999999997E-3</v>
      </c>
      <c r="K23" s="130">
        <v>1.0699999999999999E-2</v>
      </c>
      <c r="L23" s="130">
        <v>1.47E-2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7.3499999999999996E-2</v>
      </c>
      <c r="K24" s="130">
        <v>8.3099999999999993E-2</v>
      </c>
      <c r="L24" s="130">
        <v>0.1172</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5.9999999999999995E-4</v>
      </c>
      <c r="K25" s="130">
        <v>6.9999999999999999E-4</v>
      </c>
      <c r="L25" s="130">
        <v>1.7500000000000002E-2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4.1300000000000003E-2</v>
      </c>
      <c r="K26" s="130">
        <v>4.24E-2</v>
      </c>
      <c r="L26" s="130">
        <v>4.0500000000000001E-2</v>
      </c>
    </row>
    <row r="27" spans="1:12" s="77" customFormat="1" ht="15" customHeight="1">
      <c r="A27" s="47" t="s">
        <v>748</v>
      </c>
      <c r="B27" s="46" t="s">
        <v>844</v>
      </c>
      <c r="C27" s="165" t="s">
        <v>1443</v>
      </c>
      <c r="D27" s="130">
        <v>5.1799999999999999E-2</v>
      </c>
      <c r="E27" s="130">
        <v>4.2999999999999997E-2</v>
      </c>
      <c r="F27" s="130">
        <v>3.3599999999999998E-2</v>
      </c>
      <c r="G27" s="130">
        <v>2.4899999999999999E-2</v>
      </c>
      <c r="H27" s="130">
        <v>1.9300000000000001E-2</v>
      </c>
      <c r="I27" s="130">
        <v>1.66E-2</v>
      </c>
      <c r="J27" s="130">
        <v>1.7000000000000001E-2</v>
      </c>
      <c r="K27" s="130">
        <v>1.9300000000000001E-2</v>
      </c>
      <c r="L27" s="130">
        <v>2.1399999999999999E-2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0.98819999999999997</v>
      </c>
      <c r="K28" s="130">
        <v>0.97130000000000005</v>
      </c>
      <c r="L28" s="130">
        <v>0.97109999999999996</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1.9E-3</v>
      </c>
      <c r="K29" s="130">
        <v>1.7600000000000001E-2</v>
      </c>
      <c r="L29" s="130">
        <v>1.37E-2</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4.1999999999999997E-3</v>
      </c>
      <c r="K30" s="130">
        <v>2.2000000000000001E-3</v>
      </c>
      <c r="L30" s="130">
        <v>1.1999999999999999E-3</v>
      </c>
    </row>
    <row r="31" spans="1:12" s="77" customFormat="1" ht="15" customHeight="1">
      <c r="A31" s="47" t="s">
        <v>748</v>
      </c>
      <c r="B31" s="46" t="s">
        <v>851</v>
      </c>
      <c r="C31" s="165" t="s">
        <v>852</v>
      </c>
      <c r="D31" s="130">
        <v>0</v>
      </c>
      <c r="E31" s="130">
        <v>0</v>
      </c>
      <c r="F31" s="130">
        <v>0</v>
      </c>
      <c r="G31" s="130">
        <v>1E-4</v>
      </c>
      <c r="H31" s="130">
        <v>0</v>
      </c>
      <c r="I31" s="130">
        <v>0</v>
      </c>
      <c r="J31" s="130">
        <v>0</v>
      </c>
      <c r="K31" s="130">
        <v>2.0000000000000001E-4</v>
      </c>
      <c r="L31" s="130">
        <v>5.0000000000000001E-4</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1.8E-3</v>
      </c>
      <c r="K32" s="130">
        <v>3.5999999999999999E-3</v>
      </c>
      <c r="L32" s="130">
        <v>4.5999999999999999E-3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3.8999999999999998E-3</v>
      </c>
      <c r="K33" s="130">
        <v>5.0000000000000001E-3</v>
      </c>
      <c r="L33" s="130">
        <v>8.9999999999999993E-3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0.1305</v>
      </c>
      <c r="K37" s="130">
        <v>0.17480000000000001</v>
      </c>
      <c r="L37" s="130">
        <v>0.13650000000000001</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0.11899999999999999</v>
      </c>
      <c r="K38" s="130">
        <v>0.1565</v>
      </c>
      <c r="L38" s="130">
        <v>0.12189999999999999</v>
      </c>
    </row>
    <row r="39" spans="1:12" s="77" customFormat="1" ht="15" customHeight="1" thickBot="1">
      <c r="A39" s="47" t="s">
        <v>748</v>
      </c>
      <c r="B39" s="46" t="s">
        <v>865</v>
      </c>
      <c r="C39" s="103" t="s">
        <v>1205</v>
      </c>
      <c r="D39" s="130">
        <v>3.0446274741249999</v>
      </c>
      <c r="E39" s="130">
        <v>0</v>
      </c>
      <c r="F39" s="130">
        <v>0</v>
      </c>
      <c r="G39" s="130">
        <v>0.19256849961854564</v>
      </c>
      <c r="H39" s="130">
        <v>0.17649999999999999</v>
      </c>
      <c r="I39" s="130">
        <v>0.21809999999999999</v>
      </c>
      <c r="J39" s="130">
        <v>0.21029999999999999</v>
      </c>
      <c r="K39" s="130">
        <v>0.46189999999999998</v>
      </c>
      <c r="L39" s="130">
        <v>0.26929999999999998</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8.8099999999999998E-2</v>
      </c>
      <c r="K41" s="130">
        <v>0.105</v>
      </c>
      <c r="L41" s="130">
        <v>0.1069</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8.8099999999999998E-2</v>
      </c>
      <c r="K42" s="130">
        <v>0.105</v>
      </c>
      <c r="L42" s="130">
        <v>0.1069</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4.7E-2</v>
      </c>
      <c r="K43" s="130">
        <v>6.0400000000000002E-2</v>
      </c>
      <c r="L43" s="130">
        <v>8.7900000000000006E-2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2.9999999999999997E-4</v>
      </c>
      <c r="K44" s="130">
        <v>2.9999999999999997E-4</v>
      </c>
      <c r="L44" s="130">
        <v>1.23E-2</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1.5900000000000001E-2</v>
      </c>
      <c r="K45" s="130">
        <v>2.3199999999999998E-2</v>
      </c>
      <c r="L45" s="130">
        <v>3.5299999999999998E-2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0.14099999999999999</v>
      </c>
      <c r="K46" s="130">
        <v>0.13619999999999999</v>
      </c>
      <c r="L46" s="130">
        <v>0.16700000000000001</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0.84440000000000004</v>
      </c>
      <c r="K48" s="130">
        <v>0.81159999999999999</v>
      </c>
      <c r="L48" s="130">
        <v>0.85360000000000003</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0.95860000000000001</v>
      </c>
      <c r="K49" s="130">
        <v>0.95879999999999999</v>
      </c>
      <c r="L49" s="130">
        <v>0.95309999999999995</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-3.4000000000000002E-2</v>
      </c>
      <c r="K50" s="130">
        <v>-5.4199999999999998E-2</v>
      </c>
      <c r="L50" s="130">
        <v>2.8999999999999998E-3</v>
      </c>
    </row>
    <row r="51" spans="1:12" s="77" customFormat="1" ht="15" customHeight="1">
      <c r="A51" s="47" t="s">
        <v>748</v>
      </c>
      <c r="B51" s="46" t="s">
        <v>885</v>
      </c>
      <c r="C51" s="165" t="s">
        <v>1463</v>
      </c>
      <c r="D51" s="130">
        <v>0.77839999999999998</v>
      </c>
      <c r="E51" s="130">
        <v>0.78480000000000005</v>
      </c>
      <c r="F51" s="130">
        <v>1.0085</v>
      </c>
      <c r="G51" s="130">
        <v>1.0984</v>
      </c>
      <c r="H51" s="130">
        <v>1.3766</v>
      </c>
      <c r="I51" s="130">
        <v>1.6957</v>
      </c>
      <c r="J51" s="130">
        <v>1.7655000000000001</v>
      </c>
      <c r="K51" s="130">
        <v>1.7947</v>
      </c>
      <c r="L51" s="130">
        <v>1.3687</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56" t="s">
        <v>557</v>
      </c>
      <c r="D53" s="756"/>
      <c r="E53" s="756"/>
      <c r="F53" s="756"/>
      <c r="G53" s="756"/>
      <c r="H53" s="756"/>
      <c r="I53" s="756"/>
      <c r="J53" s="756"/>
      <c r="K53" s="756"/>
      <c r="L53" s="756"/>
    </row>
    <row r="54" spans="1:12" ht="51.75" customHeight="1">
      <c r="A54" s="47"/>
      <c r="B54" s="47"/>
      <c r="C54" s="751" t="s">
        <v>887</v>
      </c>
      <c r="D54" s="751"/>
      <c r="E54" s="751"/>
      <c r="F54" s="751"/>
      <c r="G54" s="751"/>
      <c r="H54" s="751"/>
      <c r="I54" s="751"/>
      <c r="J54" s="751"/>
      <c r="K54" s="751"/>
      <c r="L54" s="751"/>
    </row>
    <row r="55" spans="1:12" ht="48" customHeight="1">
      <c r="A55" s="47"/>
      <c r="B55" s="47"/>
      <c r="C55" s="751" t="s">
        <v>888</v>
      </c>
      <c r="D55" s="751"/>
      <c r="E55" s="751"/>
      <c r="F55" s="751"/>
      <c r="G55" s="751"/>
      <c r="H55" s="751"/>
      <c r="I55" s="751"/>
      <c r="J55" s="751"/>
      <c r="K55" s="751"/>
      <c r="L55" s="751"/>
    </row>
    <row r="56" spans="1:12" ht="15" customHeight="1">
      <c r="A56" s="47"/>
      <c r="B56" s="47"/>
      <c r="C56" s="752" t="s">
        <v>1446</v>
      </c>
      <c r="D56" s="752"/>
      <c r="E56" s="752"/>
      <c r="F56" s="752"/>
      <c r="G56" s="752"/>
      <c r="H56" s="752"/>
      <c r="I56" s="752"/>
      <c r="J56" s="752"/>
      <c r="K56" s="752"/>
      <c r="L56" s="752"/>
    </row>
    <row r="57" spans="1:12" ht="15" customHeight="1">
      <c r="A57" s="47"/>
      <c r="B57" s="47"/>
      <c r="C57" s="752" t="s">
        <v>561</v>
      </c>
      <c r="D57" s="752"/>
      <c r="E57" s="752"/>
      <c r="F57" s="752"/>
      <c r="G57" s="752"/>
      <c r="H57" s="752"/>
      <c r="I57" s="752"/>
      <c r="J57" s="752"/>
      <c r="K57" s="752"/>
      <c r="L57" s="752"/>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3" sqref="C3:L3"/>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28"/>
      <c r="B1" s="628"/>
      <c r="C1" s="758"/>
      <c r="D1" s="758"/>
      <c r="E1" s="758"/>
      <c r="F1" s="758"/>
      <c r="G1" s="758"/>
      <c r="H1" s="758"/>
      <c r="I1" s="758"/>
      <c r="J1" s="758"/>
      <c r="K1" s="758"/>
      <c r="L1" s="758"/>
    </row>
    <row r="2" spans="1:12" ht="18">
      <c r="A2" s="754" t="s">
        <v>1016</v>
      </c>
      <c r="B2" s="754"/>
      <c r="C2" s="754"/>
      <c r="D2" s="754"/>
      <c r="E2" s="754"/>
      <c r="F2" s="754"/>
      <c r="G2" s="754"/>
      <c r="H2" s="754"/>
      <c r="I2" s="754"/>
      <c r="J2" s="754"/>
      <c r="K2" s="754"/>
      <c r="L2" s="754"/>
    </row>
    <row r="3" spans="1:12" ht="15" customHeight="1">
      <c r="A3" s="628"/>
      <c r="B3" s="628"/>
      <c r="C3" s="754" t="s">
        <v>818</v>
      </c>
      <c r="D3" s="754"/>
      <c r="E3" s="754"/>
      <c r="F3" s="754"/>
      <c r="G3" s="754"/>
      <c r="H3" s="754"/>
      <c r="I3" s="754"/>
      <c r="J3" s="754"/>
      <c r="K3" s="754"/>
      <c r="L3" s="754"/>
    </row>
    <row r="4" spans="1:12" s="48" customFormat="1" ht="15" customHeight="1">
      <c r="A4" s="755"/>
      <c r="B4" s="754"/>
      <c r="C4" s="754"/>
      <c r="D4" s="754"/>
      <c r="E4" s="754"/>
      <c r="F4" s="754"/>
      <c r="G4" s="754"/>
      <c r="H4" s="754"/>
      <c r="I4" s="754"/>
      <c r="J4" s="754"/>
      <c r="K4" s="754"/>
      <c r="L4" s="754"/>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1267</v>
      </c>
      <c r="J6" s="400" t="s">
        <v>1507</v>
      </c>
      <c r="K6" s="400" t="s">
        <v>1358</v>
      </c>
      <c r="L6" s="400" t="s">
        <v>1508</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1.8700000000000001E-2</v>
      </c>
      <c r="K9" s="130">
        <v>1.9E-2</v>
      </c>
      <c r="L9" s="130">
        <v>2.3199999999999998E-2</v>
      </c>
    </row>
    <row r="10" spans="1:12" s="48" customFormat="1" ht="15" customHeight="1">
      <c r="A10" s="47" t="s">
        <v>748</v>
      </c>
      <c r="B10" s="46" t="s">
        <v>892</v>
      </c>
      <c r="C10" s="165" t="s">
        <v>1412</v>
      </c>
      <c r="D10" s="130">
        <v>3.2199999999999999E-2</v>
      </c>
      <c r="E10" s="130">
        <v>3.0300000000000001E-2</v>
      </c>
      <c r="F10" s="130">
        <v>3.44E-2</v>
      </c>
      <c r="G10" s="130">
        <v>3.2099999999999997E-2</v>
      </c>
      <c r="H10" s="130">
        <v>3.3000000000000002E-2</v>
      </c>
      <c r="I10" s="130">
        <v>2.4500000000000001E-2</v>
      </c>
      <c r="J10" s="130">
        <v>2.5000000000000001E-2</v>
      </c>
      <c r="K10" s="130">
        <v>2.5899999999999999E-2</v>
      </c>
      <c r="L10" s="130">
        <v>2.9700000000000001E-2</v>
      </c>
    </row>
    <row r="11" spans="1:12" s="48" customFormat="1" ht="15" customHeight="1">
      <c r="A11" s="47" t="s">
        <v>748</v>
      </c>
      <c r="B11" s="46" t="s">
        <v>893</v>
      </c>
      <c r="C11" s="165" t="s">
        <v>1413</v>
      </c>
      <c r="D11" s="130">
        <v>3.2099999999999997E-2</v>
      </c>
      <c r="E11" s="130">
        <v>2.9000000000000001E-2</v>
      </c>
      <c r="F11" s="130">
        <v>3.1699999999999999E-2</v>
      </c>
      <c r="G11" s="130">
        <v>3.1399999999999997E-2</v>
      </c>
      <c r="H11" s="130">
        <v>0.03</v>
      </c>
      <c r="I11" s="130">
        <v>2.3199999999999998E-2</v>
      </c>
      <c r="J11" s="130">
        <v>2.1499999999999998E-2</v>
      </c>
      <c r="K11" s="130">
        <v>2.1100000000000001E-2</v>
      </c>
      <c r="L11" s="130">
        <v>2.2700000000000001E-2</v>
      </c>
    </row>
    <row r="12" spans="1:12" s="48" customFormat="1" ht="15" customHeight="1">
      <c r="A12" s="47" t="s">
        <v>748</v>
      </c>
      <c r="B12" s="46" t="s">
        <v>894</v>
      </c>
      <c r="C12" s="165" t="s">
        <v>1414</v>
      </c>
      <c r="D12" s="130">
        <v>1.37E-2</v>
      </c>
      <c r="E12" s="130">
        <v>8.9999999999999993E-3</v>
      </c>
      <c r="F12" s="130">
        <v>8.5000000000000006E-3</v>
      </c>
      <c r="G12" s="130">
        <v>5.5999999999999999E-3</v>
      </c>
      <c r="H12" s="130">
        <v>6.4999999999999997E-3</v>
      </c>
      <c r="I12" s="130">
        <v>2.3E-3</v>
      </c>
      <c r="J12" s="130">
        <v>2.0999999999999999E-3</v>
      </c>
      <c r="K12" s="130">
        <v>2.3999999999999998E-3</v>
      </c>
      <c r="L12" s="130">
        <v>1.5E-3</v>
      </c>
    </row>
    <row r="13" spans="1:12" s="48" customFormat="1" ht="15" customHeight="1">
      <c r="A13" s="47" t="s">
        <v>748</v>
      </c>
      <c r="B13" s="46" t="s">
        <v>895</v>
      </c>
      <c r="C13" s="165" t="s">
        <v>1415</v>
      </c>
      <c r="D13" s="130">
        <v>1.3899999999999999E-2</v>
      </c>
      <c r="E13" s="130">
        <v>9.4999999999999998E-3</v>
      </c>
      <c r="F13" s="130">
        <v>9.2999999999999992E-3</v>
      </c>
      <c r="G13" s="130">
        <v>5.7999999999999996E-3</v>
      </c>
      <c r="H13" s="130">
        <v>6.4000000000000003E-3</v>
      </c>
      <c r="I13" s="130">
        <v>2.5000000000000001E-3</v>
      </c>
      <c r="J13" s="130">
        <v>2.2000000000000001E-3</v>
      </c>
      <c r="K13" s="130">
        <v>2.8E-3</v>
      </c>
      <c r="L13" s="130">
        <v>2E-3</v>
      </c>
    </row>
    <row r="14" spans="1:12" s="48" customFormat="1" ht="15" customHeight="1">
      <c r="A14" s="47" t="s">
        <v>748</v>
      </c>
      <c r="B14" s="46" t="s">
        <v>896</v>
      </c>
      <c r="C14" s="165" t="s">
        <v>1416</v>
      </c>
      <c r="D14" s="130">
        <v>1.3899999999999999E-2</v>
      </c>
      <c r="E14" s="130">
        <v>9.4999999999999998E-3</v>
      </c>
      <c r="F14" s="130">
        <v>9.2999999999999992E-3</v>
      </c>
      <c r="G14" s="130">
        <v>5.4999999999999997E-3</v>
      </c>
      <c r="H14" s="130">
        <v>5.5999999999999999E-3</v>
      </c>
      <c r="I14" s="130">
        <v>2.0999999999999999E-3</v>
      </c>
      <c r="J14" s="130">
        <v>2.2000000000000001E-3</v>
      </c>
      <c r="K14" s="130">
        <v>2.3999999999999998E-3</v>
      </c>
      <c r="L14" s="130">
        <v>2E-3</v>
      </c>
    </row>
    <row r="15" spans="1:12" s="48" customFormat="1" ht="15" customHeight="1" thickBot="1">
      <c r="A15" s="47" t="s">
        <v>748</v>
      </c>
      <c r="B15" s="46" t="s">
        <v>897</v>
      </c>
      <c r="C15" s="165" t="s">
        <v>1417</v>
      </c>
      <c r="D15" s="130">
        <v>6.2E-2</v>
      </c>
      <c r="E15" s="130">
        <v>4.6199999999999998E-2</v>
      </c>
      <c r="F15" s="130">
        <v>5.3800000000000001E-2</v>
      </c>
      <c r="G15" s="130">
        <v>3.7900000000000003E-2</v>
      </c>
      <c r="H15" s="130">
        <v>4.65E-2</v>
      </c>
      <c r="I15" s="130">
        <v>2.1100000000000001E-2</v>
      </c>
      <c r="J15" s="130">
        <v>2.4400000000000002E-2</v>
      </c>
      <c r="K15" s="130">
        <v>2.46E-2</v>
      </c>
      <c r="L15" s="130">
        <v>1.8700000000000001E-2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5.3199999999999997E-2</v>
      </c>
      <c r="K17" s="130">
        <v>5.2499999999999998E-2</v>
      </c>
      <c r="L17" s="130">
        <v>5.57E-2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-3.4500000000000003E-2</v>
      </c>
      <c r="K18" s="130">
        <v>-3.3599999999999998E-2</v>
      </c>
      <c r="L18" s="130">
        <v>-3.2500000000000001E-2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3.9399999999999998E-2</v>
      </c>
      <c r="K19" s="130">
        <v>3.8699999999999998E-2</v>
      </c>
      <c r="L19" s="130">
        <v>3.7999999999999999E-2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1418</v>
      </c>
      <c r="D21" s="130">
        <v>-2.0000000000000001E-4</v>
      </c>
      <c r="E21" s="130">
        <v>-1.2999999999999999E-3</v>
      </c>
      <c r="F21" s="130">
        <v>-2.7000000000000001E-3</v>
      </c>
      <c r="G21" s="130">
        <v>-8.0000000000000004E-4</v>
      </c>
      <c r="H21" s="130">
        <v>-3.0000000000000001E-3</v>
      </c>
      <c r="I21" s="130">
        <v>-1.4E-3</v>
      </c>
      <c r="J21" s="130">
        <v>-3.5000000000000001E-3</v>
      </c>
      <c r="K21" s="130">
        <v>-4.7999999999999996E-3</v>
      </c>
      <c r="L21" s="130">
        <v>-7.0000000000000001E-3</v>
      </c>
    </row>
    <row r="22" spans="1:12" s="48" customFormat="1" ht="15" customHeight="1">
      <c r="A22" s="47" t="s">
        <v>748</v>
      </c>
      <c r="B22" s="46" t="s">
        <v>907</v>
      </c>
      <c r="C22" s="165" t="s">
        <v>1419</v>
      </c>
      <c r="D22" s="130">
        <v>1.41E-2</v>
      </c>
      <c r="E22" s="130">
        <v>1.18E-2</v>
      </c>
      <c r="F22" s="130">
        <v>1.3299999999999999E-2</v>
      </c>
      <c r="G22" s="130">
        <v>8.3999999999999995E-3</v>
      </c>
      <c r="H22" s="130">
        <v>8.0000000000000002E-3</v>
      </c>
      <c r="I22" s="130">
        <v>7.0000000000000001E-3</v>
      </c>
      <c r="J22" s="130">
        <v>6.3E-3</v>
      </c>
      <c r="K22" s="130">
        <v>6.8999999999999999E-3</v>
      </c>
      <c r="L22" s="130">
        <v>6.4999999999999997E-3</v>
      </c>
    </row>
    <row r="23" spans="1:12" s="48" customFormat="1" ht="15" customHeight="1">
      <c r="A23" s="47" t="s">
        <v>748</v>
      </c>
      <c r="B23" s="46" t="s">
        <v>908</v>
      </c>
      <c r="C23" s="165" t="s">
        <v>1420</v>
      </c>
      <c r="D23" s="130">
        <v>-1.84E-2</v>
      </c>
      <c r="E23" s="130">
        <v>-0.02</v>
      </c>
      <c r="F23" s="130">
        <v>-2.3300000000000001E-2</v>
      </c>
      <c r="G23" s="130">
        <v>-2.58E-2</v>
      </c>
      <c r="H23" s="130">
        <v>-2.3599999999999999E-2</v>
      </c>
      <c r="I23" s="130">
        <v>-2.0899999999999998E-2</v>
      </c>
      <c r="J23" s="130">
        <v>-1.9300000000000001E-2</v>
      </c>
      <c r="K23" s="130">
        <v>-1.8700000000000001E-2</v>
      </c>
      <c r="L23" s="130">
        <v>-2.12E-2</v>
      </c>
    </row>
    <row r="24" spans="1:12" s="48" customFormat="1" ht="15" customHeight="1">
      <c r="A24" s="47" t="s">
        <v>748</v>
      </c>
      <c r="B24" s="46" t="s">
        <v>909</v>
      </c>
      <c r="C24" s="165" t="s">
        <v>1421</v>
      </c>
      <c r="D24" s="130">
        <v>2.0000000000000001E-4</v>
      </c>
      <c r="E24" s="130">
        <v>4.0000000000000002E-4</v>
      </c>
      <c r="F24" s="130">
        <v>8.9999999999999998E-4</v>
      </c>
      <c r="G24" s="130">
        <v>2.0000000000000001E-4</v>
      </c>
      <c r="H24" s="130">
        <v>0</v>
      </c>
      <c r="I24" s="130">
        <v>2.0000000000000001E-4</v>
      </c>
      <c r="J24" s="130">
        <v>0</v>
      </c>
      <c r="K24" s="130">
        <v>4.0000000000000002E-4</v>
      </c>
      <c r="L24" s="130">
        <v>5.0000000000000001E-4</v>
      </c>
    </row>
    <row r="25" spans="1:12" s="48" customFormat="1" ht="15" customHeight="1" thickBot="1">
      <c r="A25" s="47" t="s">
        <v>748</v>
      </c>
      <c r="B25" s="46" t="s">
        <v>910</v>
      </c>
      <c r="C25" s="165" t="s">
        <v>1422</v>
      </c>
      <c r="D25" s="130">
        <v>0.17169999999999999</v>
      </c>
      <c r="E25" s="130">
        <v>0.20169999999999999</v>
      </c>
      <c r="F25" s="130">
        <v>0.20549999999999999</v>
      </c>
      <c r="G25" s="130">
        <v>0.20530000000000001</v>
      </c>
      <c r="H25" s="130">
        <v>0.22650000000000001</v>
      </c>
      <c r="I25" s="130">
        <v>0.23569999999999999</v>
      </c>
      <c r="J25" s="130">
        <v>0.25700000000000001</v>
      </c>
      <c r="K25" s="130">
        <v>0.25530000000000003</v>
      </c>
      <c r="L25" s="130">
        <v>0.27279999999999999</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1423</v>
      </c>
      <c r="D27" s="130">
        <v>4.24E-2</v>
      </c>
      <c r="E27" s="130">
        <v>4.5900000000000003E-2</v>
      </c>
      <c r="F27" s="130">
        <v>5.1900000000000002E-2</v>
      </c>
      <c r="G27" s="130">
        <v>5.7500000000000002E-2</v>
      </c>
      <c r="H27" s="130">
        <v>6.0499999999999998E-2</v>
      </c>
      <c r="I27" s="130">
        <v>6.6500000000000004E-2</v>
      </c>
      <c r="J27" s="130">
        <v>7.4999999999999997E-2</v>
      </c>
      <c r="K27" s="130">
        <v>7.6300000000000007E-2</v>
      </c>
      <c r="L27" s="130">
        <v>8.5699999999999998E-2</v>
      </c>
    </row>
    <row r="28" spans="1:12" s="48" customFormat="1" ht="15" customHeight="1">
      <c r="A28" s="47" t="s">
        <v>748</v>
      </c>
      <c r="B28" s="46" t="s">
        <v>912</v>
      </c>
      <c r="C28" s="165" t="s">
        <v>1424</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1425</v>
      </c>
      <c r="D29" s="130">
        <v>0</v>
      </c>
      <c r="E29" s="130">
        <v>1.5E-3</v>
      </c>
      <c r="F29" s="130">
        <v>4.07E-2</v>
      </c>
      <c r="G29" s="130">
        <v>0.1171</v>
      </c>
      <c r="H29" s="130">
        <v>0.1133</v>
      </c>
      <c r="I29" s="130">
        <v>3.9899999999999998E-2</v>
      </c>
      <c r="J29" s="130">
        <v>0.11260000000000001</v>
      </c>
      <c r="K29" s="130">
        <v>8.6699999999999999E-2</v>
      </c>
      <c r="L29" s="130">
        <v>0.1031</v>
      </c>
    </row>
    <row r="30" spans="1:12" s="48" customFormat="1" ht="15" customHeight="1">
      <c r="A30" s="47" t="s">
        <v>748</v>
      </c>
      <c r="B30" s="46" t="s">
        <v>914</v>
      </c>
      <c r="C30" s="165" t="s">
        <v>1426</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1427</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1428</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1429</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1430</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1431</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1432</v>
      </c>
      <c r="D36" s="130">
        <v>2.9999999999999997E-4</v>
      </c>
      <c r="E36" s="130">
        <v>2.8199999999999999E-2</v>
      </c>
      <c r="F36" s="130">
        <v>2.1499999999999998E-2</v>
      </c>
      <c r="G36" s="130">
        <v>4.07E-2</v>
      </c>
      <c r="H36" s="130">
        <v>4.3099999999999999E-2</v>
      </c>
      <c r="I36" s="130">
        <v>5.0999999999999997E-2</v>
      </c>
      <c r="J36" s="130">
        <v>5.5E-2</v>
      </c>
      <c r="K36" s="130">
        <v>5.2699999999999997E-2</v>
      </c>
      <c r="L36" s="130">
        <v>4.1799999999999997E-2</v>
      </c>
    </row>
    <row r="37" spans="1:12" s="48" customFormat="1" ht="15" customHeight="1">
      <c r="A37" s="47"/>
      <c r="B37" s="46"/>
      <c r="C37" s="165" t="s">
        <v>1433</v>
      </c>
      <c r="D37" s="130">
        <v>0</v>
      </c>
      <c r="E37" s="130">
        <v>0</v>
      </c>
      <c r="F37" s="130">
        <v>0</v>
      </c>
      <c r="G37" s="130">
        <v>0</v>
      </c>
      <c r="H37" s="130">
        <v>0</v>
      </c>
      <c r="I37" s="130">
        <v>0</v>
      </c>
      <c r="J37" s="130">
        <v>1.6500000000000001E-2</v>
      </c>
      <c r="K37" s="130">
        <v>0</v>
      </c>
      <c r="L37" s="130">
        <v>0</v>
      </c>
    </row>
    <row r="38" spans="1:12" s="48" customFormat="1" ht="15" customHeight="1" thickBot="1">
      <c r="A38" s="47" t="s">
        <v>748</v>
      </c>
      <c r="B38" s="46" t="s">
        <v>921</v>
      </c>
      <c r="C38" s="165" t="s">
        <v>1434</v>
      </c>
      <c r="D38" s="130">
        <v>0</v>
      </c>
      <c r="E38" s="130">
        <v>0</v>
      </c>
      <c r="F38" s="130">
        <v>0</v>
      </c>
      <c r="G38" s="130">
        <v>0</v>
      </c>
      <c r="H38" s="130">
        <v>0</v>
      </c>
      <c r="I38" s="130">
        <v>3.8999999999999998E-3</v>
      </c>
      <c r="J38" s="130">
        <v>1.66E-2</v>
      </c>
      <c r="K38" s="130">
        <v>1.7000000000000001E-2</v>
      </c>
      <c r="L38" s="130">
        <v>2.0299999999999999E-2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1.9300000000000001E-2</v>
      </c>
      <c r="K41" s="130">
        <v>1.8700000000000001E-2</v>
      </c>
      <c r="L41" s="130">
        <v>2.12E-2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2.2800000000000001E-2</v>
      </c>
      <c r="K42" s="130">
        <v>2.2499999999999999E-2</v>
      </c>
      <c r="L42" s="130">
        <v>2.5499999999999998E-2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3.04E-2</v>
      </c>
      <c r="K43" s="130">
        <v>3.0300000000000001E-2</v>
      </c>
      <c r="L43" s="130">
        <v>3.4299999999999997E-2</v>
      </c>
    </row>
    <row r="44" spans="1:12" s="48" customFormat="1" ht="15" customHeight="1" thickBot="1">
      <c r="A44" s="47" t="s">
        <v>748</v>
      </c>
      <c r="B44" s="46" t="s">
        <v>928</v>
      </c>
      <c r="C44" s="165" t="s">
        <v>1435</v>
      </c>
      <c r="D44" s="130">
        <v>0.36320000000000002</v>
      </c>
      <c r="E44" s="130">
        <v>8.9599999999999999E-2</v>
      </c>
      <c r="F44" s="130">
        <v>5.4399999999999997E-2</v>
      </c>
      <c r="G44" s="130">
        <v>4.9099999999999998E-2</v>
      </c>
      <c r="H44" s="130">
        <v>4.2599999999999999E-2</v>
      </c>
      <c r="I44" s="130">
        <v>3.7199999999999997E-2</v>
      </c>
      <c r="J44" s="130">
        <v>3.5200000000000002E-2</v>
      </c>
      <c r="K44" s="130">
        <v>3.4700000000000002E-2</v>
      </c>
      <c r="L44" s="130">
        <v>4.0500000000000001E-2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0.48359999999999997</v>
      </c>
      <c r="K46" s="130">
        <v>0.4904</v>
      </c>
      <c r="L46" s="130">
        <v>0.51539999999999997</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4.24E-2</v>
      </c>
      <c r="K47" s="130">
        <v>4.2599999999999999E-2</v>
      </c>
      <c r="L47" s="130">
        <v>3.6799999999999999E-2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0.47389999999999999</v>
      </c>
      <c r="K48" s="130">
        <v>0.46689999999999998</v>
      </c>
      <c r="L48" s="130">
        <v>0.44779999999999998</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0.23250000000000001</v>
      </c>
      <c r="K49" s="130">
        <v>0.2104</v>
      </c>
      <c r="L49" s="130">
        <v>0.22140000000000001</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2.4E-2</v>
      </c>
      <c r="K51" s="130">
        <v>2.4899999999999999E-2</v>
      </c>
      <c r="L51" s="130">
        <v>2.76E-2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1.77E-2</v>
      </c>
      <c r="K52" s="130">
        <v>1.7899999999999999E-2</v>
      </c>
      <c r="L52" s="130">
        <v>2.1000000000000001E-2</v>
      </c>
    </row>
    <row r="53" spans="1:12" s="47" customFormat="1" ht="15" customHeight="1">
      <c r="A53" s="47" t="s">
        <v>748</v>
      </c>
      <c r="B53" s="46" t="s">
        <v>941</v>
      </c>
      <c r="C53" s="165" t="s">
        <v>1436</v>
      </c>
      <c r="D53" s="130">
        <v>2.4299999999999999E-2</v>
      </c>
      <c r="E53" s="130">
        <v>2.5499999999999998E-2</v>
      </c>
      <c r="F53" s="130">
        <v>2.81E-2</v>
      </c>
      <c r="G53" s="130">
        <v>3.1699999999999999E-2</v>
      </c>
      <c r="H53" s="130">
        <v>3.32E-2</v>
      </c>
      <c r="I53" s="130">
        <v>2.6100000000000002E-2</v>
      </c>
      <c r="J53" s="130">
        <v>2.6599999999999999E-2</v>
      </c>
      <c r="K53" s="130">
        <v>2.7900000000000001E-2</v>
      </c>
      <c r="L53" s="130">
        <v>3.0800000000000001E-2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6.1100000000000002E-2</v>
      </c>
      <c r="K54" s="130">
        <v>6.1499999999999999E-2</v>
      </c>
      <c r="L54" s="130">
        <v>6.3399999999999998E-2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-3.4500000000000003E-2</v>
      </c>
      <c r="K55" s="130">
        <v>-3.3599999999999998E-2</v>
      </c>
      <c r="L55" s="130">
        <v>-3.2500000000000001E-2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-8.8999999999999999E-3</v>
      </c>
      <c r="K56" s="130">
        <v>-0.01</v>
      </c>
      <c r="L56" s="130">
        <v>-9.7999999999999997E-3</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6.3E-3</v>
      </c>
      <c r="K57" s="130">
        <v>6.8999999999999999E-3</v>
      </c>
      <c r="L57" s="130">
        <v>6.4999999999999997E-3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2.4E-2</v>
      </c>
      <c r="K59" s="130">
        <v>2.4899999999999999E-2</v>
      </c>
      <c r="L59" s="130">
        <v>2.76E-2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-2.5000000000000001E-3</v>
      </c>
      <c r="K60" s="130">
        <v>-3.8E-3</v>
      </c>
      <c r="L60" s="130">
        <v>-4.7999999999999996E-3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-1.9300000000000001E-2</v>
      </c>
      <c r="K61" s="130">
        <v>-1.8700000000000001E-2</v>
      </c>
      <c r="L61" s="130">
        <v>-2.12E-2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0</v>
      </c>
      <c r="K63" s="130">
        <v>1E-4</v>
      </c>
      <c r="L63" s="130">
        <v>4.0000000000000002E-4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2.2000000000000001E-3</v>
      </c>
      <c r="K65" s="407">
        <v>2.8E-3</v>
      </c>
      <c r="L65" s="407">
        <v>2E-3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1400</v>
      </c>
      <c r="D67" s="47"/>
      <c r="E67" s="47"/>
      <c r="F67" s="47"/>
      <c r="G67" s="47"/>
      <c r="H67" s="47"/>
      <c r="I67" s="47"/>
      <c r="J67" s="47"/>
      <c r="K67" s="47"/>
      <c r="L67" s="47"/>
    </row>
    <row r="68" spans="1:12" ht="15" customHeight="1">
      <c r="A68" s="47"/>
      <c r="B68" s="47"/>
      <c r="C68" s="170" t="s">
        <v>1444</v>
      </c>
      <c r="D68" s="47"/>
      <c r="E68" s="47"/>
      <c r="F68" s="47"/>
      <c r="G68" s="47"/>
      <c r="H68" s="47"/>
      <c r="I68" s="47"/>
      <c r="J68" s="47"/>
      <c r="K68" s="47"/>
      <c r="L68" s="47"/>
    </row>
    <row r="69" spans="1:12" ht="15" customHeight="1">
      <c r="A69" s="47"/>
      <c r="B69" s="47"/>
      <c r="C69" s="170" t="s">
        <v>1445</v>
      </c>
      <c r="D69" s="47"/>
      <c r="E69" s="47"/>
      <c r="F69" s="47"/>
      <c r="G69" s="47"/>
      <c r="H69" s="47"/>
      <c r="I69" s="47"/>
      <c r="J69" s="47"/>
      <c r="K69" s="47"/>
      <c r="L69" s="47"/>
    </row>
    <row r="70" spans="1:12" ht="15" customHeight="1">
      <c r="A70" s="47"/>
      <c r="B70" s="47"/>
      <c r="C70" s="170" t="s">
        <v>1403</v>
      </c>
      <c r="D70" s="47"/>
      <c r="E70" s="47"/>
      <c r="F70" s="47"/>
      <c r="G70" s="47"/>
      <c r="H70" s="47"/>
      <c r="I70" s="47"/>
      <c r="J70" s="47"/>
      <c r="K70" s="47"/>
      <c r="L70" s="47"/>
    </row>
    <row r="71" spans="1:12" ht="15" customHeight="1">
      <c r="A71" s="47"/>
      <c r="B71" s="47"/>
      <c r="C71" s="170" t="s">
        <v>1404</v>
      </c>
      <c r="D71" s="47"/>
      <c r="E71" s="47"/>
      <c r="F71" s="47"/>
      <c r="G71" s="47"/>
      <c r="H71" s="47"/>
      <c r="I71" s="47"/>
      <c r="J71" s="47"/>
      <c r="K71" s="47"/>
      <c r="L71" s="47"/>
    </row>
    <row r="72" spans="1:12" ht="30" customHeight="1">
      <c r="A72" s="47"/>
      <c r="B72" s="47"/>
      <c r="C72" s="757" t="s">
        <v>964</v>
      </c>
      <c r="D72" s="757"/>
      <c r="E72" s="757"/>
      <c r="F72" s="757"/>
      <c r="G72" s="757"/>
      <c r="H72" s="757"/>
      <c r="I72" s="757"/>
      <c r="J72" s="757"/>
      <c r="K72" s="757"/>
      <c r="L72" s="757"/>
    </row>
    <row r="73" spans="1:12" ht="15" customHeight="1">
      <c r="A73" s="47"/>
      <c r="B73" s="47"/>
      <c r="C73" s="170" t="s">
        <v>571</v>
      </c>
      <c r="D73" s="47"/>
      <c r="E73" s="47"/>
      <c r="F73" s="47"/>
      <c r="G73" s="47"/>
      <c r="H73" s="47"/>
      <c r="I73" s="47"/>
      <c r="J73" s="47"/>
      <c r="K73" s="47"/>
      <c r="L73" s="47"/>
    </row>
    <row r="74" spans="1:12" ht="30" customHeight="1">
      <c r="A74" s="47"/>
      <c r="B74" s="47"/>
      <c r="C74" s="757" t="s">
        <v>965</v>
      </c>
      <c r="D74" s="757"/>
      <c r="E74" s="757"/>
      <c r="F74" s="757"/>
      <c r="G74" s="757"/>
      <c r="H74" s="757"/>
      <c r="I74" s="757"/>
      <c r="J74" s="757"/>
      <c r="K74" s="757"/>
      <c r="L74" s="757"/>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3" sqref="A3:C3"/>
    </sheetView>
  </sheetViews>
  <sheetFormatPr defaultColWidth="9.140625" defaultRowHeight="12.75"/>
  <cols>
    <col min="1" max="1" width="85.5703125" style="33" customWidth="1"/>
    <col min="2" max="2" width="14.42578125" style="631" bestFit="1" customWidth="1"/>
    <col min="3" max="3" width="16.140625" style="631" bestFit="1" customWidth="1"/>
    <col min="4" max="16384" width="9.140625" style="631"/>
  </cols>
  <sheetData>
    <row r="1" spans="1:3" ht="30" customHeight="1">
      <c r="A1" s="803" t="s">
        <v>1016</v>
      </c>
      <c r="B1" s="804"/>
      <c r="C1" s="804"/>
    </row>
    <row r="2" spans="1:3" ht="15" customHeight="1">
      <c r="A2" s="805" t="s">
        <v>650</v>
      </c>
      <c r="B2" s="806"/>
      <c r="C2" s="806"/>
    </row>
    <row r="3" spans="1:3" ht="15" customHeight="1">
      <c r="A3" s="807" t="s">
        <v>1506</v>
      </c>
      <c r="B3" s="808"/>
      <c r="C3" s="808"/>
    </row>
    <row r="4" spans="1:3" s="78" customFormat="1" ht="30" customHeight="1">
      <c r="A4" s="809" t="s">
        <v>651</v>
      </c>
      <c r="B4" s="810"/>
      <c r="C4" s="810"/>
    </row>
    <row r="5" spans="1:3" ht="3.75" customHeight="1">
      <c r="A5" s="47"/>
      <c r="B5" s="47"/>
      <c r="C5" s="47"/>
    </row>
    <row r="6" spans="1:3" s="19" customFormat="1" ht="30" customHeight="1" thickBot="1">
      <c r="A6" s="290"/>
      <c r="B6" s="630" t="s">
        <v>120</v>
      </c>
      <c r="C6" s="630" t="s">
        <v>519</v>
      </c>
    </row>
    <row r="7" spans="1:3" s="20" customFormat="1" ht="15" customHeight="1" thickTop="1">
      <c r="A7" s="610" t="s">
        <v>652</v>
      </c>
      <c r="B7" s="611">
        <v>0.16700000000000001</v>
      </c>
      <c r="C7" s="611">
        <v>0.16700000000000001</v>
      </c>
    </row>
    <row r="8" spans="1:3" s="78" customFormat="1" ht="15" customHeight="1">
      <c r="A8" s="120" t="s">
        <v>653</v>
      </c>
      <c r="B8" s="121">
        <v>13391235893.07</v>
      </c>
      <c r="C8" s="121">
        <v>13391235893.07</v>
      </c>
    </row>
    <row r="9" spans="1:3" s="78" customFormat="1" ht="15" customHeight="1">
      <c r="A9" s="120" t="s">
        <v>654</v>
      </c>
      <c r="B9" s="121">
        <v>0</v>
      </c>
      <c r="C9" s="121">
        <v>0</v>
      </c>
    </row>
    <row r="10" spans="1:3" s="21" customFormat="1" ht="15" customHeight="1">
      <c r="A10" s="120" t="s">
        <v>655</v>
      </c>
      <c r="B10" s="121">
        <v>4604389624.4899998</v>
      </c>
      <c r="C10" s="121">
        <v>4604389624.4899998</v>
      </c>
    </row>
    <row r="11" spans="1:3" s="21" customFormat="1" ht="15" customHeight="1">
      <c r="A11" s="120" t="s">
        <v>656</v>
      </c>
      <c r="B11" s="121">
        <v>0</v>
      </c>
      <c r="C11" s="121">
        <v>0</v>
      </c>
    </row>
    <row r="12" spans="1:3" s="21" customFormat="1" ht="15" customHeight="1">
      <c r="A12" s="120" t="s">
        <v>657</v>
      </c>
      <c r="B12" s="121">
        <v>1220389017.9300001</v>
      </c>
      <c r="C12" s="121">
        <v>1220389017.9300001</v>
      </c>
    </row>
    <row r="13" spans="1:3" s="21" customFormat="1" ht="15" customHeight="1">
      <c r="A13" s="120" t="s">
        <v>658</v>
      </c>
      <c r="B13" s="121">
        <v>2879646415.21</v>
      </c>
      <c r="C13" s="121">
        <v>2879646415.21</v>
      </c>
    </row>
    <row r="14" spans="1:3" s="21" customFormat="1" ht="15" customHeight="1">
      <c r="A14" s="292" t="s">
        <v>659</v>
      </c>
      <c r="B14" s="293">
        <v>22095660950.700001</v>
      </c>
      <c r="C14" s="293">
        <v>22095660950.700001</v>
      </c>
    </row>
    <row r="15" spans="1:3" s="22" customFormat="1" ht="15" customHeight="1">
      <c r="A15" s="120" t="s">
        <v>660</v>
      </c>
      <c r="B15" s="121">
        <v>4715816103.5555</v>
      </c>
      <c r="C15" s="121">
        <v>4715816103.5555</v>
      </c>
    </row>
    <row r="16" spans="1:3" s="23" customFormat="1" ht="15" customHeight="1">
      <c r="A16" s="244" t="s">
        <v>661</v>
      </c>
      <c r="B16" s="294">
        <v>0.21340000000000001</v>
      </c>
      <c r="C16" s="294">
        <v>0.21340000000000001</v>
      </c>
    </row>
    <row r="17" spans="1:3" s="21" customFormat="1" ht="15" customHeight="1">
      <c r="A17" s="292" t="s">
        <v>662</v>
      </c>
      <c r="B17" s="293">
        <v>471581610.3556</v>
      </c>
      <c r="C17" s="293">
        <v>471581610.3556</v>
      </c>
    </row>
    <row r="18" spans="1:3" s="21" customFormat="1" ht="15" customHeight="1">
      <c r="A18" s="120" t="s">
        <v>663</v>
      </c>
      <c r="B18" s="121">
        <v>851303732</v>
      </c>
      <c r="C18" s="121">
        <v>851303732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3000237</v>
      </c>
      <c r="C21" s="121">
        <v>3000237</v>
      </c>
    </row>
    <row r="22" spans="1:3" s="21" customFormat="1" ht="15" customHeight="1">
      <c r="A22" s="292" t="s">
        <v>667</v>
      </c>
      <c r="B22" s="293">
        <v>848303495</v>
      </c>
      <c r="C22" s="293">
        <v>848303495</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65783858</v>
      </c>
      <c r="C31" s="121">
        <v>65783858</v>
      </c>
    </row>
    <row r="32" spans="1:3" s="21" customFormat="1" ht="15" customHeight="1">
      <c r="A32" s="292" t="s">
        <v>677</v>
      </c>
      <c r="B32" s="293">
        <v>787337254</v>
      </c>
      <c r="C32" s="293">
        <v>787337254</v>
      </c>
    </row>
    <row r="33" spans="1:3" s="78" customFormat="1" ht="15" customHeight="1">
      <c r="A33" s="120" t="s">
        <v>678</v>
      </c>
      <c r="B33" s="121">
        <v>315755643.64450002</v>
      </c>
      <c r="C33" s="121">
        <v>315755643.64450002</v>
      </c>
    </row>
    <row r="34" spans="1:3" s="27" customFormat="1" ht="15" customHeight="1">
      <c r="A34" s="120" t="s">
        <v>679</v>
      </c>
      <c r="B34" s="246">
        <v>9.8900000000000002E-2</v>
      </c>
      <c r="C34" s="246">
        <v>9.8900000000000002E-2</v>
      </c>
    </row>
    <row r="35" spans="1:3" ht="3.75" customHeight="1" thickBot="1">
      <c r="A35" s="265"/>
      <c r="B35" s="265"/>
      <c r="C35" s="265"/>
    </row>
    <row r="36" spans="1:3" ht="30" customHeight="1" thickTop="1">
      <c r="A36" s="811" t="s">
        <v>680</v>
      </c>
      <c r="B36" s="811"/>
      <c r="C36" s="811"/>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A3" sqref="A3:D3"/>
    </sheetView>
  </sheetViews>
  <sheetFormatPr defaultRowHeight="12.75"/>
  <cols>
    <col min="1" max="1" width="50.85546875" style="33" customWidth="1"/>
    <col min="2" max="3" width="9.7109375" style="631" bestFit="1" customWidth="1"/>
    <col min="4" max="4" width="10.7109375" style="631" customWidth="1"/>
    <col min="5" max="16384" width="9.140625" style="631"/>
  </cols>
  <sheetData>
    <row r="1" spans="1:4" s="28" customFormat="1" ht="30" customHeight="1">
      <c r="A1" s="748" t="s">
        <v>1016</v>
      </c>
      <c r="B1" s="748"/>
      <c r="C1" s="748"/>
      <c r="D1" s="748"/>
    </row>
    <row r="2" spans="1:4" s="28" customFormat="1" ht="15" customHeight="1">
      <c r="A2" s="749" t="s">
        <v>681</v>
      </c>
      <c r="B2" s="749"/>
      <c r="C2" s="749"/>
      <c r="D2" s="749"/>
    </row>
    <row r="3" spans="1:4" s="28" customFormat="1" ht="15" customHeight="1">
      <c r="A3" s="761" t="s">
        <v>1506</v>
      </c>
      <c r="B3" s="761"/>
      <c r="C3" s="761"/>
      <c r="D3" s="761"/>
    </row>
    <row r="4" spans="1:4" s="29" customFormat="1" ht="30" customHeight="1">
      <c r="A4" s="750" t="s">
        <v>512</v>
      </c>
      <c r="B4" s="750"/>
      <c r="C4" s="750"/>
      <c r="D4" s="750"/>
    </row>
    <row r="5" spans="1:4" ht="3.75" customHeight="1">
      <c r="A5" s="125"/>
      <c r="B5" s="126"/>
      <c r="C5" s="47"/>
      <c r="D5" s="47"/>
    </row>
    <row r="6" spans="1:4" ht="30" customHeight="1">
      <c r="A6" s="150"/>
      <c r="B6" s="127" t="s">
        <v>120</v>
      </c>
      <c r="C6" s="128" t="s">
        <v>519</v>
      </c>
      <c r="D6" s="129" t="s">
        <v>682</v>
      </c>
    </row>
    <row r="7" spans="1:4" ht="15" customHeight="1">
      <c r="A7" s="179" t="s">
        <v>683</v>
      </c>
      <c r="B7" s="363">
        <v>5032906.5367000001</v>
      </c>
      <c r="C7" s="363">
        <v>5032906.5367000001</v>
      </c>
      <c r="D7" s="130">
        <v>0.97105870584158238</v>
      </c>
    </row>
    <row r="8" spans="1:4" ht="15" customHeight="1">
      <c r="A8" s="179" t="s">
        <v>684</v>
      </c>
      <c r="B8" s="363">
        <v>27.70252</v>
      </c>
      <c r="C8" s="363">
        <v>27.70252</v>
      </c>
      <c r="D8" s="130">
        <v>5.3449777029614733E-6</v>
      </c>
    </row>
    <row r="9" spans="1:4" ht="15" customHeight="1">
      <c r="A9" s="179" t="s">
        <v>685</v>
      </c>
      <c r="B9" s="363">
        <v>70977.777620000008</v>
      </c>
      <c r="C9" s="363">
        <v>70977.777620000008</v>
      </c>
      <c r="D9" s="130">
        <v>1.3694589473616766E-2</v>
      </c>
    </row>
    <row r="10" spans="1:4" ht="15" customHeight="1">
      <c r="A10" s="179" t="s">
        <v>686</v>
      </c>
      <c r="B10" s="363">
        <v>1098.2771</v>
      </c>
      <c r="C10" s="363">
        <v>1098.2771</v>
      </c>
      <c r="D10" s="130">
        <v>2.1190370447068314E-4</v>
      </c>
    </row>
    <row r="11" spans="1:4" ht="15" customHeight="1">
      <c r="A11" s="179" t="s">
        <v>687</v>
      </c>
      <c r="B11" s="363">
        <v>6057.0978600000008</v>
      </c>
      <c r="C11" s="363">
        <v>6057.0978600000008</v>
      </c>
      <c r="D11" s="130">
        <v>1.1686681574945407E-3</v>
      </c>
    </row>
    <row r="12" spans="1:4" ht="15" customHeight="1">
      <c r="A12" s="179" t="s">
        <v>688</v>
      </c>
      <c r="B12" s="363">
        <v>1136.98008</v>
      </c>
      <c r="C12" s="363">
        <v>1136.98008</v>
      </c>
      <c r="D12" s="130">
        <v>2.1937113216816928E-4</v>
      </c>
    </row>
    <row r="13" spans="1:4" ht="15" customHeight="1">
      <c r="A13" s="179" t="s">
        <v>689</v>
      </c>
      <c r="B13" s="363">
        <v>2417.10959</v>
      </c>
      <c r="C13" s="363">
        <v>2417.10959</v>
      </c>
      <c r="D13" s="130">
        <v>4.6636179178516428E-4</v>
      </c>
    </row>
    <row r="14" spans="1:4" ht="15" customHeight="1">
      <c r="A14" s="179" t="s">
        <v>690</v>
      </c>
      <c r="B14" s="363">
        <v>1056.8421499999999</v>
      </c>
      <c r="C14" s="363">
        <v>1056.8421499999999</v>
      </c>
      <c r="D14" s="130">
        <v>2.0390916520590419E-4</v>
      </c>
    </row>
    <row r="15" spans="1:4" ht="15" customHeight="1">
      <c r="A15" s="179" t="s">
        <v>691</v>
      </c>
      <c r="B15" s="363">
        <v>23686.102620000001</v>
      </c>
      <c r="C15" s="363">
        <v>23686.102620000001</v>
      </c>
      <c r="D15" s="130">
        <v>4.5700423778759968E-3</v>
      </c>
    </row>
    <row r="16" spans="1:4" ht="15" customHeight="1">
      <c r="A16" s="179" t="s">
        <v>692</v>
      </c>
      <c r="B16" s="363">
        <v>10836.98048</v>
      </c>
      <c r="C16" s="363">
        <v>10836.98048</v>
      </c>
      <c r="D16" s="130">
        <v>2.0909079402534041E-3</v>
      </c>
    </row>
    <row r="17" spans="1:4" ht="15" customHeight="1">
      <c r="A17" s="179" t="s">
        <v>693</v>
      </c>
      <c r="B17" s="363">
        <v>46861.935659999996</v>
      </c>
      <c r="C17" s="363">
        <v>46861.935659999996</v>
      </c>
      <c r="D17" s="130">
        <v>9.0416323576452667E-3</v>
      </c>
    </row>
    <row r="18" spans="1:4" ht="15" customHeight="1">
      <c r="A18" s="179" t="s">
        <v>694</v>
      </c>
      <c r="B18" s="363">
        <v>41074.217859999997</v>
      </c>
      <c r="C18" s="363">
        <v>41074.217859999997</v>
      </c>
      <c r="D18" s="130">
        <v>7.9249389091058109E-3</v>
      </c>
    </row>
    <row r="19" spans="1:4" ht="15" customHeight="1">
      <c r="A19" s="180" t="s">
        <v>695</v>
      </c>
      <c r="B19" s="548">
        <v>5182906.5600499995</v>
      </c>
      <c r="C19" s="548">
        <v>5182906.5600499995</v>
      </c>
      <c r="D19" s="131">
        <v>1</v>
      </c>
    </row>
    <row r="20" spans="1:4" ht="15" customHeight="1">
      <c r="A20" s="179" t="s">
        <v>696</v>
      </c>
      <c r="B20" s="363">
        <v>55231.000189999999</v>
      </c>
      <c r="C20" s="363">
        <v>55231.000189999999</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64" t="s">
        <v>558</v>
      </c>
      <c r="B23" s="766"/>
      <c r="C23" s="766"/>
      <c r="D23" s="766"/>
    </row>
    <row r="24" spans="1:4" ht="116.25" customHeight="1">
      <c r="A24" s="764" t="s">
        <v>559</v>
      </c>
      <c r="B24" s="765"/>
      <c r="C24" s="765"/>
      <c r="D24" s="765"/>
    </row>
    <row r="25" spans="1:4" ht="15" customHeight="1">
      <c r="A25" s="133" t="s">
        <v>699</v>
      </c>
      <c r="B25" s="136"/>
      <c r="C25" s="133"/>
      <c r="D25" s="133"/>
    </row>
    <row r="26" spans="1:4" ht="15" customHeight="1">
      <c r="A26" s="549"/>
      <c r="B26" s="285"/>
      <c r="C26" s="629"/>
      <c r="D26" s="62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activeCell="A3" sqref="A3:D3"/>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2" t="s">
        <v>1016</v>
      </c>
      <c r="B1" s="772"/>
      <c r="C1" s="772"/>
      <c r="D1" s="772"/>
    </row>
    <row r="2" spans="1:4" ht="35.1" customHeight="1">
      <c r="A2" s="812" t="s">
        <v>1017</v>
      </c>
      <c r="B2" s="773"/>
      <c r="C2" s="773"/>
      <c r="D2" s="773"/>
    </row>
    <row r="3" spans="1:4" ht="18">
      <c r="A3" s="773" t="s">
        <v>1506</v>
      </c>
      <c r="B3" s="773"/>
      <c r="C3" s="773"/>
      <c r="D3" s="773"/>
    </row>
    <row r="4" spans="1:4" ht="30" customHeight="1">
      <c r="A4" s="774" t="s">
        <v>512</v>
      </c>
      <c r="B4" s="774"/>
      <c r="C4" s="774"/>
      <c r="D4" s="774"/>
    </row>
    <row r="5" spans="1:4">
      <c r="A5" s="99"/>
      <c r="B5" s="205"/>
      <c r="C5" s="205"/>
      <c r="D5" s="98"/>
    </row>
    <row r="6" spans="1:4" ht="30" customHeight="1">
      <c r="A6" s="72" t="s">
        <v>724</v>
      </c>
      <c r="B6" s="73" t="s">
        <v>120</v>
      </c>
      <c r="C6" s="176" t="s">
        <v>519</v>
      </c>
      <c r="D6" s="73" t="s">
        <v>725</v>
      </c>
    </row>
    <row r="7" spans="1:4">
      <c r="A7" s="100" t="s">
        <v>726</v>
      </c>
      <c r="B7" s="97">
        <v>500000</v>
      </c>
      <c r="C7" s="97">
        <v>500000</v>
      </c>
      <c r="D7" s="160">
        <v>8.7897273274934198E-2</v>
      </c>
    </row>
    <row r="8" spans="1:4">
      <c r="A8" s="100" t="s">
        <v>727</v>
      </c>
      <c r="B8" s="97">
        <v>2338532.6680900003</v>
      </c>
      <c r="C8" s="97">
        <v>2338532.6680900003</v>
      </c>
      <c r="D8" s="160">
        <v>0.41110128997893547</v>
      </c>
    </row>
    <row r="9" spans="1:4">
      <c r="A9" s="100" t="s">
        <v>728</v>
      </c>
      <c r="B9" s="97">
        <v>1744272.0252</v>
      </c>
      <c r="C9" s="97">
        <v>1744272.0252</v>
      </c>
      <c r="D9" s="160">
        <v>0.30663350972965459</v>
      </c>
    </row>
    <row r="10" spans="1:4">
      <c r="A10" s="100" t="s">
        <v>729</v>
      </c>
      <c r="B10" s="97">
        <v>784374.23626000003</v>
      </c>
      <c r="C10" s="97">
        <v>784374.23626000003</v>
      </c>
      <c r="D10" s="160">
        <v>0.13788871318872603</v>
      </c>
    </row>
    <row r="11" spans="1:4">
      <c r="A11" s="100" t="s">
        <v>730</v>
      </c>
      <c r="B11" s="97">
        <v>260247.58333000002</v>
      </c>
      <c r="C11" s="97">
        <v>260247.58333000002</v>
      </c>
      <c r="D11" s="160">
        <v>4.5750105902196442E-2</v>
      </c>
    </row>
    <row r="12" spans="1:4">
      <c r="A12" s="100" t="s">
        <v>731</v>
      </c>
      <c r="B12" s="97">
        <v>57766</v>
      </c>
      <c r="C12" s="97">
        <v>57766</v>
      </c>
      <c r="D12" s="160">
        <v>1.0154947775999698E-2</v>
      </c>
    </row>
    <row r="13" spans="1:4">
      <c r="A13" s="100" t="s">
        <v>732</v>
      </c>
      <c r="B13" s="97">
        <v>2553</v>
      </c>
      <c r="C13" s="97">
        <v>2553</v>
      </c>
      <c r="D13" s="160">
        <v>4.4880347734181398E-4</v>
      </c>
    </row>
    <row r="14" spans="1:4">
      <c r="A14" s="100" t="s">
        <v>733</v>
      </c>
      <c r="B14" s="97">
        <v>400</v>
      </c>
      <c r="C14" s="97">
        <v>400</v>
      </c>
      <c r="D14" s="160">
        <v>7.0317818619947353E-5</v>
      </c>
    </row>
    <row r="15" spans="1:4">
      <c r="A15" s="100" t="s">
        <v>734</v>
      </c>
      <c r="B15" s="97">
        <v>313.08623999999998</v>
      </c>
      <c r="C15" s="97">
        <v>313.08623999999998</v>
      </c>
      <c r="D15" s="160">
        <v>5.5038853591803262E-5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28">
        <v>5688458.5991200004</v>
      </c>
      <c r="C21" s="728">
        <v>5688458.5991200004</v>
      </c>
      <c r="D21" s="729">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25</v>
      </c>
      <c r="C24" s="97">
        <v>25</v>
      </c>
      <c r="D24" s="160">
        <v>1.8642803877703208E-2</v>
      </c>
    </row>
    <row r="25" spans="1:4">
      <c r="A25" s="100" t="s">
        <v>727</v>
      </c>
      <c r="B25" s="97">
        <v>243</v>
      </c>
      <c r="C25" s="97">
        <v>243</v>
      </c>
      <c r="D25" s="160">
        <v>0.18120805369127516</v>
      </c>
    </row>
    <row r="26" spans="1:4">
      <c r="A26" s="100" t="s">
        <v>728</v>
      </c>
      <c r="B26" s="97">
        <v>352</v>
      </c>
      <c r="C26" s="97">
        <v>352</v>
      </c>
      <c r="D26" s="160">
        <v>0.26249067859806113</v>
      </c>
    </row>
    <row r="27" spans="1:4">
      <c r="A27" s="100" t="s">
        <v>729</v>
      </c>
      <c r="B27" s="97">
        <v>342</v>
      </c>
      <c r="C27" s="97">
        <v>342</v>
      </c>
      <c r="D27" s="160">
        <v>0.25503355704697989</v>
      </c>
    </row>
    <row r="28" spans="1:4">
      <c r="A28" s="100" t="s">
        <v>730</v>
      </c>
      <c r="B28" s="97">
        <v>256</v>
      </c>
      <c r="C28" s="97">
        <v>256</v>
      </c>
      <c r="D28" s="160">
        <v>0.19090231170768082</v>
      </c>
    </row>
    <row r="29" spans="1:4">
      <c r="A29" s="100" t="s">
        <v>731</v>
      </c>
      <c r="B29" s="97">
        <v>109</v>
      </c>
      <c r="C29" s="97">
        <v>109</v>
      </c>
      <c r="D29" s="160">
        <v>8.1282624906785977E-2</v>
      </c>
    </row>
    <row r="30" spans="1:4">
      <c r="A30" s="100" t="s">
        <v>732</v>
      </c>
      <c r="B30" s="97">
        <v>9</v>
      </c>
      <c r="C30" s="97">
        <v>9</v>
      </c>
      <c r="D30" s="160">
        <v>6.7114093959731542E-3</v>
      </c>
    </row>
    <row r="31" spans="1:4">
      <c r="A31" s="100" t="s">
        <v>733</v>
      </c>
      <c r="B31" s="97">
        <v>2</v>
      </c>
      <c r="C31" s="97">
        <v>2</v>
      </c>
      <c r="D31" s="160">
        <v>1.4914243102162564E-3</v>
      </c>
    </row>
    <row r="32" spans="1:4">
      <c r="A32" s="100" t="s">
        <v>734</v>
      </c>
      <c r="B32" s="97">
        <v>3</v>
      </c>
      <c r="C32" s="97">
        <v>3</v>
      </c>
      <c r="D32" s="160">
        <v>2.2371364653243847E-3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28">
        <v>1341</v>
      </c>
      <c r="C38" s="728">
        <v>1341</v>
      </c>
      <c r="D38" s="729">
        <v>1</v>
      </c>
    </row>
    <row r="39" spans="1:4">
      <c r="A39" s="54" t="s">
        <v>740</v>
      </c>
      <c r="B39" s="106">
        <v>1</v>
      </c>
      <c r="C39" s="106">
        <v>1</v>
      </c>
      <c r="D39" s="144"/>
    </row>
    <row r="40" spans="1:4" ht="15.75" thickBot="1">
      <c r="A40" s="252"/>
      <c r="B40" s="255"/>
      <c r="C40" s="254"/>
      <c r="D40" s="254"/>
    </row>
    <row r="41" spans="1:4" ht="54" customHeight="1" thickTop="1">
      <c r="A41" s="769" t="s">
        <v>1451</v>
      </c>
      <c r="B41" s="770"/>
      <c r="C41" s="770"/>
      <c r="D41" s="770"/>
    </row>
    <row r="42" spans="1:4">
      <c r="A42" s="209"/>
      <c r="B42" s="210"/>
      <c r="C42" s="210"/>
      <c r="D42" s="210"/>
    </row>
    <row r="43" spans="1:4" ht="30" customHeight="1">
      <c r="A43" s="772" t="s">
        <v>1016</v>
      </c>
      <c r="B43" s="772"/>
      <c r="C43" s="772"/>
      <c r="D43" s="772"/>
    </row>
    <row r="44" spans="1:4" ht="18">
      <c r="A44" s="812" t="s">
        <v>742</v>
      </c>
      <c r="B44" s="812"/>
      <c r="C44" s="812"/>
      <c r="D44" s="812"/>
    </row>
    <row r="45" spans="1:4" ht="18">
      <c r="A45" s="773" t="s">
        <v>1506</v>
      </c>
      <c r="B45" s="773"/>
      <c r="C45" s="773"/>
      <c r="D45" s="773"/>
    </row>
    <row r="46" spans="1:4" ht="30" customHeight="1">
      <c r="A46" s="774" t="s">
        <v>512</v>
      </c>
      <c r="B46" s="774"/>
      <c r="C46" s="774"/>
      <c r="D46" s="774"/>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28">
        <v>0</v>
      </c>
      <c r="C63" s="728">
        <v>0</v>
      </c>
      <c r="D63" s="729">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28">
        <v>0</v>
      </c>
      <c r="C80" s="728">
        <v>0</v>
      </c>
      <c r="D80" s="729">
        <v>0</v>
      </c>
    </row>
    <row r="81" spans="1:4">
      <c r="A81" s="54" t="s">
        <v>740</v>
      </c>
      <c r="B81" s="106">
        <v>0</v>
      </c>
      <c r="C81" s="106">
        <v>0</v>
      </c>
      <c r="D81" s="144"/>
    </row>
    <row r="82" spans="1:4" ht="15.75" thickBot="1">
      <c r="A82" s="252"/>
      <c r="B82" s="255"/>
      <c r="C82" s="254"/>
      <c r="D82" s="254"/>
    </row>
    <row r="83" spans="1:4" ht="30" customHeight="1" thickTop="1">
      <c r="A83" s="769" t="s">
        <v>1452</v>
      </c>
      <c r="B83" s="770"/>
      <c r="C83" s="770"/>
      <c r="D83" s="770"/>
    </row>
    <row r="84" spans="1:4">
      <c r="A84" s="212"/>
      <c r="B84" s="212"/>
      <c r="C84" s="211"/>
      <c r="D84" s="98"/>
    </row>
    <row r="85" spans="1:4" ht="30" customHeight="1">
      <c r="A85" s="772" t="s">
        <v>1016</v>
      </c>
      <c r="B85" s="772"/>
      <c r="C85" s="772"/>
      <c r="D85" s="772"/>
    </row>
    <row r="86" spans="1:4" ht="18">
      <c r="A86" s="812" t="s">
        <v>746</v>
      </c>
      <c r="B86" s="773"/>
      <c r="C86" s="773"/>
      <c r="D86" s="773"/>
    </row>
    <row r="87" spans="1:4" ht="18">
      <c r="A87" s="773" t="s">
        <v>1506</v>
      </c>
      <c r="B87" s="773"/>
      <c r="C87" s="773"/>
      <c r="D87" s="773"/>
    </row>
    <row r="88" spans="1:4" ht="30" customHeight="1">
      <c r="A88" s="774" t="s">
        <v>512</v>
      </c>
      <c r="B88" s="774"/>
      <c r="C88" s="774"/>
      <c r="D88" s="774"/>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28">
        <v>0</v>
      </c>
      <c r="C105" s="728">
        <v>0</v>
      </c>
      <c r="D105" s="729">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28">
        <v>0</v>
      </c>
      <c r="C122" s="728">
        <v>0</v>
      </c>
      <c r="D122" s="729">
        <v>0</v>
      </c>
    </row>
    <row r="123" spans="1:4">
      <c r="A123" s="54" t="s">
        <v>740</v>
      </c>
      <c r="B123" s="106">
        <v>0</v>
      </c>
      <c r="C123" s="106">
        <v>0</v>
      </c>
      <c r="D123" s="144"/>
    </row>
    <row r="124" spans="1:4" ht="15.75" thickBot="1">
      <c r="A124" s="252"/>
      <c r="B124" s="255"/>
      <c r="C124" s="254"/>
      <c r="D124" s="254"/>
    </row>
    <row r="125" spans="1:4" ht="15.75" thickTop="1">
      <c r="A125" s="769" t="s">
        <v>1460</v>
      </c>
      <c r="B125" s="770"/>
      <c r="C125" s="770"/>
      <c r="D125" s="770"/>
    </row>
    <row r="126" spans="1:4">
      <c r="A126" s="214"/>
      <c r="B126" s="11"/>
      <c r="C126" s="211"/>
      <c r="D126" s="98"/>
    </row>
    <row r="127" spans="1:4" ht="30" customHeight="1">
      <c r="A127" s="772" t="s">
        <v>1016</v>
      </c>
      <c r="B127" s="772"/>
      <c r="C127" s="772"/>
      <c r="D127" s="772"/>
    </row>
    <row r="128" spans="1:4" ht="18">
      <c r="A128" s="812" t="s">
        <v>744</v>
      </c>
      <c r="B128" s="773"/>
      <c r="C128" s="773"/>
      <c r="D128" s="773"/>
    </row>
    <row r="129" spans="1:4" ht="18">
      <c r="A129" s="773" t="s">
        <v>1506</v>
      </c>
      <c r="B129" s="773"/>
      <c r="C129" s="773"/>
      <c r="D129" s="773"/>
    </row>
    <row r="130" spans="1:4" ht="30" customHeight="1">
      <c r="A130" s="774" t="s">
        <v>512</v>
      </c>
      <c r="B130" s="774"/>
      <c r="C130" s="774"/>
      <c r="D130" s="774"/>
    </row>
    <row r="131" spans="1:4">
      <c r="A131" s="99"/>
      <c r="B131" s="205"/>
      <c r="C131" s="205"/>
      <c r="D131" s="98"/>
    </row>
    <row r="132" spans="1:4" ht="30" customHeight="1">
      <c r="A132" s="72" t="s">
        <v>724</v>
      </c>
      <c r="B132" s="73" t="s">
        <v>120</v>
      </c>
      <c r="C132" s="176" t="s">
        <v>519</v>
      </c>
      <c r="D132" s="73" t="s">
        <v>725</v>
      </c>
    </row>
    <row r="133" spans="1:4">
      <c r="A133" s="100" t="s">
        <v>726</v>
      </c>
      <c r="B133" s="97">
        <v>500000</v>
      </c>
      <c r="C133" s="97">
        <v>500000</v>
      </c>
      <c r="D133" s="160">
        <v>8.7897273274934198E-2</v>
      </c>
    </row>
    <row r="134" spans="1:4">
      <c r="A134" s="100" t="s">
        <v>727</v>
      </c>
      <c r="B134" s="97">
        <v>2338532.6680900003</v>
      </c>
      <c r="C134" s="97">
        <v>2338532.6680900003</v>
      </c>
      <c r="D134" s="160">
        <v>0.41110128997893547</v>
      </c>
    </row>
    <row r="135" spans="1:4">
      <c r="A135" s="100" t="s">
        <v>728</v>
      </c>
      <c r="B135" s="97">
        <v>1744272.0252</v>
      </c>
      <c r="C135" s="97">
        <v>1744272.0252</v>
      </c>
      <c r="D135" s="160">
        <v>0.30663350972965459</v>
      </c>
    </row>
    <row r="136" spans="1:4">
      <c r="A136" s="100" t="s">
        <v>729</v>
      </c>
      <c r="B136" s="97">
        <v>784374.23626000003</v>
      </c>
      <c r="C136" s="97">
        <v>784374.23626000003</v>
      </c>
      <c r="D136" s="160">
        <v>0.13788871318872603</v>
      </c>
    </row>
    <row r="137" spans="1:4">
      <c r="A137" s="100" t="s">
        <v>730</v>
      </c>
      <c r="B137" s="97">
        <v>260247.58333000002</v>
      </c>
      <c r="C137" s="97">
        <v>260247.58333000002</v>
      </c>
      <c r="D137" s="160">
        <v>4.5750105902196442E-2</v>
      </c>
    </row>
    <row r="138" spans="1:4">
      <c r="A138" s="100" t="s">
        <v>731</v>
      </c>
      <c r="B138" s="97">
        <v>57766</v>
      </c>
      <c r="C138" s="97">
        <v>57766</v>
      </c>
      <c r="D138" s="160">
        <v>1.0154947775999698E-2</v>
      </c>
    </row>
    <row r="139" spans="1:4">
      <c r="A139" s="100" t="s">
        <v>732</v>
      </c>
      <c r="B139" s="97">
        <v>2553</v>
      </c>
      <c r="C139" s="97">
        <v>2553</v>
      </c>
      <c r="D139" s="160">
        <v>4.4880347734181398E-4</v>
      </c>
    </row>
    <row r="140" spans="1:4">
      <c r="A140" s="100" t="s">
        <v>733</v>
      </c>
      <c r="B140" s="97">
        <v>400</v>
      </c>
      <c r="C140" s="97">
        <v>400</v>
      </c>
      <c r="D140" s="160">
        <v>7.0317818619947353E-5</v>
      </c>
    </row>
    <row r="141" spans="1:4">
      <c r="A141" s="100" t="s">
        <v>734</v>
      </c>
      <c r="B141" s="97">
        <v>313.08623999999998</v>
      </c>
      <c r="C141" s="97">
        <v>313.08623999999998</v>
      </c>
      <c r="D141" s="160">
        <v>5.5038853591803262E-5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28">
        <v>5688458.5991200004</v>
      </c>
      <c r="C147" s="728">
        <v>5688458.5991200004</v>
      </c>
      <c r="D147" s="729">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25</v>
      </c>
      <c r="C150" s="97">
        <v>25</v>
      </c>
      <c r="D150" s="160">
        <v>1.8642803877703208E-2</v>
      </c>
    </row>
    <row r="151" spans="1:4">
      <c r="A151" s="100" t="s">
        <v>727</v>
      </c>
      <c r="B151" s="97">
        <v>243</v>
      </c>
      <c r="C151" s="97">
        <v>243</v>
      </c>
      <c r="D151" s="160">
        <v>0.18120805369127516</v>
      </c>
    </row>
    <row r="152" spans="1:4">
      <c r="A152" s="100" t="s">
        <v>728</v>
      </c>
      <c r="B152" s="97">
        <v>352</v>
      </c>
      <c r="C152" s="97">
        <v>352</v>
      </c>
      <c r="D152" s="160">
        <v>0.26249067859806113</v>
      </c>
    </row>
    <row r="153" spans="1:4">
      <c r="A153" s="100" t="s">
        <v>729</v>
      </c>
      <c r="B153" s="97">
        <v>342</v>
      </c>
      <c r="C153" s="97">
        <v>342</v>
      </c>
      <c r="D153" s="160">
        <v>0.25503355704697989</v>
      </c>
    </row>
    <row r="154" spans="1:4">
      <c r="A154" s="100" t="s">
        <v>730</v>
      </c>
      <c r="B154" s="97">
        <v>256</v>
      </c>
      <c r="C154" s="97">
        <v>256</v>
      </c>
      <c r="D154" s="160">
        <v>0.19090231170768082</v>
      </c>
    </row>
    <row r="155" spans="1:4">
      <c r="A155" s="100" t="s">
        <v>731</v>
      </c>
      <c r="B155" s="97">
        <v>109</v>
      </c>
      <c r="C155" s="97">
        <v>109</v>
      </c>
      <c r="D155" s="160">
        <v>8.1282624906785977E-2</v>
      </c>
    </row>
    <row r="156" spans="1:4">
      <c r="A156" s="100" t="s">
        <v>732</v>
      </c>
      <c r="B156" s="97">
        <v>9</v>
      </c>
      <c r="C156" s="97">
        <v>9</v>
      </c>
      <c r="D156" s="160">
        <v>6.7114093959731542E-3</v>
      </c>
    </row>
    <row r="157" spans="1:4">
      <c r="A157" s="100" t="s">
        <v>733</v>
      </c>
      <c r="B157" s="97">
        <v>2</v>
      </c>
      <c r="C157" s="97">
        <v>2</v>
      </c>
      <c r="D157" s="160">
        <v>1.4914243102162564E-3</v>
      </c>
    </row>
    <row r="158" spans="1:4">
      <c r="A158" s="100" t="s">
        <v>734</v>
      </c>
      <c r="B158" s="97">
        <v>3</v>
      </c>
      <c r="C158" s="97">
        <v>3</v>
      </c>
      <c r="D158" s="160">
        <v>2.2371364653243847E-3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28">
        <v>1341</v>
      </c>
      <c r="C164" s="728">
        <v>1341</v>
      </c>
      <c r="D164" s="729">
        <v>1</v>
      </c>
    </row>
    <row r="165" spans="1:4">
      <c r="A165" s="54" t="s">
        <v>740</v>
      </c>
      <c r="B165" s="106">
        <v>1</v>
      </c>
      <c r="C165" s="106">
        <v>1</v>
      </c>
      <c r="D165" s="144"/>
    </row>
    <row r="166" spans="1:4" ht="15.75" thickBot="1">
      <c r="A166" s="252"/>
      <c r="B166" s="255"/>
      <c r="C166" s="254"/>
      <c r="D166" s="254"/>
    </row>
    <row r="167" spans="1:4" ht="15.75" thickTop="1">
      <c r="A167" s="769" t="s">
        <v>1461</v>
      </c>
      <c r="B167" s="770"/>
      <c r="C167" s="770"/>
      <c r="D167" s="770"/>
    </row>
    <row r="168" spans="1:4">
      <c r="A168" s="190"/>
      <c r="B168" s="11"/>
      <c r="C168" s="211"/>
      <c r="D168" s="215"/>
    </row>
    <row r="169" spans="1:4" ht="30" customHeight="1">
      <c r="A169" s="772" t="s">
        <v>1016</v>
      </c>
      <c r="B169" s="772"/>
      <c r="C169" s="772"/>
      <c r="D169" s="772"/>
    </row>
    <row r="170" spans="1:4" ht="18">
      <c r="A170" s="812" t="s">
        <v>745</v>
      </c>
      <c r="B170" s="773"/>
      <c r="C170" s="773"/>
      <c r="D170" s="773"/>
    </row>
    <row r="171" spans="1:4" ht="18">
      <c r="A171" s="773" t="s">
        <v>1506</v>
      </c>
      <c r="B171" s="773"/>
      <c r="C171" s="773"/>
      <c r="D171" s="773"/>
    </row>
    <row r="172" spans="1:4" ht="30" customHeight="1">
      <c r="A172" s="774" t="s">
        <v>512</v>
      </c>
      <c r="B172" s="774"/>
      <c r="C172" s="774"/>
      <c r="D172" s="774"/>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28">
        <v>0</v>
      </c>
      <c r="C189" s="728">
        <v>0</v>
      </c>
      <c r="D189" s="729">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28">
        <v>0</v>
      </c>
      <c r="C206" s="728">
        <v>0</v>
      </c>
      <c r="D206" s="729">
        <v>0</v>
      </c>
    </row>
    <row r="207" spans="1:4">
      <c r="A207" s="54" t="s">
        <v>740</v>
      </c>
      <c r="B207" s="106">
        <v>0</v>
      </c>
      <c r="C207" s="106">
        <v>0</v>
      </c>
      <c r="D207" s="144"/>
    </row>
    <row r="208" spans="1:4" ht="15.75" thickBot="1">
      <c r="A208" s="252"/>
      <c r="B208" s="255"/>
      <c r="C208" s="254"/>
      <c r="D208" s="254"/>
    </row>
    <row r="209" spans="1:4" ht="15.75" thickTop="1">
      <c r="A209" s="769" t="s">
        <v>1462</v>
      </c>
      <c r="B209" s="770"/>
      <c r="C209" s="770"/>
      <c r="D209" s="770"/>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100"/>
  <sheetViews>
    <sheetView topLeftCell="B1" zoomScaleNormal="100" workbookViewId="0">
      <selection activeCell="B2" sqref="B2:N2"/>
    </sheetView>
  </sheetViews>
  <sheetFormatPr defaultColWidth="11.42578125" defaultRowHeight="12.75"/>
  <cols>
    <col min="1" max="1" width="25" style="631" hidden="1" customWidth="1"/>
    <col min="2" max="2" width="45.7109375" style="33" customWidth="1"/>
    <col min="3" max="3" width="11.85546875" style="631" bestFit="1" customWidth="1"/>
    <col min="4" max="4" width="15.42578125" style="631" bestFit="1" customWidth="1"/>
    <col min="5" max="5" width="16.5703125" style="631" bestFit="1" customWidth="1"/>
    <col min="6" max="6" width="11.85546875" style="631" bestFit="1" customWidth="1"/>
    <col min="7" max="7" width="15.42578125" style="631" bestFit="1" customWidth="1"/>
    <col min="8" max="8" width="16.5703125" style="631" bestFit="1" customWidth="1"/>
    <col min="9" max="9" width="11.85546875" style="631" bestFit="1" customWidth="1"/>
    <col min="10" max="10" width="15.42578125" style="631" bestFit="1" customWidth="1"/>
    <col min="11" max="11" width="16.5703125" style="631" bestFit="1" customWidth="1"/>
    <col min="12" max="12" width="11.85546875" style="631" bestFit="1" customWidth="1"/>
    <col min="13" max="13" width="15.42578125" style="631" bestFit="1" customWidth="1"/>
    <col min="14" max="14" width="16.5703125" style="631" bestFit="1" customWidth="1"/>
    <col min="15" max="256" width="11.42578125" style="631"/>
    <col min="257" max="257" width="0" style="631" hidden="1" customWidth="1"/>
    <col min="258" max="258" width="45.7109375" style="631" customWidth="1"/>
    <col min="259" max="259" width="11.85546875" style="631" bestFit="1" customWidth="1"/>
    <col min="260" max="260" width="15.42578125" style="631" bestFit="1" customWidth="1"/>
    <col min="261" max="261" width="16.5703125" style="631" bestFit="1" customWidth="1"/>
    <col min="262" max="262" width="11.85546875" style="631" bestFit="1" customWidth="1"/>
    <col min="263" max="263" width="15.42578125" style="631" bestFit="1" customWidth="1"/>
    <col min="264" max="264" width="16.5703125" style="631" bestFit="1" customWidth="1"/>
    <col min="265" max="265" width="11.85546875" style="631" bestFit="1" customWidth="1"/>
    <col min="266" max="266" width="15.42578125" style="631" bestFit="1" customWidth="1"/>
    <col min="267" max="267" width="16.5703125" style="631" bestFit="1" customWidth="1"/>
    <col min="268" max="268" width="11.85546875" style="631" bestFit="1" customWidth="1"/>
    <col min="269" max="269" width="15.42578125" style="631" bestFit="1" customWidth="1"/>
    <col min="270" max="270" width="16.5703125" style="631" bestFit="1" customWidth="1"/>
    <col min="271" max="512" width="11.42578125" style="631"/>
    <col min="513" max="513" width="0" style="631" hidden="1" customWidth="1"/>
    <col min="514" max="514" width="45.7109375" style="631" customWidth="1"/>
    <col min="515" max="515" width="11.85546875" style="631" bestFit="1" customWidth="1"/>
    <col min="516" max="516" width="15.42578125" style="631" bestFit="1" customWidth="1"/>
    <col min="517" max="517" width="16.5703125" style="631" bestFit="1" customWidth="1"/>
    <col min="518" max="518" width="11.85546875" style="631" bestFit="1" customWidth="1"/>
    <col min="519" max="519" width="15.42578125" style="631" bestFit="1" customWidth="1"/>
    <col min="520" max="520" width="16.5703125" style="631" bestFit="1" customWidth="1"/>
    <col min="521" max="521" width="11.85546875" style="631" bestFit="1" customWidth="1"/>
    <col min="522" max="522" width="15.42578125" style="631" bestFit="1" customWidth="1"/>
    <col min="523" max="523" width="16.5703125" style="631" bestFit="1" customWidth="1"/>
    <col min="524" max="524" width="11.85546875" style="631" bestFit="1" customWidth="1"/>
    <col min="525" max="525" width="15.42578125" style="631" bestFit="1" customWidth="1"/>
    <col min="526" max="526" width="16.5703125" style="631" bestFit="1" customWidth="1"/>
    <col min="527" max="768" width="11.42578125" style="631"/>
    <col min="769" max="769" width="0" style="631" hidden="1" customWidth="1"/>
    <col min="770" max="770" width="45.7109375" style="631" customWidth="1"/>
    <col min="771" max="771" width="11.85546875" style="631" bestFit="1" customWidth="1"/>
    <col min="772" max="772" width="15.42578125" style="631" bestFit="1" customWidth="1"/>
    <col min="773" max="773" width="16.5703125" style="631" bestFit="1" customWidth="1"/>
    <col min="774" max="774" width="11.85546875" style="631" bestFit="1" customWidth="1"/>
    <col min="775" max="775" width="15.42578125" style="631" bestFit="1" customWidth="1"/>
    <col min="776" max="776" width="16.5703125" style="631" bestFit="1" customWidth="1"/>
    <col min="777" max="777" width="11.85546875" style="631" bestFit="1" customWidth="1"/>
    <col min="778" max="778" width="15.42578125" style="631" bestFit="1" customWidth="1"/>
    <col min="779" max="779" width="16.5703125" style="631" bestFit="1" customWidth="1"/>
    <col min="780" max="780" width="11.85546875" style="631" bestFit="1" customWidth="1"/>
    <col min="781" max="781" width="15.42578125" style="631" bestFit="1" customWidth="1"/>
    <col min="782" max="782" width="16.5703125" style="631" bestFit="1" customWidth="1"/>
    <col min="783" max="1024" width="11.42578125" style="631"/>
    <col min="1025" max="1025" width="0" style="631" hidden="1" customWidth="1"/>
    <col min="1026" max="1026" width="45.7109375" style="631" customWidth="1"/>
    <col min="1027" max="1027" width="11.85546875" style="631" bestFit="1" customWidth="1"/>
    <col min="1028" max="1028" width="15.42578125" style="631" bestFit="1" customWidth="1"/>
    <col min="1029" max="1029" width="16.5703125" style="631" bestFit="1" customWidth="1"/>
    <col min="1030" max="1030" width="11.85546875" style="631" bestFit="1" customWidth="1"/>
    <col min="1031" max="1031" width="15.42578125" style="631" bestFit="1" customWidth="1"/>
    <col min="1032" max="1032" width="16.5703125" style="631" bestFit="1" customWidth="1"/>
    <col min="1033" max="1033" width="11.85546875" style="631" bestFit="1" customWidth="1"/>
    <col min="1034" max="1034" width="15.42578125" style="631" bestFit="1" customWidth="1"/>
    <col min="1035" max="1035" width="16.5703125" style="631" bestFit="1" customWidth="1"/>
    <col min="1036" max="1036" width="11.85546875" style="631" bestFit="1" customWidth="1"/>
    <col min="1037" max="1037" width="15.42578125" style="631" bestFit="1" customWidth="1"/>
    <col min="1038" max="1038" width="16.5703125" style="631" bestFit="1" customWidth="1"/>
    <col min="1039" max="1280" width="11.42578125" style="631"/>
    <col min="1281" max="1281" width="0" style="631" hidden="1" customWidth="1"/>
    <col min="1282" max="1282" width="45.7109375" style="631" customWidth="1"/>
    <col min="1283" max="1283" width="11.85546875" style="631" bestFit="1" customWidth="1"/>
    <col min="1284" max="1284" width="15.42578125" style="631" bestFit="1" customWidth="1"/>
    <col min="1285" max="1285" width="16.5703125" style="631" bestFit="1" customWidth="1"/>
    <col min="1286" max="1286" width="11.85546875" style="631" bestFit="1" customWidth="1"/>
    <col min="1287" max="1287" width="15.42578125" style="631" bestFit="1" customWidth="1"/>
    <col min="1288" max="1288" width="16.5703125" style="631" bestFit="1" customWidth="1"/>
    <col min="1289" max="1289" width="11.85546875" style="631" bestFit="1" customWidth="1"/>
    <col min="1290" max="1290" width="15.42578125" style="631" bestFit="1" customWidth="1"/>
    <col min="1291" max="1291" width="16.5703125" style="631" bestFit="1" customWidth="1"/>
    <col min="1292" max="1292" width="11.85546875" style="631" bestFit="1" customWidth="1"/>
    <col min="1293" max="1293" width="15.42578125" style="631" bestFit="1" customWidth="1"/>
    <col min="1294" max="1294" width="16.5703125" style="631" bestFit="1" customWidth="1"/>
    <col min="1295" max="1536" width="11.42578125" style="631"/>
    <col min="1537" max="1537" width="0" style="631" hidden="1" customWidth="1"/>
    <col min="1538" max="1538" width="45.7109375" style="631" customWidth="1"/>
    <col min="1539" max="1539" width="11.85546875" style="631" bestFit="1" customWidth="1"/>
    <col min="1540" max="1540" width="15.42578125" style="631" bestFit="1" customWidth="1"/>
    <col min="1541" max="1541" width="16.5703125" style="631" bestFit="1" customWidth="1"/>
    <col min="1542" max="1542" width="11.85546875" style="631" bestFit="1" customWidth="1"/>
    <col min="1543" max="1543" width="15.42578125" style="631" bestFit="1" customWidth="1"/>
    <col min="1544" max="1544" width="16.5703125" style="631" bestFit="1" customWidth="1"/>
    <col min="1545" max="1545" width="11.85546875" style="631" bestFit="1" customWidth="1"/>
    <col min="1546" max="1546" width="15.42578125" style="631" bestFit="1" customWidth="1"/>
    <col min="1547" max="1547" width="16.5703125" style="631" bestFit="1" customWidth="1"/>
    <col min="1548" max="1548" width="11.85546875" style="631" bestFit="1" customWidth="1"/>
    <col min="1549" max="1549" width="15.42578125" style="631" bestFit="1" customWidth="1"/>
    <col min="1550" max="1550" width="16.5703125" style="631" bestFit="1" customWidth="1"/>
    <col min="1551" max="1792" width="11.42578125" style="631"/>
    <col min="1793" max="1793" width="0" style="631" hidden="1" customWidth="1"/>
    <col min="1794" max="1794" width="45.7109375" style="631" customWidth="1"/>
    <col min="1795" max="1795" width="11.85546875" style="631" bestFit="1" customWidth="1"/>
    <col min="1796" max="1796" width="15.42578125" style="631" bestFit="1" customWidth="1"/>
    <col min="1797" max="1797" width="16.5703125" style="631" bestFit="1" customWidth="1"/>
    <col min="1798" max="1798" width="11.85546875" style="631" bestFit="1" customWidth="1"/>
    <col min="1799" max="1799" width="15.42578125" style="631" bestFit="1" customWidth="1"/>
    <col min="1800" max="1800" width="16.5703125" style="631" bestFit="1" customWidth="1"/>
    <col min="1801" max="1801" width="11.85546875" style="631" bestFit="1" customWidth="1"/>
    <col min="1802" max="1802" width="15.42578125" style="631" bestFit="1" customWidth="1"/>
    <col min="1803" max="1803" width="16.5703125" style="631" bestFit="1" customWidth="1"/>
    <col min="1804" max="1804" width="11.85546875" style="631" bestFit="1" customWidth="1"/>
    <col min="1805" max="1805" width="15.42578125" style="631" bestFit="1" customWidth="1"/>
    <col min="1806" max="1806" width="16.5703125" style="631" bestFit="1" customWidth="1"/>
    <col min="1807" max="2048" width="11.42578125" style="631"/>
    <col min="2049" max="2049" width="0" style="631" hidden="1" customWidth="1"/>
    <col min="2050" max="2050" width="45.7109375" style="631" customWidth="1"/>
    <col min="2051" max="2051" width="11.85546875" style="631" bestFit="1" customWidth="1"/>
    <col min="2052" max="2052" width="15.42578125" style="631" bestFit="1" customWidth="1"/>
    <col min="2053" max="2053" width="16.5703125" style="631" bestFit="1" customWidth="1"/>
    <col min="2054" max="2054" width="11.85546875" style="631" bestFit="1" customWidth="1"/>
    <col min="2055" max="2055" width="15.42578125" style="631" bestFit="1" customWidth="1"/>
    <col min="2056" max="2056" width="16.5703125" style="631" bestFit="1" customWidth="1"/>
    <col min="2057" max="2057" width="11.85546875" style="631" bestFit="1" customWidth="1"/>
    <col min="2058" max="2058" width="15.42578125" style="631" bestFit="1" customWidth="1"/>
    <col min="2059" max="2059" width="16.5703125" style="631" bestFit="1" customWidth="1"/>
    <col min="2060" max="2060" width="11.85546875" style="631" bestFit="1" customWidth="1"/>
    <col min="2061" max="2061" width="15.42578125" style="631" bestFit="1" customWidth="1"/>
    <col min="2062" max="2062" width="16.5703125" style="631" bestFit="1" customWidth="1"/>
    <col min="2063" max="2304" width="11.42578125" style="631"/>
    <col min="2305" max="2305" width="0" style="631" hidden="1" customWidth="1"/>
    <col min="2306" max="2306" width="45.7109375" style="631" customWidth="1"/>
    <col min="2307" max="2307" width="11.85546875" style="631" bestFit="1" customWidth="1"/>
    <col min="2308" max="2308" width="15.42578125" style="631" bestFit="1" customWidth="1"/>
    <col min="2309" max="2309" width="16.5703125" style="631" bestFit="1" customWidth="1"/>
    <col min="2310" max="2310" width="11.85546875" style="631" bestFit="1" customWidth="1"/>
    <col min="2311" max="2311" width="15.42578125" style="631" bestFit="1" customWidth="1"/>
    <col min="2312" max="2312" width="16.5703125" style="631" bestFit="1" customWidth="1"/>
    <col min="2313" max="2313" width="11.85546875" style="631" bestFit="1" customWidth="1"/>
    <col min="2314" max="2314" width="15.42578125" style="631" bestFit="1" customWidth="1"/>
    <col min="2315" max="2315" width="16.5703125" style="631" bestFit="1" customWidth="1"/>
    <col min="2316" max="2316" width="11.85546875" style="631" bestFit="1" customWidth="1"/>
    <col min="2317" max="2317" width="15.42578125" style="631" bestFit="1" customWidth="1"/>
    <col min="2318" max="2318" width="16.5703125" style="631" bestFit="1" customWidth="1"/>
    <col min="2319" max="2560" width="11.42578125" style="631"/>
    <col min="2561" max="2561" width="0" style="631" hidden="1" customWidth="1"/>
    <col min="2562" max="2562" width="45.7109375" style="631" customWidth="1"/>
    <col min="2563" max="2563" width="11.85546875" style="631" bestFit="1" customWidth="1"/>
    <col min="2564" max="2564" width="15.42578125" style="631" bestFit="1" customWidth="1"/>
    <col min="2565" max="2565" width="16.5703125" style="631" bestFit="1" customWidth="1"/>
    <col min="2566" max="2566" width="11.85546875" style="631" bestFit="1" customWidth="1"/>
    <col min="2567" max="2567" width="15.42578125" style="631" bestFit="1" customWidth="1"/>
    <col min="2568" max="2568" width="16.5703125" style="631" bestFit="1" customWidth="1"/>
    <col min="2569" max="2569" width="11.85546875" style="631" bestFit="1" customWidth="1"/>
    <col min="2570" max="2570" width="15.42578125" style="631" bestFit="1" customWidth="1"/>
    <col min="2571" max="2571" width="16.5703125" style="631" bestFit="1" customWidth="1"/>
    <col min="2572" max="2572" width="11.85546875" style="631" bestFit="1" customWidth="1"/>
    <col min="2573" max="2573" width="15.42578125" style="631" bestFit="1" customWidth="1"/>
    <col min="2574" max="2574" width="16.5703125" style="631" bestFit="1" customWidth="1"/>
    <col min="2575" max="2816" width="11.42578125" style="631"/>
    <col min="2817" max="2817" width="0" style="631" hidden="1" customWidth="1"/>
    <col min="2818" max="2818" width="45.7109375" style="631" customWidth="1"/>
    <col min="2819" max="2819" width="11.85546875" style="631" bestFit="1" customWidth="1"/>
    <col min="2820" max="2820" width="15.42578125" style="631" bestFit="1" customWidth="1"/>
    <col min="2821" max="2821" width="16.5703125" style="631" bestFit="1" customWidth="1"/>
    <col min="2822" max="2822" width="11.85546875" style="631" bestFit="1" customWidth="1"/>
    <col min="2823" max="2823" width="15.42578125" style="631" bestFit="1" customWidth="1"/>
    <col min="2824" max="2824" width="16.5703125" style="631" bestFit="1" customWidth="1"/>
    <col min="2825" max="2825" width="11.85546875" style="631" bestFit="1" customWidth="1"/>
    <col min="2826" max="2826" width="15.42578125" style="631" bestFit="1" customWidth="1"/>
    <col min="2827" max="2827" width="16.5703125" style="631" bestFit="1" customWidth="1"/>
    <col min="2828" max="2828" width="11.85546875" style="631" bestFit="1" customWidth="1"/>
    <col min="2829" max="2829" width="15.42578125" style="631" bestFit="1" customWidth="1"/>
    <col min="2830" max="2830" width="16.5703125" style="631" bestFit="1" customWidth="1"/>
    <col min="2831" max="3072" width="11.42578125" style="631"/>
    <col min="3073" max="3073" width="0" style="631" hidden="1" customWidth="1"/>
    <col min="3074" max="3074" width="45.7109375" style="631" customWidth="1"/>
    <col min="3075" max="3075" width="11.85546875" style="631" bestFit="1" customWidth="1"/>
    <col min="3076" max="3076" width="15.42578125" style="631" bestFit="1" customWidth="1"/>
    <col min="3077" max="3077" width="16.5703125" style="631" bestFit="1" customWidth="1"/>
    <col min="3078" max="3078" width="11.85546875" style="631" bestFit="1" customWidth="1"/>
    <col min="3079" max="3079" width="15.42578125" style="631" bestFit="1" customWidth="1"/>
    <col min="3080" max="3080" width="16.5703125" style="631" bestFit="1" customWidth="1"/>
    <col min="3081" max="3081" width="11.85546875" style="631" bestFit="1" customWidth="1"/>
    <col min="3082" max="3082" width="15.42578125" style="631" bestFit="1" customWidth="1"/>
    <col min="3083" max="3083" width="16.5703125" style="631" bestFit="1" customWidth="1"/>
    <col min="3084" max="3084" width="11.85546875" style="631" bestFit="1" customWidth="1"/>
    <col min="3085" max="3085" width="15.42578125" style="631" bestFit="1" customWidth="1"/>
    <col min="3086" max="3086" width="16.5703125" style="631" bestFit="1" customWidth="1"/>
    <col min="3087" max="3328" width="11.42578125" style="631"/>
    <col min="3329" max="3329" width="0" style="631" hidden="1" customWidth="1"/>
    <col min="3330" max="3330" width="45.7109375" style="631" customWidth="1"/>
    <col min="3331" max="3331" width="11.85546875" style="631" bestFit="1" customWidth="1"/>
    <col min="3332" max="3332" width="15.42578125" style="631" bestFit="1" customWidth="1"/>
    <col min="3333" max="3333" width="16.5703125" style="631" bestFit="1" customWidth="1"/>
    <col min="3334" max="3334" width="11.85546875" style="631" bestFit="1" customWidth="1"/>
    <col min="3335" max="3335" width="15.42578125" style="631" bestFit="1" customWidth="1"/>
    <col min="3336" max="3336" width="16.5703125" style="631" bestFit="1" customWidth="1"/>
    <col min="3337" max="3337" width="11.85546875" style="631" bestFit="1" customWidth="1"/>
    <col min="3338" max="3338" width="15.42578125" style="631" bestFit="1" customWidth="1"/>
    <col min="3339" max="3339" width="16.5703125" style="631" bestFit="1" customWidth="1"/>
    <col min="3340" max="3340" width="11.85546875" style="631" bestFit="1" customWidth="1"/>
    <col min="3341" max="3341" width="15.42578125" style="631" bestFit="1" customWidth="1"/>
    <col min="3342" max="3342" width="16.5703125" style="631" bestFit="1" customWidth="1"/>
    <col min="3343" max="3584" width="11.42578125" style="631"/>
    <col min="3585" max="3585" width="0" style="631" hidden="1" customWidth="1"/>
    <col min="3586" max="3586" width="45.7109375" style="631" customWidth="1"/>
    <col min="3587" max="3587" width="11.85546875" style="631" bestFit="1" customWidth="1"/>
    <col min="3588" max="3588" width="15.42578125" style="631" bestFit="1" customWidth="1"/>
    <col min="3589" max="3589" width="16.5703125" style="631" bestFit="1" customWidth="1"/>
    <col min="3590" max="3590" width="11.85546875" style="631" bestFit="1" customWidth="1"/>
    <col min="3591" max="3591" width="15.42578125" style="631" bestFit="1" customWidth="1"/>
    <col min="3592" max="3592" width="16.5703125" style="631" bestFit="1" customWidth="1"/>
    <col min="3593" max="3593" width="11.85546875" style="631" bestFit="1" customWidth="1"/>
    <col min="3594" max="3594" width="15.42578125" style="631" bestFit="1" customWidth="1"/>
    <col min="3595" max="3595" width="16.5703125" style="631" bestFit="1" customWidth="1"/>
    <col min="3596" max="3596" width="11.85546875" style="631" bestFit="1" customWidth="1"/>
    <col min="3597" max="3597" width="15.42578125" style="631" bestFit="1" customWidth="1"/>
    <col min="3598" max="3598" width="16.5703125" style="631" bestFit="1" customWidth="1"/>
    <col min="3599" max="3840" width="11.42578125" style="631"/>
    <col min="3841" max="3841" width="0" style="631" hidden="1" customWidth="1"/>
    <col min="3842" max="3842" width="45.7109375" style="631" customWidth="1"/>
    <col min="3843" max="3843" width="11.85546875" style="631" bestFit="1" customWidth="1"/>
    <col min="3844" max="3844" width="15.42578125" style="631" bestFit="1" customWidth="1"/>
    <col min="3845" max="3845" width="16.5703125" style="631" bestFit="1" customWidth="1"/>
    <col min="3846" max="3846" width="11.85546875" style="631" bestFit="1" customWidth="1"/>
    <col min="3847" max="3847" width="15.42578125" style="631" bestFit="1" customWidth="1"/>
    <col min="3848" max="3848" width="16.5703125" style="631" bestFit="1" customWidth="1"/>
    <col min="3849" max="3849" width="11.85546875" style="631" bestFit="1" customWidth="1"/>
    <col min="3850" max="3850" width="15.42578125" style="631" bestFit="1" customWidth="1"/>
    <col min="3851" max="3851" width="16.5703125" style="631" bestFit="1" customWidth="1"/>
    <col min="3852" max="3852" width="11.85546875" style="631" bestFit="1" customWidth="1"/>
    <col min="3853" max="3853" width="15.42578125" style="631" bestFit="1" customWidth="1"/>
    <col min="3854" max="3854" width="16.5703125" style="631" bestFit="1" customWidth="1"/>
    <col min="3855" max="4096" width="11.42578125" style="631"/>
    <col min="4097" max="4097" width="0" style="631" hidden="1" customWidth="1"/>
    <col min="4098" max="4098" width="45.7109375" style="631" customWidth="1"/>
    <col min="4099" max="4099" width="11.85546875" style="631" bestFit="1" customWidth="1"/>
    <col min="4100" max="4100" width="15.42578125" style="631" bestFit="1" customWidth="1"/>
    <col min="4101" max="4101" width="16.5703125" style="631" bestFit="1" customWidth="1"/>
    <col min="4102" max="4102" width="11.85546875" style="631" bestFit="1" customWidth="1"/>
    <col min="4103" max="4103" width="15.42578125" style="631" bestFit="1" customWidth="1"/>
    <col min="4104" max="4104" width="16.5703125" style="631" bestFit="1" customWidth="1"/>
    <col min="4105" max="4105" width="11.85546875" style="631" bestFit="1" customWidth="1"/>
    <col min="4106" max="4106" width="15.42578125" style="631" bestFit="1" customWidth="1"/>
    <col min="4107" max="4107" width="16.5703125" style="631" bestFit="1" customWidth="1"/>
    <col min="4108" max="4108" width="11.85546875" style="631" bestFit="1" customWidth="1"/>
    <col min="4109" max="4109" width="15.42578125" style="631" bestFit="1" customWidth="1"/>
    <col min="4110" max="4110" width="16.5703125" style="631" bestFit="1" customWidth="1"/>
    <col min="4111" max="4352" width="11.42578125" style="631"/>
    <col min="4353" max="4353" width="0" style="631" hidden="1" customWidth="1"/>
    <col min="4354" max="4354" width="45.7109375" style="631" customWidth="1"/>
    <col min="4355" max="4355" width="11.85546875" style="631" bestFit="1" customWidth="1"/>
    <col min="4356" max="4356" width="15.42578125" style="631" bestFit="1" customWidth="1"/>
    <col min="4357" max="4357" width="16.5703125" style="631" bestFit="1" customWidth="1"/>
    <col min="4358" max="4358" width="11.85546875" style="631" bestFit="1" customWidth="1"/>
    <col min="4359" max="4359" width="15.42578125" style="631" bestFit="1" customWidth="1"/>
    <col min="4360" max="4360" width="16.5703125" style="631" bestFit="1" customWidth="1"/>
    <col min="4361" max="4361" width="11.85546875" style="631" bestFit="1" customWidth="1"/>
    <col min="4362" max="4362" width="15.42578125" style="631" bestFit="1" customWidth="1"/>
    <col min="4363" max="4363" width="16.5703125" style="631" bestFit="1" customWidth="1"/>
    <col min="4364" max="4364" width="11.85546875" style="631" bestFit="1" customWidth="1"/>
    <col min="4365" max="4365" width="15.42578125" style="631" bestFit="1" customWidth="1"/>
    <col min="4366" max="4366" width="16.5703125" style="631" bestFit="1" customWidth="1"/>
    <col min="4367" max="4608" width="11.42578125" style="631"/>
    <col min="4609" max="4609" width="0" style="631" hidden="1" customWidth="1"/>
    <col min="4610" max="4610" width="45.7109375" style="631" customWidth="1"/>
    <col min="4611" max="4611" width="11.85546875" style="631" bestFit="1" customWidth="1"/>
    <col min="4612" max="4612" width="15.42578125" style="631" bestFit="1" customWidth="1"/>
    <col min="4613" max="4613" width="16.5703125" style="631" bestFit="1" customWidth="1"/>
    <col min="4614" max="4614" width="11.85546875" style="631" bestFit="1" customWidth="1"/>
    <col min="4615" max="4615" width="15.42578125" style="631" bestFit="1" customWidth="1"/>
    <col min="4616" max="4616" width="16.5703125" style="631" bestFit="1" customWidth="1"/>
    <col min="4617" max="4617" width="11.85546875" style="631" bestFit="1" customWidth="1"/>
    <col min="4618" max="4618" width="15.42578125" style="631" bestFit="1" customWidth="1"/>
    <col min="4619" max="4619" width="16.5703125" style="631" bestFit="1" customWidth="1"/>
    <col min="4620" max="4620" width="11.85546875" style="631" bestFit="1" customWidth="1"/>
    <col min="4621" max="4621" width="15.42578125" style="631" bestFit="1" customWidth="1"/>
    <col min="4622" max="4622" width="16.5703125" style="631" bestFit="1" customWidth="1"/>
    <col min="4623" max="4864" width="11.42578125" style="631"/>
    <col min="4865" max="4865" width="0" style="631" hidden="1" customWidth="1"/>
    <col min="4866" max="4866" width="45.7109375" style="631" customWidth="1"/>
    <col min="4867" max="4867" width="11.85546875" style="631" bestFit="1" customWidth="1"/>
    <col min="4868" max="4868" width="15.42578125" style="631" bestFit="1" customWidth="1"/>
    <col min="4869" max="4869" width="16.5703125" style="631" bestFit="1" customWidth="1"/>
    <col min="4870" max="4870" width="11.85546875" style="631" bestFit="1" customWidth="1"/>
    <col min="4871" max="4871" width="15.42578125" style="631" bestFit="1" customWidth="1"/>
    <col min="4872" max="4872" width="16.5703125" style="631" bestFit="1" customWidth="1"/>
    <col min="4873" max="4873" width="11.85546875" style="631" bestFit="1" customWidth="1"/>
    <col min="4874" max="4874" width="15.42578125" style="631" bestFit="1" customWidth="1"/>
    <col min="4875" max="4875" width="16.5703125" style="631" bestFit="1" customWidth="1"/>
    <col min="4876" max="4876" width="11.85546875" style="631" bestFit="1" customWidth="1"/>
    <col min="4877" max="4877" width="15.42578125" style="631" bestFit="1" customWidth="1"/>
    <col min="4878" max="4878" width="16.5703125" style="631" bestFit="1" customWidth="1"/>
    <col min="4879" max="5120" width="11.42578125" style="631"/>
    <col min="5121" max="5121" width="0" style="631" hidden="1" customWidth="1"/>
    <col min="5122" max="5122" width="45.7109375" style="631" customWidth="1"/>
    <col min="5123" max="5123" width="11.85546875" style="631" bestFit="1" customWidth="1"/>
    <col min="5124" max="5124" width="15.42578125" style="631" bestFit="1" customWidth="1"/>
    <col min="5125" max="5125" width="16.5703125" style="631" bestFit="1" customWidth="1"/>
    <col min="5126" max="5126" width="11.85546875" style="631" bestFit="1" customWidth="1"/>
    <col min="5127" max="5127" width="15.42578125" style="631" bestFit="1" customWidth="1"/>
    <col min="5128" max="5128" width="16.5703125" style="631" bestFit="1" customWidth="1"/>
    <col min="5129" max="5129" width="11.85546875" style="631" bestFit="1" customWidth="1"/>
    <col min="5130" max="5130" width="15.42578125" style="631" bestFit="1" customWidth="1"/>
    <col min="5131" max="5131" width="16.5703125" style="631" bestFit="1" customWidth="1"/>
    <col min="5132" max="5132" width="11.85546875" style="631" bestFit="1" customWidth="1"/>
    <col min="5133" max="5133" width="15.42578125" style="631" bestFit="1" customWidth="1"/>
    <col min="5134" max="5134" width="16.5703125" style="631" bestFit="1" customWidth="1"/>
    <col min="5135" max="5376" width="11.42578125" style="631"/>
    <col min="5377" max="5377" width="0" style="631" hidden="1" customWidth="1"/>
    <col min="5378" max="5378" width="45.7109375" style="631" customWidth="1"/>
    <col min="5379" max="5379" width="11.85546875" style="631" bestFit="1" customWidth="1"/>
    <col min="5380" max="5380" width="15.42578125" style="631" bestFit="1" customWidth="1"/>
    <col min="5381" max="5381" width="16.5703125" style="631" bestFit="1" customWidth="1"/>
    <col min="5382" max="5382" width="11.85546875" style="631" bestFit="1" customWidth="1"/>
    <col min="5383" max="5383" width="15.42578125" style="631" bestFit="1" customWidth="1"/>
    <col min="5384" max="5384" width="16.5703125" style="631" bestFit="1" customWidth="1"/>
    <col min="5385" max="5385" width="11.85546875" style="631" bestFit="1" customWidth="1"/>
    <col min="5386" max="5386" width="15.42578125" style="631" bestFit="1" customWidth="1"/>
    <col min="5387" max="5387" width="16.5703125" style="631" bestFit="1" customWidth="1"/>
    <col min="5388" max="5388" width="11.85546875" style="631" bestFit="1" customWidth="1"/>
    <col min="5389" max="5389" width="15.42578125" style="631" bestFit="1" customWidth="1"/>
    <col min="5390" max="5390" width="16.5703125" style="631" bestFit="1" customWidth="1"/>
    <col min="5391" max="5632" width="11.42578125" style="631"/>
    <col min="5633" max="5633" width="0" style="631" hidden="1" customWidth="1"/>
    <col min="5634" max="5634" width="45.7109375" style="631" customWidth="1"/>
    <col min="5635" max="5635" width="11.85546875" style="631" bestFit="1" customWidth="1"/>
    <col min="5636" max="5636" width="15.42578125" style="631" bestFit="1" customWidth="1"/>
    <col min="5637" max="5637" width="16.5703125" style="631" bestFit="1" customWidth="1"/>
    <col min="5638" max="5638" width="11.85546875" style="631" bestFit="1" customWidth="1"/>
    <col min="5639" max="5639" width="15.42578125" style="631" bestFit="1" customWidth="1"/>
    <col min="5640" max="5640" width="16.5703125" style="631" bestFit="1" customWidth="1"/>
    <col min="5641" max="5641" width="11.85546875" style="631" bestFit="1" customWidth="1"/>
    <col min="5642" max="5642" width="15.42578125" style="631" bestFit="1" customWidth="1"/>
    <col min="5643" max="5643" width="16.5703125" style="631" bestFit="1" customWidth="1"/>
    <col min="5644" max="5644" width="11.85546875" style="631" bestFit="1" customWidth="1"/>
    <col min="5645" max="5645" width="15.42578125" style="631" bestFit="1" customWidth="1"/>
    <col min="5646" max="5646" width="16.5703125" style="631" bestFit="1" customWidth="1"/>
    <col min="5647" max="5888" width="11.42578125" style="631"/>
    <col min="5889" max="5889" width="0" style="631" hidden="1" customWidth="1"/>
    <col min="5890" max="5890" width="45.7109375" style="631" customWidth="1"/>
    <col min="5891" max="5891" width="11.85546875" style="631" bestFit="1" customWidth="1"/>
    <col min="5892" max="5892" width="15.42578125" style="631" bestFit="1" customWidth="1"/>
    <col min="5893" max="5893" width="16.5703125" style="631" bestFit="1" customWidth="1"/>
    <col min="5894" max="5894" width="11.85546875" style="631" bestFit="1" customWidth="1"/>
    <col min="5895" max="5895" width="15.42578125" style="631" bestFit="1" customWidth="1"/>
    <col min="5896" max="5896" width="16.5703125" style="631" bestFit="1" customWidth="1"/>
    <col min="5897" max="5897" width="11.85546875" style="631" bestFit="1" customWidth="1"/>
    <col min="5898" max="5898" width="15.42578125" style="631" bestFit="1" customWidth="1"/>
    <col min="5899" max="5899" width="16.5703125" style="631" bestFit="1" customWidth="1"/>
    <col min="5900" max="5900" width="11.85546875" style="631" bestFit="1" customWidth="1"/>
    <col min="5901" max="5901" width="15.42578125" style="631" bestFit="1" customWidth="1"/>
    <col min="5902" max="5902" width="16.5703125" style="631" bestFit="1" customWidth="1"/>
    <col min="5903" max="6144" width="11.42578125" style="631"/>
    <col min="6145" max="6145" width="0" style="631" hidden="1" customWidth="1"/>
    <col min="6146" max="6146" width="45.7109375" style="631" customWidth="1"/>
    <col min="6147" max="6147" width="11.85546875" style="631" bestFit="1" customWidth="1"/>
    <col min="6148" max="6148" width="15.42578125" style="631" bestFit="1" customWidth="1"/>
    <col min="6149" max="6149" width="16.5703125" style="631" bestFit="1" customWidth="1"/>
    <col min="6150" max="6150" width="11.85546875" style="631" bestFit="1" customWidth="1"/>
    <col min="6151" max="6151" width="15.42578125" style="631" bestFit="1" customWidth="1"/>
    <col min="6152" max="6152" width="16.5703125" style="631" bestFit="1" customWidth="1"/>
    <col min="6153" max="6153" width="11.85546875" style="631" bestFit="1" customWidth="1"/>
    <col min="6154" max="6154" width="15.42578125" style="631" bestFit="1" customWidth="1"/>
    <col min="6155" max="6155" width="16.5703125" style="631" bestFit="1" customWidth="1"/>
    <col min="6156" max="6156" width="11.85546875" style="631" bestFit="1" customWidth="1"/>
    <col min="6157" max="6157" width="15.42578125" style="631" bestFit="1" customWidth="1"/>
    <col min="6158" max="6158" width="16.5703125" style="631" bestFit="1" customWidth="1"/>
    <col min="6159" max="6400" width="11.42578125" style="631"/>
    <col min="6401" max="6401" width="0" style="631" hidden="1" customWidth="1"/>
    <col min="6402" max="6402" width="45.7109375" style="631" customWidth="1"/>
    <col min="6403" max="6403" width="11.85546875" style="631" bestFit="1" customWidth="1"/>
    <col min="6404" max="6404" width="15.42578125" style="631" bestFit="1" customWidth="1"/>
    <col min="6405" max="6405" width="16.5703125" style="631" bestFit="1" customWidth="1"/>
    <col min="6406" max="6406" width="11.85546875" style="631" bestFit="1" customWidth="1"/>
    <col min="6407" max="6407" width="15.42578125" style="631" bestFit="1" customWidth="1"/>
    <col min="6408" max="6408" width="16.5703125" style="631" bestFit="1" customWidth="1"/>
    <col min="6409" max="6409" width="11.85546875" style="631" bestFit="1" customWidth="1"/>
    <col min="6410" max="6410" width="15.42578125" style="631" bestFit="1" customWidth="1"/>
    <col min="6411" max="6411" width="16.5703125" style="631" bestFit="1" customWidth="1"/>
    <col min="6412" max="6412" width="11.85546875" style="631" bestFit="1" customWidth="1"/>
    <col min="6413" max="6413" width="15.42578125" style="631" bestFit="1" customWidth="1"/>
    <col min="6414" max="6414" width="16.5703125" style="631" bestFit="1" customWidth="1"/>
    <col min="6415" max="6656" width="11.42578125" style="631"/>
    <col min="6657" max="6657" width="0" style="631" hidden="1" customWidth="1"/>
    <col min="6658" max="6658" width="45.7109375" style="631" customWidth="1"/>
    <col min="6659" max="6659" width="11.85546875" style="631" bestFit="1" customWidth="1"/>
    <col min="6660" max="6660" width="15.42578125" style="631" bestFit="1" customWidth="1"/>
    <col min="6661" max="6661" width="16.5703125" style="631" bestFit="1" customWidth="1"/>
    <col min="6662" max="6662" width="11.85546875" style="631" bestFit="1" customWidth="1"/>
    <col min="6663" max="6663" width="15.42578125" style="631" bestFit="1" customWidth="1"/>
    <col min="6664" max="6664" width="16.5703125" style="631" bestFit="1" customWidth="1"/>
    <col min="6665" max="6665" width="11.85546875" style="631" bestFit="1" customWidth="1"/>
    <col min="6666" max="6666" width="15.42578125" style="631" bestFit="1" customWidth="1"/>
    <col min="6667" max="6667" width="16.5703125" style="631" bestFit="1" customWidth="1"/>
    <col min="6668" max="6668" width="11.85546875" style="631" bestFit="1" customWidth="1"/>
    <col min="6669" max="6669" width="15.42578125" style="631" bestFit="1" customWidth="1"/>
    <col min="6670" max="6670" width="16.5703125" style="631" bestFit="1" customWidth="1"/>
    <col min="6671" max="6912" width="11.42578125" style="631"/>
    <col min="6913" max="6913" width="0" style="631" hidden="1" customWidth="1"/>
    <col min="6914" max="6914" width="45.7109375" style="631" customWidth="1"/>
    <col min="6915" max="6915" width="11.85546875" style="631" bestFit="1" customWidth="1"/>
    <col min="6916" max="6916" width="15.42578125" style="631" bestFit="1" customWidth="1"/>
    <col min="6917" max="6917" width="16.5703125" style="631" bestFit="1" customWidth="1"/>
    <col min="6918" max="6918" width="11.85546875" style="631" bestFit="1" customWidth="1"/>
    <col min="6919" max="6919" width="15.42578125" style="631" bestFit="1" customWidth="1"/>
    <col min="6920" max="6920" width="16.5703125" style="631" bestFit="1" customWidth="1"/>
    <col min="6921" max="6921" width="11.85546875" style="631" bestFit="1" customWidth="1"/>
    <col min="6922" max="6922" width="15.42578125" style="631" bestFit="1" customWidth="1"/>
    <col min="6923" max="6923" width="16.5703125" style="631" bestFit="1" customWidth="1"/>
    <col min="6924" max="6924" width="11.85546875" style="631" bestFit="1" customWidth="1"/>
    <col min="6925" max="6925" width="15.42578125" style="631" bestFit="1" customWidth="1"/>
    <col min="6926" max="6926" width="16.5703125" style="631" bestFit="1" customWidth="1"/>
    <col min="6927" max="7168" width="11.42578125" style="631"/>
    <col min="7169" max="7169" width="0" style="631" hidden="1" customWidth="1"/>
    <col min="7170" max="7170" width="45.7109375" style="631" customWidth="1"/>
    <col min="7171" max="7171" width="11.85546875" style="631" bestFit="1" customWidth="1"/>
    <col min="7172" max="7172" width="15.42578125" style="631" bestFit="1" customWidth="1"/>
    <col min="7173" max="7173" width="16.5703125" style="631" bestFit="1" customWidth="1"/>
    <col min="7174" max="7174" width="11.85546875" style="631" bestFit="1" customWidth="1"/>
    <col min="7175" max="7175" width="15.42578125" style="631" bestFit="1" customWidth="1"/>
    <col min="7176" max="7176" width="16.5703125" style="631" bestFit="1" customWidth="1"/>
    <col min="7177" max="7177" width="11.85546875" style="631" bestFit="1" customWidth="1"/>
    <col min="7178" max="7178" width="15.42578125" style="631" bestFit="1" customWidth="1"/>
    <col min="7179" max="7179" width="16.5703125" style="631" bestFit="1" customWidth="1"/>
    <col min="7180" max="7180" width="11.85546875" style="631" bestFit="1" customWidth="1"/>
    <col min="7181" max="7181" width="15.42578125" style="631" bestFit="1" customWidth="1"/>
    <col min="7182" max="7182" width="16.5703125" style="631" bestFit="1" customWidth="1"/>
    <col min="7183" max="7424" width="11.42578125" style="631"/>
    <col min="7425" max="7425" width="0" style="631" hidden="1" customWidth="1"/>
    <col min="7426" max="7426" width="45.7109375" style="631" customWidth="1"/>
    <col min="7427" max="7427" width="11.85546875" style="631" bestFit="1" customWidth="1"/>
    <col min="7428" max="7428" width="15.42578125" style="631" bestFit="1" customWidth="1"/>
    <col min="7429" max="7429" width="16.5703125" style="631" bestFit="1" customWidth="1"/>
    <col min="7430" max="7430" width="11.85546875" style="631" bestFit="1" customWidth="1"/>
    <col min="7431" max="7431" width="15.42578125" style="631" bestFit="1" customWidth="1"/>
    <col min="7432" max="7432" width="16.5703125" style="631" bestFit="1" customWidth="1"/>
    <col min="7433" max="7433" width="11.85546875" style="631" bestFit="1" customWidth="1"/>
    <col min="7434" max="7434" width="15.42578125" style="631" bestFit="1" customWidth="1"/>
    <col min="7435" max="7435" width="16.5703125" style="631" bestFit="1" customWidth="1"/>
    <col min="7436" max="7436" width="11.85546875" style="631" bestFit="1" customWidth="1"/>
    <col min="7437" max="7437" width="15.42578125" style="631" bestFit="1" customWidth="1"/>
    <col min="7438" max="7438" width="16.5703125" style="631" bestFit="1" customWidth="1"/>
    <col min="7439" max="7680" width="11.42578125" style="631"/>
    <col min="7681" max="7681" width="0" style="631" hidden="1" customWidth="1"/>
    <col min="7682" max="7682" width="45.7109375" style="631" customWidth="1"/>
    <col min="7683" max="7683" width="11.85546875" style="631" bestFit="1" customWidth="1"/>
    <col min="7684" max="7684" width="15.42578125" style="631" bestFit="1" customWidth="1"/>
    <col min="7685" max="7685" width="16.5703125" style="631" bestFit="1" customWidth="1"/>
    <col min="7686" max="7686" width="11.85546875" style="631" bestFit="1" customWidth="1"/>
    <col min="7687" max="7687" width="15.42578125" style="631" bestFit="1" customWidth="1"/>
    <col min="7688" max="7688" width="16.5703125" style="631" bestFit="1" customWidth="1"/>
    <col min="7689" max="7689" width="11.85546875" style="631" bestFit="1" customWidth="1"/>
    <col min="7690" max="7690" width="15.42578125" style="631" bestFit="1" customWidth="1"/>
    <col min="7691" max="7691" width="16.5703125" style="631" bestFit="1" customWidth="1"/>
    <col min="7692" max="7692" width="11.85546875" style="631" bestFit="1" customWidth="1"/>
    <col min="7693" max="7693" width="15.42578125" style="631" bestFit="1" customWidth="1"/>
    <col min="7694" max="7694" width="16.5703125" style="631" bestFit="1" customWidth="1"/>
    <col min="7695" max="7936" width="11.42578125" style="631"/>
    <col min="7937" max="7937" width="0" style="631" hidden="1" customWidth="1"/>
    <col min="7938" max="7938" width="45.7109375" style="631" customWidth="1"/>
    <col min="7939" max="7939" width="11.85546875" style="631" bestFit="1" customWidth="1"/>
    <col min="7940" max="7940" width="15.42578125" style="631" bestFit="1" customWidth="1"/>
    <col min="7941" max="7941" width="16.5703125" style="631" bestFit="1" customWidth="1"/>
    <col min="7942" max="7942" width="11.85546875" style="631" bestFit="1" customWidth="1"/>
    <col min="7943" max="7943" width="15.42578125" style="631" bestFit="1" customWidth="1"/>
    <col min="7944" max="7944" width="16.5703125" style="631" bestFit="1" customWidth="1"/>
    <col min="7945" max="7945" width="11.85546875" style="631" bestFit="1" customWidth="1"/>
    <col min="7946" max="7946" width="15.42578125" style="631" bestFit="1" customWidth="1"/>
    <col min="7947" max="7947" width="16.5703125" style="631" bestFit="1" customWidth="1"/>
    <col min="7948" max="7948" width="11.85546875" style="631" bestFit="1" customWidth="1"/>
    <col min="7949" max="7949" width="15.42578125" style="631" bestFit="1" customWidth="1"/>
    <col min="7950" max="7950" width="16.5703125" style="631" bestFit="1" customWidth="1"/>
    <col min="7951" max="8192" width="11.42578125" style="631"/>
    <col min="8193" max="8193" width="0" style="631" hidden="1" customWidth="1"/>
    <col min="8194" max="8194" width="45.7109375" style="631" customWidth="1"/>
    <col min="8195" max="8195" width="11.85546875" style="631" bestFit="1" customWidth="1"/>
    <col min="8196" max="8196" width="15.42578125" style="631" bestFit="1" customWidth="1"/>
    <col min="8197" max="8197" width="16.5703125" style="631" bestFit="1" customWidth="1"/>
    <col min="8198" max="8198" width="11.85546875" style="631" bestFit="1" customWidth="1"/>
    <col min="8199" max="8199" width="15.42578125" style="631" bestFit="1" customWidth="1"/>
    <col min="8200" max="8200" width="16.5703125" style="631" bestFit="1" customWidth="1"/>
    <col min="8201" max="8201" width="11.85546875" style="631" bestFit="1" customWidth="1"/>
    <col min="8202" max="8202" width="15.42578125" style="631" bestFit="1" customWidth="1"/>
    <col min="8203" max="8203" width="16.5703125" style="631" bestFit="1" customWidth="1"/>
    <col min="8204" max="8204" width="11.85546875" style="631" bestFit="1" customWidth="1"/>
    <col min="8205" max="8205" width="15.42578125" style="631" bestFit="1" customWidth="1"/>
    <col min="8206" max="8206" width="16.5703125" style="631" bestFit="1" customWidth="1"/>
    <col min="8207" max="8448" width="11.42578125" style="631"/>
    <col min="8449" max="8449" width="0" style="631" hidden="1" customWidth="1"/>
    <col min="8450" max="8450" width="45.7109375" style="631" customWidth="1"/>
    <col min="8451" max="8451" width="11.85546875" style="631" bestFit="1" customWidth="1"/>
    <col min="8452" max="8452" width="15.42578125" style="631" bestFit="1" customWidth="1"/>
    <col min="8453" max="8453" width="16.5703125" style="631" bestFit="1" customWidth="1"/>
    <col min="8454" max="8454" width="11.85546875" style="631" bestFit="1" customWidth="1"/>
    <col min="8455" max="8455" width="15.42578125" style="631" bestFit="1" customWidth="1"/>
    <col min="8456" max="8456" width="16.5703125" style="631" bestFit="1" customWidth="1"/>
    <col min="8457" max="8457" width="11.85546875" style="631" bestFit="1" customWidth="1"/>
    <col min="8458" max="8458" width="15.42578125" style="631" bestFit="1" customWidth="1"/>
    <col min="8459" max="8459" width="16.5703125" style="631" bestFit="1" customWidth="1"/>
    <col min="8460" max="8460" width="11.85546875" style="631" bestFit="1" customWidth="1"/>
    <col min="8461" max="8461" width="15.42578125" style="631" bestFit="1" customWidth="1"/>
    <col min="8462" max="8462" width="16.5703125" style="631" bestFit="1" customWidth="1"/>
    <col min="8463" max="8704" width="11.42578125" style="631"/>
    <col min="8705" max="8705" width="0" style="631" hidden="1" customWidth="1"/>
    <col min="8706" max="8706" width="45.7109375" style="631" customWidth="1"/>
    <col min="8707" max="8707" width="11.85546875" style="631" bestFit="1" customWidth="1"/>
    <col min="8708" max="8708" width="15.42578125" style="631" bestFit="1" customWidth="1"/>
    <col min="8709" max="8709" width="16.5703125" style="631" bestFit="1" customWidth="1"/>
    <col min="8710" max="8710" width="11.85546875" style="631" bestFit="1" customWidth="1"/>
    <col min="8711" max="8711" width="15.42578125" style="631" bestFit="1" customWidth="1"/>
    <col min="8712" max="8712" width="16.5703125" style="631" bestFit="1" customWidth="1"/>
    <col min="8713" max="8713" width="11.85546875" style="631" bestFit="1" customWidth="1"/>
    <col min="8714" max="8714" width="15.42578125" style="631" bestFit="1" customWidth="1"/>
    <col min="8715" max="8715" width="16.5703125" style="631" bestFit="1" customWidth="1"/>
    <col min="8716" max="8716" width="11.85546875" style="631" bestFit="1" customWidth="1"/>
    <col min="8717" max="8717" width="15.42578125" style="631" bestFit="1" customWidth="1"/>
    <col min="8718" max="8718" width="16.5703125" style="631" bestFit="1" customWidth="1"/>
    <col min="8719" max="8960" width="11.42578125" style="631"/>
    <col min="8961" max="8961" width="0" style="631" hidden="1" customWidth="1"/>
    <col min="8962" max="8962" width="45.7109375" style="631" customWidth="1"/>
    <col min="8963" max="8963" width="11.85546875" style="631" bestFit="1" customWidth="1"/>
    <col min="8964" max="8964" width="15.42578125" style="631" bestFit="1" customWidth="1"/>
    <col min="8965" max="8965" width="16.5703125" style="631" bestFit="1" customWidth="1"/>
    <col min="8966" max="8966" width="11.85546875" style="631" bestFit="1" customWidth="1"/>
    <col min="8967" max="8967" width="15.42578125" style="631" bestFit="1" customWidth="1"/>
    <col min="8968" max="8968" width="16.5703125" style="631" bestFit="1" customWidth="1"/>
    <col min="8969" max="8969" width="11.85546875" style="631" bestFit="1" customWidth="1"/>
    <col min="8970" max="8970" width="15.42578125" style="631" bestFit="1" customWidth="1"/>
    <col min="8971" max="8971" width="16.5703125" style="631" bestFit="1" customWidth="1"/>
    <col min="8972" max="8972" width="11.85546875" style="631" bestFit="1" customWidth="1"/>
    <col min="8973" max="8973" width="15.42578125" style="631" bestFit="1" customWidth="1"/>
    <col min="8974" max="8974" width="16.5703125" style="631" bestFit="1" customWidth="1"/>
    <col min="8975" max="9216" width="11.42578125" style="631"/>
    <col min="9217" max="9217" width="0" style="631" hidden="1" customWidth="1"/>
    <col min="9218" max="9218" width="45.7109375" style="631" customWidth="1"/>
    <col min="9219" max="9219" width="11.85546875" style="631" bestFit="1" customWidth="1"/>
    <col min="9220" max="9220" width="15.42578125" style="631" bestFit="1" customWidth="1"/>
    <col min="9221" max="9221" width="16.5703125" style="631" bestFit="1" customWidth="1"/>
    <col min="9222" max="9222" width="11.85546875" style="631" bestFit="1" customWidth="1"/>
    <col min="9223" max="9223" width="15.42578125" style="631" bestFit="1" customWidth="1"/>
    <col min="9224" max="9224" width="16.5703125" style="631" bestFit="1" customWidth="1"/>
    <col min="9225" max="9225" width="11.85546875" style="631" bestFit="1" customWidth="1"/>
    <col min="9226" max="9226" width="15.42578125" style="631" bestFit="1" customWidth="1"/>
    <col min="9227" max="9227" width="16.5703125" style="631" bestFit="1" customWidth="1"/>
    <col min="9228" max="9228" width="11.85546875" style="631" bestFit="1" customWidth="1"/>
    <col min="9229" max="9229" width="15.42578125" style="631" bestFit="1" customWidth="1"/>
    <col min="9230" max="9230" width="16.5703125" style="631" bestFit="1" customWidth="1"/>
    <col min="9231" max="9472" width="11.42578125" style="631"/>
    <col min="9473" max="9473" width="0" style="631" hidden="1" customWidth="1"/>
    <col min="9474" max="9474" width="45.7109375" style="631" customWidth="1"/>
    <col min="9475" max="9475" width="11.85546875" style="631" bestFit="1" customWidth="1"/>
    <col min="9476" max="9476" width="15.42578125" style="631" bestFit="1" customWidth="1"/>
    <col min="9477" max="9477" width="16.5703125" style="631" bestFit="1" customWidth="1"/>
    <col min="9478" max="9478" width="11.85546875" style="631" bestFit="1" customWidth="1"/>
    <col min="9479" max="9479" width="15.42578125" style="631" bestFit="1" customWidth="1"/>
    <col min="9480" max="9480" width="16.5703125" style="631" bestFit="1" customWidth="1"/>
    <col min="9481" max="9481" width="11.85546875" style="631" bestFit="1" customWidth="1"/>
    <col min="9482" max="9482" width="15.42578125" style="631" bestFit="1" customWidth="1"/>
    <col min="9483" max="9483" width="16.5703125" style="631" bestFit="1" customWidth="1"/>
    <col min="9484" max="9484" width="11.85546875" style="631" bestFit="1" customWidth="1"/>
    <col min="9485" max="9485" width="15.42578125" style="631" bestFit="1" customWidth="1"/>
    <col min="9486" max="9486" width="16.5703125" style="631" bestFit="1" customWidth="1"/>
    <col min="9487" max="9728" width="11.42578125" style="631"/>
    <col min="9729" max="9729" width="0" style="631" hidden="1" customWidth="1"/>
    <col min="9730" max="9730" width="45.7109375" style="631" customWidth="1"/>
    <col min="9731" max="9731" width="11.85546875" style="631" bestFit="1" customWidth="1"/>
    <col min="9732" max="9732" width="15.42578125" style="631" bestFit="1" customWidth="1"/>
    <col min="9733" max="9733" width="16.5703125" style="631" bestFit="1" customWidth="1"/>
    <col min="9734" max="9734" width="11.85546875" style="631" bestFit="1" customWidth="1"/>
    <col min="9735" max="9735" width="15.42578125" style="631" bestFit="1" customWidth="1"/>
    <col min="9736" max="9736" width="16.5703125" style="631" bestFit="1" customWidth="1"/>
    <col min="9737" max="9737" width="11.85546875" style="631" bestFit="1" customWidth="1"/>
    <col min="9738" max="9738" width="15.42578125" style="631" bestFit="1" customWidth="1"/>
    <col min="9739" max="9739" width="16.5703125" style="631" bestFit="1" customWidth="1"/>
    <col min="9740" max="9740" width="11.85546875" style="631" bestFit="1" customWidth="1"/>
    <col min="9741" max="9741" width="15.42578125" style="631" bestFit="1" customWidth="1"/>
    <col min="9742" max="9742" width="16.5703125" style="631" bestFit="1" customWidth="1"/>
    <col min="9743" max="9984" width="11.42578125" style="631"/>
    <col min="9985" max="9985" width="0" style="631" hidden="1" customWidth="1"/>
    <col min="9986" max="9986" width="45.7109375" style="631" customWidth="1"/>
    <col min="9987" max="9987" width="11.85546875" style="631" bestFit="1" customWidth="1"/>
    <col min="9988" max="9988" width="15.42578125" style="631" bestFit="1" customWidth="1"/>
    <col min="9989" max="9989" width="16.5703125" style="631" bestFit="1" customWidth="1"/>
    <col min="9990" max="9990" width="11.85546875" style="631" bestFit="1" customWidth="1"/>
    <col min="9991" max="9991" width="15.42578125" style="631" bestFit="1" customWidth="1"/>
    <col min="9992" max="9992" width="16.5703125" style="631" bestFit="1" customWidth="1"/>
    <col min="9993" max="9993" width="11.85546875" style="631" bestFit="1" customWidth="1"/>
    <col min="9994" max="9994" width="15.42578125" style="631" bestFit="1" customWidth="1"/>
    <col min="9995" max="9995" width="16.5703125" style="631" bestFit="1" customWidth="1"/>
    <col min="9996" max="9996" width="11.85546875" style="631" bestFit="1" customWidth="1"/>
    <col min="9997" max="9997" width="15.42578125" style="631" bestFit="1" customWidth="1"/>
    <col min="9998" max="9998" width="16.5703125" style="631" bestFit="1" customWidth="1"/>
    <col min="9999" max="10240" width="11.42578125" style="631"/>
    <col min="10241" max="10241" width="0" style="631" hidden="1" customWidth="1"/>
    <col min="10242" max="10242" width="45.7109375" style="631" customWidth="1"/>
    <col min="10243" max="10243" width="11.85546875" style="631" bestFit="1" customWidth="1"/>
    <col min="10244" max="10244" width="15.42578125" style="631" bestFit="1" customWidth="1"/>
    <col min="10245" max="10245" width="16.5703125" style="631" bestFit="1" customWidth="1"/>
    <col min="10246" max="10246" width="11.85546875" style="631" bestFit="1" customWidth="1"/>
    <col min="10247" max="10247" width="15.42578125" style="631" bestFit="1" customWidth="1"/>
    <col min="10248" max="10248" width="16.5703125" style="631" bestFit="1" customWidth="1"/>
    <col min="10249" max="10249" width="11.85546875" style="631" bestFit="1" customWidth="1"/>
    <col min="10250" max="10250" width="15.42578125" style="631" bestFit="1" customWidth="1"/>
    <col min="10251" max="10251" width="16.5703125" style="631" bestFit="1" customWidth="1"/>
    <col min="10252" max="10252" width="11.85546875" style="631" bestFit="1" customWidth="1"/>
    <col min="10253" max="10253" width="15.42578125" style="631" bestFit="1" customWidth="1"/>
    <col min="10254" max="10254" width="16.5703125" style="631" bestFit="1" customWidth="1"/>
    <col min="10255" max="10496" width="11.42578125" style="631"/>
    <col min="10497" max="10497" width="0" style="631" hidden="1" customWidth="1"/>
    <col min="10498" max="10498" width="45.7109375" style="631" customWidth="1"/>
    <col min="10499" max="10499" width="11.85546875" style="631" bestFit="1" customWidth="1"/>
    <col min="10500" max="10500" width="15.42578125" style="631" bestFit="1" customWidth="1"/>
    <col min="10501" max="10501" width="16.5703125" style="631" bestFit="1" customWidth="1"/>
    <col min="10502" max="10502" width="11.85546875" style="631" bestFit="1" customWidth="1"/>
    <col min="10503" max="10503" width="15.42578125" style="631" bestFit="1" customWidth="1"/>
    <col min="10504" max="10504" width="16.5703125" style="631" bestFit="1" customWidth="1"/>
    <col min="10505" max="10505" width="11.85546875" style="631" bestFit="1" customWidth="1"/>
    <col min="10506" max="10506" width="15.42578125" style="631" bestFit="1" customWidth="1"/>
    <col min="10507" max="10507" width="16.5703125" style="631" bestFit="1" customWidth="1"/>
    <col min="10508" max="10508" width="11.85546875" style="631" bestFit="1" customWidth="1"/>
    <col min="10509" max="10509" width="15.42578125" style="631" bestFit="1" customWidth="1"/>
    <col min="10510" max="10510" width="16.5703125" style="631" bestFit="1" customWidth="1"/>
    <col min="10511" max="10752" width="11.42578125" style="631"/>
    <col min="10753" max="10753" width="0" style="631" hidden="1" customWidth="1"/>
    <col min="10754" max="10754" width="45.7109375" style="631" customWidth="1"/>
    <col min="10755" max="10755" width="11.85546875" style="631" bestFit="1" customWidth="1"/>
    <col min="10756" max="10756" width="15.42578125" style="631" bestFit="1" customWidth="1"/>
    <col min="10757" max="10757" width="16.5703125" style="631" bestFit="1" customWidth="1"/>
    <col min="10758" max="10758" width="11.85546875" style="631" bestFit="1" customWidth="1"/>
    <col min="10759" max="10759" width="15.42578125" style="631" bestFit="1" customWidth="1"/>
    <col min="10760" max="10760" width="16.5703125" style="631" bestFit="1" customWidth="1"/>
    <col min="10761" max="10761" width="11.85546875" style="631" bestFit="1" customWidth="1"/>
    <col min="10762" max="10762" width="15.42578125" style="631" bestFit="1" customWidth="1"/>
    <col min="10763" max="10763" width="16.5703125" style="631" bestFit="1" customWidth="1"/>
    <col min="10764" max="10764" width="11.85546875" style="631" bestFit="1" customWidth="1"/>
    <col min="10765" max="10765" width="15.42578125" style="631" bestFit="1" customWidth="1"/>
    <col min="10766" max="10766" width="16.5703125" style="631" bestFit="1" customWidth="1"/>
    <col min="10767" max="11008" width="11.42578125" style="631"/>
    <col min="11009" max="11009" width="0" style="631" hidden="1" customWidth="1"/>
    <col min="11010" max="11010" width="45.7109375" style="631" customWidth="1"/>
    <col min="11011" max="11011" width="11.85546875" style="631" bestFit="1" customWidth="1"/>
    <col min="11012" max="11012" width="15.42578125" style="631" bestFit="1" customWidth="1"/>
    <col min="11013" max="11013" width="16.5703125" style="631" bestFit="1" customWidth="1"/>
    <col min="11014" max="11014" width="11.85546875" style="631" bestFit="1" customWidth="1"/>
    <col min="11015" max="11015" width="15.42578125" style="631" bestFit="1" customWidth="1"/>
    <col min="11016" max="11016" width="16.5703125" style="631" bestFit="1" customWidth="1"/>
    <col min="11017" max="11017" width="11.85546875" style="631" bestFit="1" customWidth="1"/>
    <col min="11018" max="11018" width="15.42578125" style="631" bestFit="1" customWidth="1"/>
    <col min="11019" max="11019" width="16.5703125" style="631" bestFit="1" customWidth="1"/>
    <col min="11020" max="11020" width="11.85546875" style="631" bestFit="1" customWidth="1"/>
    <col min="11021" max="11021" width="15.42578125" style="631" bestFit="1" customWidth="1"/>
    <col min="11022" max="11022" width="16.5703125" style="631" bestFit="1" customWidth="1"/>
    <col min="11023" max="11264" width="11.42578125" style="631"/>
    <col min="11265" max="11265" width="0" style="631" hidden="1" customWidth="1"/>
    <col min="11266" max="11266" width="45.7109375" style="631" customWidth="1"/>
    <col min="11267" max="11267" width="11.85546875" style="631" bestFit="1" customWidth="1"/>
    <col min="11268" max="11268" width="15.42578125" style="631" bestFit="1" customWidth="1"/>
    <col min="11269" max="11269" width="16.5703125" style="631" bestFit="1" customWidth="1"/>
    <col min="11270" max="11270" width="11.85546875" style="631" bestFit="1" customWidth="1"/>
    <col min="11271" max="11271" width="15.42578125" style="631" bestFit="1" customWidth="1"/>
    <col min="11272" max="11272" width="16.5703125" style="631" bestFit="1" customWidth="1"/>
    <col min="11273" max="11273" width="11.85546875" style="631" bestFit="1" customWidth="1"/>
    <col min="11274" max="11274" width="15.42578125" style="631" bestFit="1" customWidth="1"/>
    <col min="11275" max="11275" width="16.5703125" style="631" bestFit="1" customWidth="1"/>
    <col min="11276" max="11276" width="11.85546875" style="631" bestFit="1" customWidth="1"/>
    <col min="11277" max="11277" width="15.42578125" style="631" bestFit="1" customWidth="1"/>
    <col min="11278" max="11278" width="16.5703125" style="631" bestFit="1" customWidth="1"/>
    <col min="11279" max="11520" width="11.42578125" style="631"/>
    <col min="11521" max="11521" width="0" style="631" hidden="1" customWidth="1"/>
    <col min="11522" max="11522" width="45.7109375" style="631" customWidth="1"/>
    <col min="11523" max="11523" width="11.85546875" style="631" bestFit="1" customWidth="1"/>
    <col min="11524" max="11524" width="15.42578125" style="631" bestFit="1" customWidth="1"/>
    <col min="11525" max="11525" width="16.5703125" style="631" bestFit="1" customWidth="1"/>
    <col min="11526" max="11526" width="11.85546875" style="631" bestFit="1" customWidth="1"/>
    <col min="11527" max="11527" width="15.42578125" style="631" bestFit="1" customWidth="1"/>
    <col min="11528" max="11528" width="16.5703125" style="631" bestFit="1" customWidth="1"/>
    <col min="11529" max="11529" width="11.85546875" style="631" bestFit="1" customWidth="1"/>
    <col min="11530" max="11530" width="15.42578125" style="631" bestFit="1" customWidth="1"/>
    <col min="11531" max="11531" width="16.5703125" style="631" bestFit="1" customWidth="1"/>
    <col min="11532" max="11532" width="11.85546875" style="631" bestFit="1" customWidth="1"/>
    <col min="11533" max="11533" width="15.42578125" style="631" bestFit="1" customWidth="1"/>
    <col min="11534" max="11534" width="16.5703125" style="631" bestFit="1" customWidth="1"/>
    <col min="11535" max="11776" width="11.42578125" style="631"/>
    <col min="11777" max="11777" width="0" style="631" hidden="1" customWidth="1"/>
    <col min="11778" max="11778" width="45.7109375" style="631" customWidth="1"/>
    <col min="11779" max="11779" width="11.85546875" style="631" bestFit="1" customWidth="1"/>
    <col min="11780" max="11780" width="15.42578125" style="631" bestFit="1" customWidth="1"/>
    <col min="11781" max="11781" width="16.5703125" style="631" bestFit="1" customWidth="1"/>
    <col min="11782" max="11782" width="11.85546875" style="631" bestFit="1" customWidth="1"/>
    <col min="11783" max="11783" width="15.42578125" style="631" bestFit="1" customWidth="1"/>
    <col min="11784" max="11784" width="16.5703125" style="631" bestFit="1" customWidth="1"/>
    <col min="11785" max="11785" width="11.85546875" style="631" bestFit="1" customWidth="1"/>
    <col min="11786" max="11786" width="15.42578125" style="631" bestFit="1" customWidth="1"/>
    <col min="11787" max="11787" width="16.5703125" style="631" bestFit="1" customWidth="1"/>
    <col min="11788" max="11788" width="11.85546875" style="631" bestFit="1" customWidth="1"/>
    <col min="11789" max="11789" width="15.42578125" style="631" bestFit="1" customWidth="1"/>
    <col min="11790" max="11790" width="16.5703125" style="631" bestFit="1" customWidth="1"/>
    <col min="11791" max="12032" width="11.42578125" style="631"/>
    <col min="12033" max="12033" width="0" style="631" hidden="1" customWidth="1"/>
    <col min="12034" max="12034" width="45.7109375" style="631" customWidth="1"/>
    <col min="12035" max="12035" width="11.85546875" style="631" bestFit="1" customWidth="1"/>
    <col min="12036" max="12036" width="15.42578125" style="631" bestFit="1" customWidth="1"/>
    <col min="12037" max="12037" width="16.5703125" style="631" bestFit="1" customWidth="1"/>
    <col min="12038" max="12038" width="11.85546875" style="631" bestFit="1" customWidth="1"/>
    <col min="12039" max="12039" width="15.42578125" style="631" bestFit="1" customWidth="1"/>
    <col min="12040" max="12040" width="16.5703125" style="631" bestFit="1" customWidth="1"/>
    <col min="12041" max="12041" width="11.85546875" style="631" bestFit="1" customWidth="1"/>
    <col min="12042" max="12042" width="15.42578125" style="631" bestFit="1" customWidth="1"/>
    <col min="12043" max="12043" width="16.5703125" style="631" bestFit="1" customWidth="1"/>
    <col min="12044" max="12044" width="11.85546875" style="631" bestFit="1" customWidth="1"/>
    <col min="12045" max="12045" width="15.42578125" style="631" bestFit="1" customWidth="1"/>
    <col min="12046" max="12046" width="16.5703125" style="631" bestFit="1" customWidth="1"/>
    <col min="12047" max="12288" width="11.42578125" style="631"/>
    <col min="12289" max="12289" width="0" style="631" hidden="1" customWidth="1"/>
    <col min="12290" max="12290" width="45.7109375" style="631" customWidth="1"/>
    <col min="12291" max="12291" width="11.85546875" style="631" bestFit="1" customWidth="1"/>
    <col min="12292" max="12292" width="15.42578125" style="631" bestFit="1" customWidth="1"/>
    <col min="12293" max="12293" width="16.5703125" style="631" bestFit="1" customWidth="1"/>
    <col min="12294" max="12294" width="11.85546875" style="631" bestFit="1" customWidth="1"/>
    <col min="12295" max="12295" width="15.42578125" style="631" bestFit="1" customWidth="1"/>
    <col min="12296" max="12296" width="16.5703125" style="631" bestFit="1" customWidth="1"/>
    <col min="12297" max="12297" width="11.85546875" style="631" bestFit="1" customWidth="1"/>
    <col min="12298" max="12298" width="15.42578125" style="631" bestFit="1" customWidth="1"/>
    <col min="12299" max="12299" width="16.5703125" style="631" bestFit="1" customWidth="1"/>
    <col min="12300" max="12300" width="11.85546875" style="631" bestFit="1" customWidth="1"/>
    <col min="12301" max="12301" width="15.42578125" style="631" bestFit="1" customWidth="1"/>
    <col min="12302" max="12302" width="16.5703125" style="631" bestFit="1" customWidth="1"/>
    <col min="12303" max="12544" width="11.42578125" style="631"/>
    <col min="12545" max="12545" width="0" style="631" hidden="1" customWidth="1"/>
    <col min="12546" max="12546" width="45.7109375" style="631" customWidth="1"/>
    <col min="12547" max="12547" width="11.85546875" style="631" bestFit="1" customWidth="1"/>
    <col min="12548" max="12548" width="15.42578125" style="631" bestFit="1" customWidth="1"/>
    <col min="12549" max="12549" width="16.5703125" style="631" bestFit="1" customWidth="1"/>
    <col min="12550" max="12550" width="11.85546875" style="631" bestFit="1" customWidth="1"/>
    <col min="12551" max="12551" width="15.42578125" style="631" bestFit="1" customWidth="1"/>
    <col min="12552" max="12552" width="16.5703125" style="631" bestFit="1" customWidth="1"/>
    <col min="12553" max="12553" width="11.85546875" style="631" bestFit="1" customWidth="1"/>
    <col min="12554" max="12554" width="15.42578125" style="631" bestFit="1" customWidth="1"/>
    <col min="12555" max="12555" width="16.5703125" style="631" bestFit="1" customWidth="1"/>
    <col min="12556" max="12556" width="11.85546875" style="631" bestFit="1" customWidth="1"/>
    <col min="12557" max="12557" width="15.42578125" style="631" bestFit="1" customWidth="1"/>
    <col min="12558" max="12558" width="16.5703125" style="631" bestFit="1" customWidth="1"/>
    <col min="12559" max="12800" width="11.42578125" style="631"/>
    <col min="12801" max="12801" width="0" style="631" hidden="1" customWidth="1"/>
    <col min="12802" max="12802" width="45.7109375" style="631" customWidth="1"/>
    <col min="12803" max="12803" width="11.85546875" style="631" bestFit="1" customWidth="1"/>
    <col min="12804" max="12804" width="15.42578125" style="631" bestFit="1" customWidth="1"/>
    <col min="12805" max="12805" width="16.5703125" style="631" bestFit="1" customWidth="1"/>
    <col min="12806" max="12806" width="11.85546875" style="631" bestFit="1" customWidth="1"/>
    <col min="12807" max="12807" width="15.42578125" style="631" bestFit="1" customWidth="1"/>
    <col min="12808" max="12808" width="16.5703125" style="631" bestFit="1" customWidth="1"/>
    <col min="12809" max="12809" width="11.85546875" style="631" bestFit="1" customWidth="1"/>
    <col min="12810" max="12810" width="15.42578125" style="631" bestFit="1" customWidth="1"/>
    <col min="12811" max="12811" width="16.5703125" style="631" bestFit="1" customWidth="1"/>
    <col min="12812" max="12812" width="11.85546875" style="631" bestFit="1" customWidth="1"/>
    <col min="12813" max="12813" width="15.42578125" style="631" bestFit="1" customWidth="1"/>
    <col min="12814" max="12814" width="16.5703125" style="631" bestFit="1" customWidth="1"/>
    <col min="12815" max="13056" width="11.42578125" style="631"/>
    <col min="13057" max="13057" width="0" style="631" hidden="1" customWidth="1"/>
    <col min="13058" max="13058" width="45.7109375" style="631" customWidth="1"/>
    <col min="13059" max="13059" width="11.85546875" style="631" bestFit="1" customWidth="1"/>
    <col min="13060" max="13060" width="15.42578125" style="631" bestFit="1" customWidth="1"/>
    <col min="13061" max="13061" width="16.5703125" style="631" bestFit="1" customWidth="1"/>
    <col min="13062" max="13062" width="11.85546875" style="631" bestFit="1" customWidth="1"/>
    <col min="13063" max="13063" width="15.42578125" style="631" bestFit="1" customWidth="1"/>
    <col min="13064" max="13064" width="16.5703125" style="631" bestFit="1" customWidth="1"/>
    <col min="13065" max="13065" width="11.85546875" style="631" bestFit="1" customWidth="1"/>
    <col min="13066" max="13066" width="15.42578125" style="631" bestFit="1" customWidth="1"/>
    <col min="13067" max="13067" width="16.5703125" style="631" bestFit="1" customWidth="1"/>
    <col min="13068" max="13068" width="11.85546875" style="631" bestFit="1" customWidth="1"/>
    <col min="13069" max="13069" width="15.42578125" style="631" bestFit="1" customWidth="1"/>
    <col min="13070" max="13070" width="16.5703125" style="631" bestFit="1" customWidth="1"/>
    <col min="13071" max="13312" width="11.42578125" style="631"/>
    <col min="13313" max="13313" width="0" style="631" hidden="1" customWidth="1"/>
    <col min="13314" max="13314" width="45.7109375" style="631" customWidth="1"/>
    <col min="13315" max="13315" width="11.85546875" style="631" bestFit="1" customWidth="1"/>
    <col min="13316" max="13316" width="15.42578125" style="631" bestFit="1" customWidth="1"/>
    <col min="13317" max="13317" width="16.5703125" style="631" bestFit="1" customWidth="1"/>
    <col min="13318" max="13318" width="11.85546875" style="631" bestFit="1" customWidth="1"/>
    <col min="13319" max="13319" width="15.42578125" style="631" bestFit="1" customWidth="1"/>
    <col min="13320" max="13320" width="16.5703125" style="631" bestFit="1" customWidth="1"/>
    <col min="13321" max="13321" width="11.85546875" style="631" bestFit="1" customWidth="1"/>
    <col min="13322" max="13322" width="15.42578125" style="631" bestFit="1" customWidth="1"/>
    <col min="13323" max="13323" width="16.5703125" style="631" bestFit="1" customWidth="1"/>
    <col min="13324" max="13324" width="11.85546875" style="631" bestFit="1" customWidth="1"/>
    <col min="13325" max="13325" width="15.42578125" style="631" bestFit="1" customWidth="1"/>
    <col min="13326" max="13326" width="16.5703125" style="631" bestFit="1" customWidth="1"/>
    <col min="13327" max="13568" width="11.42578125" style="631"/>
    <col min="13569" max="13569" width="0" style="631" hidden="1" customWidth="1"/>
    <col min="13570" max="13570" width="45.7109375" style="631" customWidth="1"/>
    <col min="13571" max="13571" width="11.85546875" style="631" bestFit="1" customWidth="1"/>
    <col min="13572" max="13572" width="15.42578125" style="631" bestFit="1" customWidth="1"/>
    <col min="13573" max="13573" width="16.5703125" style="631" bestFit="1" customWidth="1"/>
    <col min="13574" max="13574" width="11.85546875" style="631" bestFit="1" customWidth="1"/>
    <col min="13575" max="13575" width="15.42578125" style="631" bestFit="1" customWidth="1"/>
    <col min="13576" max="13576" width="16.5703125" style="631" bestFit="1" customWidth="1"/>
    <col min="13577" max="13577" width="11.85546875" style="631" bestFit="1" customWidth="1"/>
    <col min="13578" max="13578" width="15.42578125" style="631" bestFit="1" customWidth="1"/>
    <col min="13579" max="13579" width="16.5703125" style="631" bestFit="1" customWidth="1"/>
    <col min="13580" max="13580" width="11.85546875" style="631" bestFit="1" customWidth="1"/>
    <col min="13581" max="13581" width="15.42578125" style="631" bestFit="1" customWidth="1"/>
    <col min="13582" max="13582" width="16.5703125" style="631" bestFit="1" customWidth="1"/>
    <col min="13583" max="13824" width="11.42578125" style="631"/>
    <col min="13825" max="13825" width="0" style="631" hidden="1" customWidth="1"/>
    <col min="13826" max="13826" width="45.7109375" style="631" customWidth="1"/>
    <col min="13827" max="13827" width="11.85546875" style="631" bestFit="1" customWidth="1"/>
    <col min="13828" max="13828" width="15.42578125" style="631" bestFit="1" customWidth="1"/>
    <col min="13829" max="13829" width="16.5703125" style="631" bestFit="1" customWidth="1"/>
    <col min="13830" max="13830" width="11.85546875" style="631" bestFit="1" customWidth="1"/>
    <col min="13831" max="13831" width="15.42578125" style="631" bestFit="1" customWidth="1"/>
    <col min="13832" max="13832" width="16.5703125" style="631" bestFit="1" customWidth="1"/>
    <col min="13833" max="13833" width="11.85546875" style="631" bestFit="1" customWidth="1"/>
    <col min="13834" max="13834" width="15.42578125" style="631" bestFit="1" customWidth="1"/>
    <col min="13835" max="13835" width="16.5703125" style="631" bestFit="1" customWidth="1"/>
    <col min="13836" max="13836" width="11.85546875" style="631" bestFit="1" customWidth="1"/>
    <col min="13837" max="13837" width="15.42578125" style="631" bestFit="1" customWidth="1"/>
    <col min="13838" max="13838" width="16.5703125" style="631" bestFit="1" customWidth="1"/>
    <col min="13839" max="14080" width="11.42578125" style="631"/>
    <col min="14081" max="14081" width="0" style="631" hidden="1" customWidth="1"/>
    <col min="14082" max="14082" width="45.7109375" style="631" customWidth="1"/>
    <col min="14083" max="14083" width="11.85546875" style="631" bestFit="1" customWidth="1"/>
    <col min="14084" max="14084" width="15.42578125" style="631" bestFit="1" customWidth="1"/>
    <col min="14085" max="14085" width="16.5703125" style="631" bestFit="1" customWidth="1"/>
    <col min="14086" max="14086" width="11.85546875" style="631" bestFit="1" customWidth="1"/>
    <col min="14087" max="14087" width="15.42578125" style="631" bestFit="1" customWidth="1"/>
    <col min="14088" max="14088" width="16.5703125" style="631" bestFit="1" customWidth="1"/>
    <col min="14089" max="14089" width="11.85546875" style="631" bestFit="1" customWidth="1"/>
    <col min="14090" max="14090" width="15.42578125" style="631" bestFit="1" customWidth="1"/>
    <col min="14091" max="14091" width="16.5703125" style="631" bestFit="1" customWidth="1"/>
    <col min="14092" max="14092" width="11.85546875" style="631" bestFit="1" customWidth="1"/>
    <col min="14093" max="14093" width="15.42578125" style="631" bestFit="1" customWidth="1"/>
    <col min="14094" max="14094" width="16.5703125" style="631" bestFit="1" customWidth="1"/>
    <col min="14095" max="14336" width="11.42578125" style="631"/>
    <col min="14337" max="14337" width="0" style="631" hidden="1" customWidth="1"/>
    <col min="14338" max="14338" width="45.7109375" style="631" customWidth="1"/>
    <col min="14339" max="14339" width="11.85546875" style="631" bestFit="1" customWidth="1"/>
    <col min="14340" max="14340" width="15.42578125" style="631" bestFit="1" customWidth="1"/>
    <col min="14341" max="14341" width="16.5703125" style="631" bestFit="1" customWidth="1"/>
    <col min="14342" max="14342" width="11.85546875" style="631" bestFit="1" customWidth="1"/>
    <col min="14343" max="14343" width="15.42578125" style="631" bestFit="1" customWidth="1"/>
    <col min="14344" max="14344" width="16.5703125" style="631" bestFit="1" customWidth="1"/>
    <col min="14345" max="14345" width="11.85546875" style="631" bestFit="1" customWidth="1"/>
    <col min="14346" max="14346" width="15.42578125" style="631" bestFit="1" customWidth="1"/>
    <col min="14347" max="14347" width="16.5703125" style="631" bestFit="1" customWidth="1"/>
    <col min="14348" max="14348" width="11.85546875" style="631" bestFit="1" customWidth="1"/>
    <col min="14349" max="14349" width="15.42578125" style="631" bestFit="1" customWidth="1"/>
    <col min="14350" max="14350" width="16.5703125" style="631" bestFit="1" customWidth="1"/>
    <col min="14351" max="14592" width="11.42578125" style="631"/>
    <col min="14593" max="14593" width="0" style="631" hidden="1" customWidth="1"/>
    <col min="14594" max="14594" width="45.7109375" style="631" customWidth="1"/>
    <col min="14595" max="14595" width="11.85546875" style="631" bestFit="1" customWidth="1"/>
    <col min="14596" max="14596" width="15.42578125" style="631" bestFit="1" customWidth="1"/>
    <col min="14597" max="14597" width="16.5703125" style="631" bestFit="1" customWidth="1"/>
    <col min="14598" max="14598" width="11.85546875" style="631" bestFit="1" customWidth="1"/>
    <col min="14599" max="14599" width="15.42578125" style="631" bestFit="1" customWidth="1"/>
    <col min="14600" max="14600" width="16.5703125" style="631" bestFit="1" customWidth="1"/>
    <col min="14601" max="14601" width="11.85546875" style="631" bestFit="1" customWidth="1"/>
    <col min="14602" max="14602" width="15.42578125" style="631" bestFit="1" customWidth="1"/>
    <col min="14603" max="14603" width="16.5703125" style="631" bestFit="1" customWidth="1"/>
    <col min="14604" max="14604" width="11.85546875" style="631" bestFit="1" customWidth="1"/>
    <col min="14605" max="14605" width="15.42578125" style="631" bestFit="1" customWidth="1"/>
    <col min="14606" max="14606" width="16.5703125" style="631" bestFit="1" customWidth="1"/>
    <col min="14607" max="14848" width="11.42578125" style="631"/>
    <col min="14849" max="14849" width="0" style="631" hidden="1" customWidth="1"/>
    <col min="14850" max="14850" width="45.7109375" style="631" customWidth="1"/>
    <col min="14851" max="14851" width="11.85546875" style="631" bestFit="1" customWidth="1"/>
    <col min="14852" max="14852" width="15.42578125" style="631" bestFit="1" customWidth="1"/>
    <col min="14853" max="14853" width="16.5703125" style="631" bestFit="1" customWidth="1"/>
    <col min="14854" max="14854" width="11.85546875" style="631" bestFit="1" customWidth="1"/>
    <col min="14855" max="14855" width="15.42578125" style="631" bestFit="1" customWidth="1"/>
    <col min="14856" max="14856" width="16.5703125" style="631" bestFit="1" customWidth="1"/>
    <col min="14857" max="14857" width="11.85546875" style="631" bestFit="1" customWidth="1"/>
    <col min="14858" max="14858" width="15.42578125" style="631" bestFit="1" customWidth="1"/>
    <col min="14859" max="14859" width="16.5703125" style="631" bestFit="1" customWidth="1"/>
    <col min="14860" max="14860" width="11.85546875" style="631" bestFit="1" customWidth="1"/>
    <col min="14861" max="14861" width="15.42578125" style="631" bestFit="1" customWidth="1"/>
    <col min="14862" max="14862" width="16.5703125" style="631" bestFit="1" customWidth="1"/>
    <col min="14863" max="15104" width="11.42578125" style="631"/>
    <col min="15105" max="15105" width="0" style="631" hidden="1" customWidth="1"/>
    <col min="15106" max="15106" width="45.7109375" style="631" customWidth="1"/>
    <col min="15107" max="15107" width="11.85546875" style="631" bestFit="1" customWidth="1"/>
    <col min="15108" max="15108" width="15.42578125" style="631" bestFit="1" customWidth="1"/>
    <col min="15109" max="15109" width="16.5703125" style="631" bestFit="1" customWidth="1"/>
    <col min="15110" max="15110" width="11.85546875" style="631" bestFit="1" customWidth="1"/>
    <col min="15111" max="15111" width="15.42578125" style="631" bestFit="1" customWidth="1"/>
    <col min="15112" max="15112" width="16.5703125" style="631" bestFit="1" customWidth="1"/>
    <col min="15113" max="15113" width="11.85546875" style="631" bestFit="1" customWidth="1"/>
    <col min="15114" max="15114" width="15.42578125" style="631" bestFit="1" customWidth="1"/>
    <col min="15115" max="15115" width="16.5703125" style="631" bestFit="1" customWidth="1"/>
    <col min="15116" max="15116" width="11.85546875" style="631" bestFit="1" customWidth="1"/>
    <col min="15117" max="15117" width="15.42578125" style="631" bestFit="1" customWidth="1"/>
    <col min="15118" max="15118" width="16.5703125" style="631" bestFit="1" customWidth="1"/>
    <col min="15119" max="15360" width="11.42578125" style="631"/>
    <col min="15361" max="15361" width="0" style="631" hidden="1" customWidth="1"/>
    <col min="15362" max="15362" width="45.7109375" style="631" customWidth="1"/>
    <col min="15363" max="15363" width="11.85546875" style="631" bestFit="1" customWidth="1"/>
    <col min="15364" max="15364" width="15.42578125" style="631" bestFit="1" customWidth="1"/>
    <col min="15365" max="15365" width="16.5703125" style="631" bestFit="1" customWidth="1"/>
    <col min="15366" max="15366" width="11.85546875" style="631" bestFit="1" customWidth="1"/>
    <col min="15367" max="15367" width="15.42578125" style="631" bestFit="1" customWidth="1"/>
    <col min="15368" max="15368" width="16.5703125" style="631" bestFit="1" customWidth="1"/>
    <col min="15369" max="15369" width="11.85546875" style="631" bestFit="1" customWidth="1"/>
    <col min="15370" max="15370" width="15.42578125" style="631" bestFit="1" customWidth="1"/>
    <col min="15371" max="15371" width="16.5703125" style="631" bestFit="1" customWidth="1"/>
    <col min="15372" max="15372" width="11.85546875" style="631" bestFit="1" customWidth="1"/>
    <col min="15373" max="15373" width="15.42578125" style="631" bestFit="1" customWidth="1"/>
    <col min="15374" max="15374" width="16.5703125" style="631" bestFit="1" customWidth="1"/>
    <col min="15375" max="15616" width="11.42578125" style="631"/>
    <col min="15617" max="15617" width="0" style="631" hidden="1" customWidth="1"/>
    <col min="15618" max="15618" width="45.7109375" style="631" customWidth="1"/>
    <col min="15619" max="15619" width="11.85546875" style="631" bestFit="1" customWidth="1"/>
    <col min="15620" max="15620" width="15.42578125" style="631" bestFit="1" customWidth="1"/>
    <col min="15621" max="15621" width="16.5703125" style="631" bestFit="1" customWidth="1"/>
    <col min="15622" max="15622" width="11.85546875" style="631" bestFit="1" customWidth="1"/>
    <col min="15623" max="15623" width="15.42578125" style="631" bestFit="1" customWidth="1"/>
    <col min="15624" max="15624" width="16.5703125" style="631" bestFit="1" customWidth="1"/>
    <col min="15625" max="15625" width="11.85546875" style="631" bestFit="1" customWidth="1"/>
    <col min="15626" max="15626" width="15.42578125" style="631" bestFit="1" customWidth="1"/>
    <col min="15627" max="15627" width="16.5703125" style="631" bestFit="1" customWidth="1"/>
    <col min="15628" max="15628" width="11.85546875" style="631" bestFit="1" customWidth="1"/>
    <col min="15629" max="15629" width="15.42578125" style="631" bestFit="1" customWidth="1"/>
    <col min="15630" max="15630" width="16.5703125" style="631" bestFit="1" customWidth="1"/>
    <col min="15631" max="15872" width="11.42578125" style="631"/>
    <col min="15873" max="15873" width="0" style="631" hidden="1" customWidth="1"/>
    <col min="15874" max="15874" width="45.7109375" style="631" customWidth="1"/>
    <col min="15875" max="15875" width="11.85546875" style="631" bestFit="1" customWidth="1"/>
    <col min="15876" max="15876" width="15.42578125" style="631" bestFit="1" customWidth="1"/>
    <col min="15877" max="15877" width="16.5703125" style="631" bestFit="1" customWidth="1"/>
    <col min="15878" max="15878" width="11.85546875" style="631" bestFit="1" customWidth="1"/>
    <col min="15879" max="15879" width="15.42578125" style="631" bestFit="1" customWidth="1"/>
    <col min="15880" max="15880" width="16.5703125" style="631" bestFit="1" customWidth="1"/>
    <col min="15881" max="15881" width="11.85546875" style="631" bestFit="1" customWidth="1"/>
    <col min="15882" max="15882" width="15.42578125" style="631" bestFit="1" customWidth="1"/>
    <col min="15883" max="15883" width="16.5703125" style="631" bestFit="1" customWidth="1"/>
    <col min="15884" max="15884" width="11.85546875" style="631" bestFit="1" customWidth="1"/>
    <col min="15885" max="15885" width="15.42578125" style="631" bestFit="1" customWidth="1"/>
    <col min="15886" max="15886" width="16.5703125" style="631" bestFit="1" customWidth="1"/>
    <col min="15887" max="16128" width="11.42578125" style="631"/>
    <col min="16129" max="16129" width="0" style="631" hidden="1" customWidth="1"/>
    <col min="16130" max="16130" width="45.7109375" style="631" customWidth="1"/>
    <col min="16131" max="16131" width="11.85546875" style="631" bestFit="1" customWidth="1"/>
    <col min="16132" max="16132" width="15.42578125" style="631" bestFit="1" customWidth="1"/>
    <col min="16133" max="16133" width="16.5703125" style="631" bestFit="1" customWidth="1"/>
    <col min="16134" max="16134" width="11.85546875" style="631" bestFit="1" customWidth="1"/>
    <col min="16135" max="16135" width="15.42578125" style="631" bestFit="1" customWidth="1"/>
    <col min="16136" max="16136" width="16.5703125" style="631" bestFit="1" customWidth="1"/>
    <col min="16137" max="16137" width="11.85546875" style="631" bestFit="1" customWidth="1"/>
    <col min="16138" max="16138" width="15.42578125" style="631" bestFit="1" customWidth="1"/>
    <col min="16139" max="16139" width="16.5703125" style="631" bestFit="1" customWidth="1"/>
    <col min="16140" max="16140" width="11.85546875" style="631" bestFit="1" customWidth="1"/>
    <col min="16141" max="16141" width="15.42578125" style="631" bestFit="1" customWidth="1"/>
    <col min="16142" max="16142" width="16.5703125" style="631" bestFit="1" customWidth="1"/>
    <col min="16143" max="16384" width="11.42578125" style="631"/>
  </cols>
  <sheetData>
    <row r="1" spans="1:16" s="28" customFormat="1" ht="30" customHeight="1">
      <c r="A1" s="47"/>
      <c r="B1" s="748" t="s">
        <v>1018</v>
      </c>
      <c r="C1" s="748"/>
      <c r="D1" s="748"/>
      <c r="E1" s="748"/>
      <c r="F1" s="748"/>
      <c r="G1" s="748"/>
      <c r="H1" s="748"/>
      <c r="I1" s="748"/>
      <c r="J1" s="748"/>
      <c r="K1" s="748"/>
      <c r="L1" s="748"/>
      <c r="M1" s="748"/>
      <c r="N1" s="748"/>
    </row>
    <row r="2" spans="1:16" s="28" customFormat="1" ht="18">
      <c r="A2" s="47"/>
      <c r="B2" s="749" t="s">
        <v>1019</v>
      </c>
      <c r="C2" s="749"/>
      <c r="D2" s="749"/>
      <c r="E2" s="749"/>
      <c r="F2" s="749"/>
      <c r="G2" s="749"/>
      <c r="H2" s="749"/>
      <c r="I2" s="749"/>
      <c r="J2" s="749"/>
      <c r="K2" s="749"/>
      <c r="L2" s="749"/>
      <c r="M2" s="749"/>
      <c r="N2" s="749"/>
    </row>
    <row r="3" spans="1:16" s="343" customFormat="1" ht="30" customHeight="1">
      <c r="A3" s="47"/>
      <c r="B3" s="750" t="s">
        <v>512</v>
      </c>
      <c r="C3" s="750"/>
      <c r="D3" s="750"/>
      <c r="E3" s="750"/>
      <c r="F3" s="750"/>
      <c r="G3" s="750"/>
      <c r="H3" s="750"/>
      <c r="I3" s="750"/>
      <c r="J3" s="750"/>
      <c r="K3" s="750"/>
      <c r="L3" s="750"/>
      <c r="M3" s="750"/>
      <c r="N3" s="750"/>
    </row>
    <row r="4" spans="1:16" s="31" customFormat="1" ht="15" customHeight="1">
      <c r="A4" s="47"/>
      <c r="B4" s="47"/>
      <c r="C4" s="344"/>
      <c r="D4" s="47"/>
      <c r="E4" s="47"/>
      <c r="F4" s="47"/>
      <c r="G4" s="47"/>
      <c r="H4" s="47"/>
      <c r="I4" s="47"/>
      <c r="J4" s="47"/>
      <c r="K4" s="47"/>
      <c r="L4" s="47"/>
      <c r="M4" s="47"/>
      <c r="N4" s="47"/>
    </row>
    <row r="5" spans="1:16" s="31" customFormat="1" ht="15" customHeight="1">
      <c r="A5" s="47"/>
      <c r="B5" s="449"/>
      <c r="C5" s="813" t="str">
        <f>"DIC-19"</f>
        <v>DIC-19</v>
      </c>
      <c r="D5" s="813"/>
      <c r="E5" s="813"/>
      <c r="F5" s="813" t="str">
        <f>"DIC-20"</f>
        <v>DIC-20</v>
      </c>
      <c r="G5" s="813"/>
      <c r="H5" s="813"/>
      <c r="I5" s="813" t="str">
        <f>"DIC-21"</f>
        <v>DIC-21</v>
      </c>
      <c r="J5" s="813"/>
      <c r="K5" s="813"/>
      <c r="L5" s="813" t="s">
        <v>1510</v>
      </c>
      <c r="M5" s="813"/>
      <c r="N5" s="813"/>
    </row>
    <row r="6" spans="1:16" s="31" customFormat="1" ht="15" customHeight="1" thickBot="1">
      <c r="A6" s="47"/>
      <c r="B6" s="450"/>
      <c r="C6" s="451" t="s">
        <v>1020</v>
      </c>
      <c r="D6" s="452" t="s">
        <v>1021</v>
      </c>
      <c r="E6" s="451" t="s">
        <v>1022</v>
      </c>
      <c r="F6" s="451" t="s">
        <v>1020</v>
      </c>
      <c r="G6" s="452" t="s">
        <v>1021</v>
      </c>
      <c r="H6" s="451" t="s">
        <v>1022</v>
      </c>
      <c r="I6" s="451" t="s">
        <v>1020</v>
      </c>
      <c r="J6" s="452" t="s">
        <v>1021</v>
      </c>
      <c r="K6" s="451" t="s">
        <v>1022</v>
      </c>
      <c r="L6" s="451" t="s">
        <v>1020</v>
      </c>
      <c r="M6" s="452" t="s">
        <v>1021</v>
      </c>
      <c r="N6" s="451" t="s">
        <v>1022</v>
      </c>
    </row>
    <row r="7" spans="1:16" s="45" customFormat="1" ht="15" customHeight="1" thickTop="1" thickBot="1">
      <c r="A7" s="47"/>
      <c r="B7" s="453" t="s">
        <v>1023</v>
      </c>
      <c r="C7" s="399"/>
      <c r="D7" s="399"/>
      <c r="E7" s="399"/>
      <c r="F7" s="399"/>
      <c r="G7" s="399"/>
      <c r="H7" s="399"/>
      <c r="I7" s="399"/>
      <c r="J7" s="399"/>
      <c r="K7" s="399"/>
      <c r="L7" s="399"/>
      <c r="M7" s="399"/>
      <c r="N7" s="399"/>
      <c r="P7" s="644"/>
    </row>
    <row r="8" spans="1:16" s="45" customFormat="1" ht="15" customHeight="1" thickTop="1">
      <c r="A8" s="47" t="s">
        <v>1024</v>
      </c>
      <c r="B8" s="47" t="s">
        <v>34</v>
      </c>
      <c r="C8" s="126">
        <v>21153859</v>
      </c>
      <c r="D8" s="248">
        <v>0.12184589234486297</v>
      </c>
      <c r="E8" s="126">
        <v>2</v>
      </c>
      <c r="F8" s="126">
        <v>22844367</v>
      </c>
      <c r="G8" s="248">
        <v>0.11923491855993945</v>
      </c>
      <c r="H8" s="126">
        <v>3</v>
      </c>
      <c r="I8" s="126">
        <v>23533738.546309996</v>
      </c>
      <c r="J8" s="248">
        <v>0.1150730887827143</v>
      </c>
      <c r="K8" s="126">
        <v>3</v>
      </c>
      <c r="L8" s="671">
        <v>23111935.498099998</v>
      </c>
      <c r="M8" s="672">
        <v>0.10950558147649175</v>
      </c>
      <c r="N8" s="671">
        <v>3</v>
      </c>
    </row>
    <row r="9" spans="1:16" s="45" customFormat="1" ht="15" customHeight="1">
      <c r="A9" s="47" t="s">
        <v>1024</v>
      </c>
      <c r="B9" s="47" t="s">
        <v>117</v>
      </c>
      <c r="C9" s="126">
        <v>19183763</v>
      </c>
      <c r="D9" s="248">
        <v>0.11049817063011366</v>
      </c>
      <c r="E9" s="126">
        <v>3</v>
      </c>
      <c r="F9" s="126">
        <v>26238688</v>
      </c>
      <c r="G9" s="248">
        <v>0.1369513905462848</v>
      </c>
      <c r="H9" s="126">
        <v>2</v>
      </c>
      <c r="I9" s="126">
        <v>29705597.856970005</v>
      </c>
      <c r="J9" s="248">
        <v>0.14525167315903134</v>
      </c>
      <c r="K9" s="126">
        <v>1</v>
      </c>
      <c r="L9" s="671">
        <v>30881904.723469995</v>
      </c>
      <c r="M9" s="672">
        <v>0.146320109543539</v>
      </c>
      <c r="N9" s="671">
        <v>1</v>
      </c>
    </row>
    <row r="10" spans="1:16" s="45" customFormat="1" ht="15" customHeight="1">
      <c r="A10" s="47" t="s">
        <v>1024</v>
      </c>
      <c r="B10" s="47" t="s">
        <v>36</v>
      </c>
      <c r="C10" s="126">
        <v>27828839</v>
      </c>
      <c r="D10" s="248">
        <v>0.16029367128127894</v>
      </c>
      <c r="E10" s="126">
        <v>1</v>
      </c>
      <c r="F10" s="126">
        <v>28656871</v>
      </c>
      <c r="G10" s="248">
        <v>0.14957296386753419</v>
      </c>
      <c r="H10" s="126">
        <v>1</v>
      </c>
      <c r="I10" s="126">
        <v>29450236.437630009</v>
      </c>
      <c r="J10" s="248">
        <v>0.14400303061031064</v>
      </c>
      <c r="K10" s="126">
        <v>2</v>
      </c>
      <c r="L10" s="671">
        <v>29620772.41085</v>
      </c>
      <c r="M10" s="672">
        <v>0.14034479747053677</v>
      </c>
      <c r="N10" s="671">
        <v>2</v>
      </c>
    </row>
    <row r="11" spans="1:16" s="45" customFormat="1" ht="15" customHeight="1">
      <c r="A11" s="47" t="s">
        <v>1024</v>
      </c>
      <c r="B11" s="47" t="s">
        <v>38</v>
      </c>
      <c r="C11" s="126">
        <v>17249380</v>
      </c>
      <c r="D11" s="248">
        <v>9.9356155228964724E-2</v>
      </c>
      <c r="E11" s="126">
        <v>4</v>
      </c>
      <c r="F11" s="126">
        <v>18160773</v>
      </c>
      <c r="G11" s="248">
        <v>9.4789156978634909E-2</v>
      </c>
      <c r="H11" s="126">
        <v>4</v>
      </c>
      <c r="I11" s="126">
        <v>18788879.70411</v>
      </c>
      <c r="J11" s="248">
        <v>9.1872118748331941E-2</v>
      </c>
      <c r="K11" s="126">
        <v>4</v>
      </c>
      <c r="L11" s="671">
        <v>17949712.17952</v>
      </c>
      <c r="M11" s="672">
        <v>8.5046692420701522E-2</v>
      </c>
      <c r="N11" s="671">
        <v>5</v>
      </c>
    </row>
    <row r="12" spans="1:16" s="45" customFormat="1" ht="15" customHeight="1">
      <c r="A12" s="47" t="s">
        <v>1024</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1">
        <v>16384697.088989999</v>
      </c>
      <c r="M12" s="672">
        <v>7.7631567559260956E-2</v>
      </c>
      <c r="N12" s="671">
        <v>6</v>
      </c>
    </row>
    <row r="13" spans="1:16" s="45" customFormat="1" ht="15" customHeight="1">
      <c r="A13" s="47" t="s">
        <v>1024</v>
      </c>
      <c r="B13" s="47" t="s">
        <v>44</v>
      </c>
      <c r="C13" s="126">
        <v>8937264</v>
      </c>
      <c r="D13" s="248">
        <v>5.1478498897133587E-2</v>
      </c>
      <c r="E13" s="126">
        <v>8</v>
      </c>
      <c r="F13" s="126">
        <v>9627691</v>
      </c>
      <c r="G13" s="248">
        <v>5.0251204259906257E-2</v>
      </c>
      <c r="H13" s="126">
        <v>8</v>
      </c>
      <c r="I13" s="126">
        <v>10186040.968289997</v>
      </c>
      <c r="J13" s="248">
        <v>4.9806756983462243E-2</v>
      </c>
      <c r="K13" s="126">
        <v>9</v>
      </c>
      <c r="L13" s="671">
        <v>10959963.342109999</v>
      </c>
      <c r="M13" s="672">
        <v>5.1928890111235138E-2</v>
      </c>
      <c r="N13" s="671">
        <v>9</v>
      </c>
    </row>
    <row r="14" spans="1:16" s="45" customFormat="1" ht="15" customHeight="1">
      <c r="A14" s="47" t="s">
        <v>1024</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1">
        <v>8273873.6524900002</v>
      </c>
      <c r="M14" s="672">
        <v>3.9202054083848845E-2</v>
      </c>
      <c r="N14" s="671">
        <v>10</v>
      </c>
    </row>
    <row r="15" spans="1:16" s="45" customFormat="1" ht="15" customHeight="1">
      <c r="A15" s="47" t="s">
        <v>1024</v>
      </c>
      <c r="B15" s="47" t="s">
        <v>42</v>
      </c>
      <c r="C15" s="126">
        <v>8024847</v>
      </c>
      <c r="D15" s="248">
        <v>4.6222991447848666E-2</v>
      </c>
      <c r="E15" s="126">
        <v>9</v>
      </c>
      <c r="F15" s="126">
        <v>9181639</v>
      </c>
      <c r="G15" s="248">
        <v>4.79230603505785E-2</v>
      </c>
      <c r="H15" s="126">
        <v>9</v>
      </c>
      <c r="I15" s="126">
        <v>10477933.529379999</v>
      </c>
      <c r="J15" s="248">
        <v>5.1234026115870884E-2</v>
      </c>
      <c r="K15" s="126">
        <v>8</v>
      </c>
      <c r="L15" s="671">
        <v>11129415.741079997</v>
      </c>
      <c r="M15" s="672">
        <v>5.2731764603651476E-2</v>
      </c>
      <c r="N15" s="671">
        <v>8</v>
      </c>
    </row>
    <row r="16" spans="1:16" s="45" customFormat="1" ht="15" customHeight="1">
      <c r="A16" s="47" t="s">
        <v>1024</v>
      </c>
      <c r="B16" s="47" t="s">
        <v>48</v>
      </c>
      <c r="C16" s="126">
        <v>66850</v>
      </c>
      <c r="D16" s="248">
        <v>3.8505493977501173E-4</v>
      </c>
      <c r="E16" s="126">
        <v>45</v>
      </c>
      <c r="F16" s="126">
        <v>61880</v>
      </c>
      <c r="G16" s="248">
        <v>3.2297926051043802E-4</v>
      </c>
      <c r="H16" s="126">
        <v>46</v>
      </c>
      <c r="I16" s="126">
        <v>64629.939869999995</v>
      </c>
      <c r="J16" s="248">
        <v>3.1602147674272162E-4</v>
      </c>
      <c r="K16" s="126">
        <v>46</v>
      </c>
      <c r="L16" s="671">
        <v>70416.034570000003</v>
      </c>
      <c r="M16" s="672">
        <v>3.3363492259185743E-4</v>
      </c>
      <c r="N16" s="671">
        <v>48</v>
      </c>
    </row>
    <row r="17" spans="1:14" s="45" customFormat="1" ht="15" customHeight="1">
      <c r="A17" s="47" t="s">
        <v>1024</v>
      </c>
      <c r="B17" s="47" t="s">
        <v>1025</v>
      </c>
      <c r="C17" s="126">
        <v>55899</v>
      </c>
      <c r="D17" s="248">
        <v>3.2197735345524878E-4</v>
      </c>
      <c r="E17" s="126">
        <v>48</v>
      </c>
      <c r="F17" s="126" t="s">
        <v>1026</v>
      </c>
      <c r="G17" s="248" t="s">
        <v>1026</v>
      </c>
      <c r="H17" s="126" t="s">
        <v>1026</v>
      </c>
      <c r="I17" s="126" t="s">
        <v>1026</v>
      </c>
      <c r="J17" s="248" t="s">
        <v>1026</v>
      </c>
      <c r="K17" s="126" t="s">
        <v>1026</v>
      </c>
      <c r="L17" s="672" t="s">
        <v>1026</v>
      </c>
      <c r="M17" s="672" t="s">
        <v>1026</v>
      </c>
      <c r="N17" s="672" t="s">
        <v>1026</v>
      </c>
    </row>
    <row r="18" spans="1:14" s="45" customFormat="1" ht="15" customHeight="1">
      <c r="A18" s="47" t="s">
        <v>1024</v>
      </c>
      <c r="B18" s="47" t="s">
        <v>50</v>
      </c>
      <c r="C18" s="126">
        <v>9676983</v>
      </c>
      <c r="D18" s="248">
        <v>5.5739268605367424E-2</v>
      </c>
      <c r="E18" s="126">
        <v>7</v>
      </c>
      <c r="F18" s="126">
        <v>10483735</v>
      </c>
      <c r="G18" s="248">
        <v>5.4719278889583008E-2</v>
      </c>
      <c r="H18" s="126">
        <v>7</v>
      </c>
      <c r="I18" s="126">
        <v>12114577.549849998</v>
      </c>
      <c r="J18" s="248">
        <v>5.923673602541786E-2</v>
      </c>
      <c r="K18" s="126">
        <v>7</v>
      </c>
      <c r="L18" s="671">
        <v>12952236.744029999</v>
      </c>
      <c r="M18" s="672">
        <v>6.1368387610496199E-2</v>
      </c>
      <c r="N18" s="671">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1">
        <v>3157584.4492899994</v>
      </c>
      <c r="M19" s="672">
        <v>1.4960803313467837E-2</v>
      </c>
      <c r="N19" s="671">
        <v>14</v>
      </c>
    </row>
    <row r="20" spans="1:14" s="45" customFormat="1" ht="15" customHeight="1">
      <c r="A20" s="47" t="s">
        <v>1024</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1">
        <v>20497838.286199994</v>
      </c>
      <c r="M20" s="672">
        <v>9.711984964331323E-2</v>
      </c>
      <c r="N20" s="671">
        <v>4</v>
      </c>
    </row>
    <row r="21" spans="1:14" s="45" customFormat="1" ht="15" customHeight="1">
      <c r="A21" s="47" t="s">
        <v>1024</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1">
        <v>6991323.4002300007</v>
      </c>
      <c r="M21" s="672">
        <v>3.3125262671978628E-2</v>
      </c>
      <c r="N21" s="671">
        <v>11</v>
      </c>
    </row>
    <row r="22" spans="1:14" s="45" customFormat="1" ht="15" customHeight="1">
      <c r="A22" s="47" t="s">
        <v>1024</v>
      </c>
      <c r="B22" s="49" t="s">
        <v>441</v>
      </c>
      <c r="C22" s="126">
        <v>158313056</v>
      </c>
      <c r="D22" s="248">
        <v>0.91188069175285058</v>
      </c>
      <c r="E22" s="345"/>
      <c r="F22" s="126">
        <v>175528236</v>
      </c>
      <c r="G22" s="248">
        <v>0.91615998484133232</v>
      </c>
      <c r="H22" s="345"/>
      <c r="I22" s="126">
        <v>187165201.37150002</v>
      </c>
      <c r="J22" s="248">
        <v>0.91518301659020695</v>
      </c>
      <c r="K22" s="345"/>
      <c r="L22" s="671">
        <v>191981673.55092996</v>
      </c>
      <c r="M22" s="672">
        <v>0.90961939543111325</v>
      </c>
      <c r="N22" s="694"/>
    </row>
    <row r="23" spans="1:14" s="45" customFormat="1" ht="15" customHeight="1">
      <c r="A23" s="47"/>
      <c r="B23" s="47"/>
      <c r="C23" s="126"/>
      <c r="D23" s="248"/>
      <c r="E23" s="345"/>
      <c r="F23" s="126"/>
      <c r="G23" s="248"/>
      <c r="H23" s="345"/>
      <c r="I23" s="126"/>
      <c r="J23" s="248"/>
      <c r="K23" s="345"/>
      <c r="L23" s="671"/>
      <c r="M23" s="672"/>
      <c r="N23" s="670"/>
    </row>
    <row r="24" spans="1:14" s="45" customFormat="1" ht="15" customHeight="1">
      <c r="A24" s="346"/>
      <c r="B24" s="436" t="s">
        <v>442</v>
      </c>
      <c r="C24" s="462"/>
      <c r="D24" s="454"/>
      <c r="E24" s="462"/>
      <c r="F24" s="462"/>
      <c r="G24" s="454"/>
      <c r="H24" s="462"/>
      <c r="I24" s="462"/>
      <c r="J24" s="454"/>
      <c r="K24" s="462"/>
      <c r="L24" s="669"/>
      <c r="M24" s="675"/>
      <c r="N24" s="669"/>
    </row>
    <row r="25" spans="1:14" s="45" customFormat="1" ht="15" customHeight="1">
      <c r="A25" s="47" t="s">
        <v>1024</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1">
        <v>4013215.7679699999</v>
      </c>
      <c r="M25" s="672">
        <v>1.9014830077658727E-2</v>
      </c>
      <c r="N25" s="671">
        <v>13</v>
      </c>
    </row>
    <row r="26" spans="1:14" s="45" customFormat="1" ht="15" customHeight="1">
      <c r="A26" s="47" t="s">
        <v>1024</v>
      </c>
      <c r="B26" s="47" t="s">
        <v>58</v>
      </c>
      <c r="C26" s="126">
        <v>657042</v>
      </c>
      <c r="D26" s="248">
        <v>3.7845514994712527E-3</v>
      </c>
      <c r="E26" s="345">
        <v>19</v>
      </c>
      <c r="F26" s="126">
        <v>434477</v>
      </c>
      <c r="G26" s="248">
        <v>2.2677288327212922E-3</v>
      </c>
      <c r="H26" s="126">
        <v>19</v>
      </c>
      <c r="I26" s="126">
        <v>441334.44633000001</v>
      </c>
      <c r="J26" s="248">
        <v>2.1579961817569E-3</v>
      </c>
      <c r="K26" s="126">
        <v>19</v>
      </c>
      <c r="L26" s="671">
        <v>413295.56081</v>
      </c>
      <c r="M26" s="672">
        <v>1.9582163818288789E-3</v>
      </c>
      <c r="N26" s="671">
        <v>20</v>
      </c>
    </row>
    <row r="27" spans="1:14" s="45" customFormat="1" ht="15" customHeight="1">
      <c r="A27" s="47" t="s">
        <v>1024</v>
      </c>
      <c r="B27" s="49" t="s">
        <v>441</v>
      </c>
      <c r="C27" s="126">
        <v>3461025</v>
      </c>
      <c r="D27" s="248">
        <v>1.9935449108972474E-2</v>
      </c>
      <c r="E27" s="345"/>
      <c r="F27" s="126">
        <v>3506029</v>
      </c>
      <c r="G27" s="248">
        <v>1.8299525755464615E-2</v>
      </c>
      <c r="H27" s="345"/>
      <c r="I27" s="126">
        <v>4146950.8498500003</v>
      </c>
      <c r="J27" s="248">
        <v>2.0277375070828475E-2</v>
      </c>
      <c r="K27" s="345"/>
      <c r="L27" s="671">
        <v>4426511.3287800001</v>
      </c>
      <c r="M27" s="672">
        <v>2.097304645948761E-2</v>
      </c>
      <c r="N27" s="694"/>
    </row>
    <row r="28" spans="1:14" s="45" customFormat="1" ht="15" customHeight="1">
      <c r="A28" s="47"/>
      <c r="B28" s="49"/>
      <c r="C28" s="126"/>
      <c r="D28" s="248"/>
      <c r="E28" s="345"/>
      <c r="F28" s="126"/>
      <c r="G28" s="248"/>
      <c r="H28" s="345"/>
      <c r="I28" s="126"/>
      <c r="J28" s="248"/>
      <c r="K28" s="345"/>
      <c r="L28" s="671"/>
      <c r="M28" s="672"/>
      <c r="N28" s="694"/>
    </row>
    <row r="29" spans="1:14" s="45" customFormat="1" ht="15" customHeight="1">
      <c r="A29" s="47"/>
      <c r="B29" s="436" t="s">
        <v>1016</v>
      </c>
      <c r="C29" s="462"/>
      <c r="D29" s="454"/>
      <c r="E29" s="462"/>
      <c r="F29" s="462"/>
      <c r="G29" s="454"/>
      <c r="H29" s="462"/>
      <c r="I29" s="462"/>
      <c r="J29" s="454"/>
      <c r="K29" s="462"/>
      <c r="L29" s="669"/>
      <c r="M29" s="675"/>
      <c r="N29" s="669"/>
    </row>
    <row r="30" spans="1:14" s="45" customFormat="1" ht="15" customHeight="1">
      <c r="A30" s="47"/>
      <c r="B30" s="186" t="s">
        <v>120</v>
      </c>
      <c r="C30" s="567">
        <v>3142023.13858</v>
      </c>
      <c r="D30" s="645">
        <v>1.8098003446486391E-2</v>
      </c>
      <c r="E30" s="646">
        <v>12</v>
      </c>
      <c r="F30" s="567">
        <v>4017968.2406000001</v>
      </c>
      <c r="G30" s="645">
        <v>2.0971564497469515E-2</v>
      </c>
      <c r="H30" s="567">
        <v>12</v>
      </c>
      <c r="I30" s="567">
        <v>3999937.96324</v>
      </c>
      <c r="J30" s="645">
        <v>1.9558525113360578E-2</v>
      </c>
      <c r="K30" s="567">
        <v>12</v>
      </c>
      <c r="L30" s="677">
        <v>4280968.8521199999</v>
      </c>
      <c r="M30" s="678">
        <v>2.0283458452568313E-2</v>
      </c>
      <c r="N30" s="697">
        <v>12</v>
      </c>
    </row>
    <row r="31" spans="1:14" s="45" customFormat="1" ht="15" customHeight="1">
      <c r="A31" s="47"/>
      <c r="B31" s="647" t="s">
        <v>441</v>
      </c>
      <c r="C31" s="567">
        <v>3142023.13858</v>
      </c>
      <c r="D31" s="645">
        <v>1.8098003446486391E-2</v>
      </c>
      <c r="E31" s="646"/>
      <c r="F31" s="567">
        <v>4017968.2406000001</v>
      </c>
      <c r="G31" s="645">
        <v>2.0971564497469515E-2</v>
      </c>
      <c r="H31" s="646"/>
      <c r="I31" s="567">
        <v>3999937.96324</v>
      </c>
      <c r="J31" s="645">
        <v>1.9558525113360571E-2</v>
      </c>
      <c r="K31" s="646"/>
      <c r="L31" s="696">
        <v>4280968.8521199999</v>
      </c>
      <c r="M31" s="678">
        <v>2.0283458452568313E-2</v>
      </c>
      <c r="N31" s="697"/>
    </row>
    <row r="32" spans="1:14" s="45" customFormat="1" ht="15" customHeight="1">
      <c r="A32" s="47"/>
      <c r="B32" s="47"/>
      <c r="C32" s="126"/>
      <c r="D32" s="248"/>
      <c r="E32" s="345"/>
      <c r="F32" s="126"/>
      <c r="G32" s="248"/>
      <c r="H32" s="345"/>
      <c r="I32" s="126"/>
      <c r="J32" s="248"/>
      <c r="K32" s="345"/>
      <c r="L32" s="671"/>
      <c r="M32" s="672"/>
      <c r="N32" s="670"/>
    </row>
    <row r="33" spans="1:14" s="45" customFormat="1" ht="15" customHeight="1">
      <c r="A33" s="346"/>
      <c r="B33" s="436" t="s">
        <v>1027</v>
      </c>
      <c r="C33" s="462"/>
      <c r="D33" s="454"/>
      <c r="E33" s="462"/>
      <c r="F33" s="462"/>
      <c r="G33" s="454"/>
      <c r="H33" s="462"/>
      <c r="I33" s="462"/>
      <c r="J33" s="454"/>
      <c r="K33" s="462"/>
      <c r="L33" s="669"/>
      <c r="M33" s="675"/>
      <c r="N33" s="669"/>
    </row>
    <row r="34" spans="1:14" s="45" customFormat="1" ht="15" customHeight="1">
      <c r="A34" s="47" t="s">
        <v>1024</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1">
        <v>1517234.8807699997</v>
      </c>
      <c r="M34" s="672">
        <v>7.1887396825243421E-3</v>
      </c>
      <c r="N34" s="671">
        <v>15</v>
      </c>
    </row>
    <row r="35" spans="1:14" s="45" customFormat="1" ht="15" customHeight="1">
      <c r="A35" s="47" t="s">
        <v>1024</v>
      </c>
      <c r="B35" s="47" t="s">
        <v>65</v>
      </c>
      <c r="C35" s="126">
        <v>707684</v>
      </c>
      <c r="D35" s="248">
        <v>4.0762486163012628E-3</v>
      </c>
      <c r="E35" s="345">
        <v>17</v>
      </c>
      <c r="F35" s="126">
        <v>719872</v>
      </c>
      <c r="G35" s="248">
        <v>3.757332356531513E-3</v>
      </c>
      <c r="H35" s="126">
        <v>17</v>
      </c>
      <c r="I35" s="126">
        <v>735049.65483999997</v>
      </c>
      <c r="J35" s="248">
        <v>3.5941775262209388E-3</v>
      </c>
      <c r="K35" s="126">
        <v>17</v>
      </c>
      <c r="L35" s="671">
        <v>791494.03303999989</v>
      </c>
      <c r="M35" s="672">
        <v>3.7501408884748765E-3</v>
      </c>
      <c r="N35" s="671">
        <v>17</v>
      </c>
    </row>
    <row r="36" spans="1:14" s="45" customFormat="1" ht="15" customHeight="1">
      <c r="A36" s="47" t="s">
        <v>1024</v>
      </c>
      <c r="B36" s="47" t="s">
        <v>67</v>
      </c>
      <c r="C36" s="126">
        <v>185060</v>
      </c>
      <c r="D36" s="248">
        <v>1.065942664992725E-3</v>
      </c>
      <c r="E36" s="345">
        <v>30</v>
      </c>
      <c r="F36" s="126">
        <v>165502</v>
      </c>
      <c r="G36" s="248">
        <v>8.6382859684871539E-4</v>
      </c>
      <c r="H36" s="126">
        <v>32</v>
      </c>
      <c r="I36" s="126">
        <v>160193.27019000004</v>
      </c>
      <c r="J36" s="248">
        <v>7.8329817282080691E-4</v>
      </c>
      <c r="K36" s="126">
        <v>34</v>
      </c>
      <c r="L36" s="671">
        <v>161194.67627000003</v>
      </c>
      <c r="M36" s="672">
        <v>7.6374896240569395E-4</v>
      </c>
      <c r="N36" s="671">
        <v>36</v>
      </c>
    </row>
    <row r="37" spans="1:14" s="45" customFormat="1" ht="15" customHeight="1">
      <c r="A37" s="47" t="s">
        <v>1024</v>
      </c>
      <c r="B37" s="49" t="s">
        <v>441</v>
      </c>
      <c r="C37" s="126">
        <v>2524557</v>
      </c>
      <c r="D37" s="248">
        <v>1.4541408281130656E-2</v>
      </c>
      <c r="E37" s="345"/>
      <c r="F37" s="126">
        <v>2413096</v>
      </c>
      <c r="G37" s="248">
        <v>1.2595022004212926E-2</v>
      </c>
      <c r="H37" s="345"/>
      <c r="I37" s="126">
        <v>2406814.6685900004</v>
      </c>
      <c r="J37" s="248">
        <v>1.1768618806450637E-2</v>
      </c>
      <c r="K37" s="345"/>
      <c r="L37" s="671">
        <v>2469923.59008</v>
      </c>
      <c r="M37" s="672">
        <v>1.1702629533404917E-2</v>
      </c>
      <c r="N37" s="694"/>
    </row>
    <row r="38" spans="1:14" s="45" customFormat="1" ht="15" customHeight="1">
      <c r="A38" s="47"/>
      <c r="B38" s="47"/>
      <c r="C38" s="126"/>
      <c r="D38" s="248"/>
      <c r="E38" s="345"/>
      <c r="F38" s="126"/>
      <c r="G38" s="248"/>
      <c r="H38" s="345"/>
      <c r="I38" s="126"/>
      <c r="J38" s="248"/>
      <c r="K38" s="345"/>
      <c r="L38" s="671"/>
      <c r="M38" s="672"/>
      <c r="N38" s="670"/>
    </row>
    <row r="39" spans="1:14" s="19" customFormat="1" ht="15" customHeight="1">
      <c r="A39" s="47"/>
      <c r="B39" s="436" t="s">
        <v>962</v>
      </c>
      <c r="C39" s="462"/>
      <c r="D39" s="454"/>
      <c r="E39" s="462"/>
      <c r="F39" s="462"/>
      <c r="G39" s="454"/>
      <c r="H39" s="462"/>
      <c r="I39" s="462"/>
      <c r="J39" s="454"/>
      <c r="K39" s="462"/>
      <c r="L39" s="669"/>
      <c r="M39" s="675"/>
      <c r="N39" s="669"/>
    </row>
    <row r="40" spans="1:14" s="45" customFormat="1" ht="15" customHeight="1">
      <c r="A40" s="47" t="s">
        <v>1024</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1">
        <v>1100431.06541</v>
      </c>
      <c r="M40" s="672">
        <v>5.2139010037659458E-3</v>
      </c>
      <c r="N40" s="671">
        <v>16</v>
      </c>
    </row>
    <row r="41" spans="1:14" s="45" customFormat="1" ht="15" customHeight="1">
      <c r="A41" s="47" t="s">
        <v>1024</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1">
        <v>750804.09577000001</v>
      </c>
      <c r="M41" s="672">
        <v>3.5573497982886127E-3</v>
      </c>
      <c r="N41" s="671">
        <v>18</v>
      </c>
    </row>
    <row r="42" spans="1:14" s="45" customFormat="1" ht="15" customHeight="1">
      <c r="A42" s="47" t="s">
        <v>1024</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1">
        <v>379182.81714</v>
      </c>
      <c r="M42" s="672">
        <v>1.7965883852619554E-3</v>
      </c>
      <c r="N42" s="671">
        <v>21</v>
      </c>
    </row>
    <row r="43" spans="1:14" s="45" customFormat="1" ht="15" customHeight="1">
      <c r="A43" s="47" t="s">
        <v>1024</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1">
        <v>90952.795490000019</v>
      </c>
      <c r="M43" s="672">
        <v>4.3093918974737854E-4</v>
      </c>
      <c r="N43" s="671">
        <v>45</v>
      </c>
    </row>
    <row r="44" spans="1:14" s="45" customFormat="1" ht="15" customHeight="1">
      <c r="A44" s="47" t="s">
        <v>1024</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1">
        <v>205763.29379000003</v>
      </c>
      <c r="M44" s="672">
        <v>9.7491744621927068E-4</v>
      </c>
      <c r="N44" s="671">
        <v>31</v>
      </c>
    </row>
    <row r="45" spans="1:14" s="45" customFormat="1" ht="15" customHeight="1">
      <c r="A45" s="47" t="s">
        <v>1024</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1">
        <v>109037.16310999999</v>
      </c>
      <c r="M45" s="672">
        <v>5.1662388681766663E-4</v>
      </c>
      <c r="N45" s="671">
        <v>41</v>
      </c>
    </row>
    <row r="46" spans="1:14" s="45" customFormat="1" ht="15" customHeight="1">
      <c r="A46" s="47" t="s">
        <v>1024</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1">
        <v>285947.98931999999</v>
      </c>
      <c r="M46" s="672">
        <v>1.3548368047796968E-3</v>
      </c>
      <c r="N46" s="671">
        <v>23</v>
      </c>
    </row>
    <row r="47" spans="1:14" s="45" customFormat="1" ht="15" customHeight="1">
      <c r="A47" s="47" t="s">
        <v>1024</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1">
        <v>173575.97156000001</v>
      </c>
      <c r="M47" s="672">
        <v>8.2241219899507683E-4</v>
      </c>
      <c r="N47" s="671">
        <v>34</v>
      </c>
    </row>
    <row r="48" spans="1:14" s="45" customFormat="1" ht="15" customHeight="1">
      <c r="A48" s="47" t="s">
        <v>1024</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1">
        <v>170289.32224000001</v>
      </c>
      <c r="M48" s="672">
        <v>8.0683987944938132E-4</v>
      </c>
      <c r="N48" s="671">
        <v>35</v>
      </c>
    </row>
    <row r="49" spans="1:14" s="45" customFormat="1" ht="15" customHeight="1">
      <c r="A49" s="47" t="s">
        <v>1024</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1">
        <v>152078.84424000001</v>
      </c>
      <c r="M49" s="672">
        <v>7.2055766468122416E-4</v>
      </c>
      <c r="N49" s="671">
        <v>37</v>
      </c>
    </row>
    <row r="50" spans="1:14" s="45" customFormat="1" ht="15" customHeight="1">
      <c r="A50" s="47" t="s">
        <v>1024</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1">
        <v>112901.30435000002</v>
      </c>
      <c r="M50" s="672">
        <v>5.3493239384116021E-4</v>
      </c>
      <c r="N50" s="671">
        <v>39</v>
      </c>
    </row>
    <row r="51" spans="1:14" s="45" customFormat="1" ht="15" customHeight="1">
      <c r="A51" s="47" t="s">
        <v>1024</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1">
        <v>51397.390639999998</v>
      </c>
      <c r="M51" s="672">
        <v>2.4352357459937916E-4</v>
      </c>
      <c r="N51" s="671">
        <v>55</v>
      </c>
    </row>
    <row r="52" spans="1:14" s="45" customFormat="1" ht="15" customHeight="1">
      <c r="A52" s="47" t="s">
        <v>1024</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1">
        <v>147435.74583999996</v>
      </c>
      <c r="M52" s="672">
        <v>6.9855841714151149E-4</v>
      </c>
      <c r="N52" s="671">
        <v>38</v>
      </c>
    </row>
    <row r="53" spans="1:14" s="45" customFormat="1" ht="15" customHeight="1">
      <c r="A53" s="47" t="s">
        <v>1024</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1">
        <v>252687.62066000002</v>
      </c>
      <c r="M53" s="672">
        <v>1.1972474064129871E-3</v>
      </c>
      <c r="N53" s="671">
        <v>27</v>
      </c>
    </row>
    <row r="54" spans="1:14" s="45" customFormat="1" ht="15" customHeight="1">
      <c r="A54" s="47" t="s">
        <v>1024</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1">
        <v>82558.568420000011</v>
      </c>
      <c r="M54" s="672">
        <v>3.9116689476059019E-4</v>
      </c>
      <c r="N54" s="671">
        <v>46</v>
      </c>
    </row>
    <row r="55" spans="1:14" s="45" customFormat="1" ht="15" customHeight="1">
      <c r="A55" s="47" t="s">
        <v>1024</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1">
        <v>243838.80266000002</v>
      </c>
      <c r="M55" s="672">
        <v>1.1553212353854975E-3</v>
      </c>
      <c r="N55" s="671">
        <v>28</v>
      </c>
    </row>
    <row r="56" spans="1:14" s="45" customFormat="1" ht="15" customHeight="1">
      <c r="A56" s="47" t="s">
        <v>1024</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1">
        <v>71186.217170000004</v>
      </c>
      <c r="M56" s="672">
        <v>3.3728408877540833E-4</v>
      </c>
      <c r="N56" s="671">
        <v>47</v>
      </c>
    </row>
    <row r="57" spans="1:14" s="45" customFormat="1" ht="15" customHeight="1">
      <c r="A57" s="47" t="s">
        <v>1024</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1">
        <v>66441.060020000004</v>
      </c>
      <c r="M57" s="672">
        <v>3.1480128144190746E-4</v>
      </c>
      <c r="N57" s="671">
        <v>49</v>
      </c>
    </row>
    <row r="58" spans="1:14" s="45" customFormat="1" ht="15" customHeight="1">
      <c r="A58" s="47" t="s">
        <v>1024</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1">
        <v>275573.33909999998</v>
      </c>
      <c r="M58" s="672">
        <v>1.305681159418463E-3</v>
      </c>
      <c r="N58" s="671">
        <v>25</v>
      </c>
    </row>
    <row r="59" spans="1:14" s="45" customFormat="1" ht="15" customHeight="1">
      <c r="A59" s="47" t="s">
        <v>1024</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1">
        <v>326232.69834</v>
      </c>
      <c r="M59" s="672">
        <v>1.5457079019324657E-3</v>
      </c>
      <c r="N59" s="671">
        <v>22</v>
      </c>
    </row>
    <row r="60" spans="1:14" s="45" customFormat="1" ht="15" customHeight="1">
      <c r="A60" s="47" t="s">
        <v>1024</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1">
        <v>66091.398759999982</v>
      </c>
      <c r="M60" s="672">
        <v>3.1314456776687779E-4</v>
      </c>
      <c r="N60" s="671">
        <v>50</v>
      </c>
    </row>
    <row r="61" spans="1:14" s="45" customFormat="1" ht="15" customHeight="1">
      <c r="A61" s="47" t="s">
        <v>1024</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1">
        <v>173680.49943999999</v>
      </c>
      <c r="M61" s="672">
        <v>8.2290745765832649E-4</v>
      </c>
      <c r="N61" s="671">
        <v>33</v>
      </c>
    </row>
    <row r="62" spans="1:14" s="45" customFormat="1" ht="15" customHeight="1">
      <c r="A62" s="47" t="s">
        <v>1024</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1">
        <v>93816.2641</v>
      </c>
      <c r="M62" s="672">
        <v>4.4450645654783784E-4</v>
      </c>
      <c r="N62" s="671">
        <v>44</v>
      </c>
    </row>
    <row r="63" spans="1:14" s="45" customFormat="1" ht="15" customHeight="1">
      <c r="A63" s="47" t="s">
        <v>1024</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1">
        <v>102507.77044000001</v>
      </c>
      <c r="M63" s="672">
        <v>4.8568727655084277E-4</v>
      </c>
      <c r="N63" s="671">
        <v>42</v>
      </c>
    </row>
    <row r="64" spans="1:14" s="45" customFormat="1" ht="15" customHeight="1">
      <c r="A64" s="47" t="s">
        <v>1024</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1">
        <v>238549.78404999999</v>
      </c>
      <c r="M64" s="672">
        <v>1.1302615834850476E-3</v>
      </c>
      <c r="N64" s="671">
        <v>29</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1">
        <v>99737.097040000008</v>
      </c>
      <c r="M65" s="672">
        <v>4.7255967839821765E-4</v>
      </c>
      <c r="N65" s="671">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1">
        <v>278877.37044999999</v>
      </c>
      <c r="M66" s="672">
        <v>1.3213358359481743E-3</v>
      </c>
      <c r="N66" s="671">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1">
        <v>236024.75713000004</v>
      </c>
      <c r="M67" s="672">
        <v>1.1182978714393333E-3</v>
      </c>
      <c r="N67" s="671">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1">
        <v>62015.697359999998</v>
      </c>
      <c r="M68" s="672">
        <v>2.9383367743628477E-4</v>
      </c>
      <c r="N68" s="671">
        <v>51</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1">
        <v>269070.32773999992</v>
      </c>
      <c r="M69" s="672">
        <v>1.2748695452036527E-3</v>
      </c>
      <c r="N69" s="671">
        <v>26</v>
      </c>
    </row>
    <row r="70" spans="1:14" s="45" customFormat="1" ht="15" customHeight="1">
      <c r="A70" s="47"/>
      <c r="B70" s="670" t="s">
        <v>1028</v>
      </c>
      <c r="C70" s="672" t="s">
        <v>1026</v>
      </c>
      <c r="D70" s="672" t="s">
        <v>1026</v>
      </c>
      <c r="E70" s="672" t="s">
        <v>1026</v>
      </c>
      <c r="F70" s="126">
        <v>16131.751659999996</v>
      </c>
      <c r="G70" s="672">
        <v>8.6003578570800857E-5</v>
      </c>
      <c r="H70" s="126">
        <v>49</v>
      </c>
      <c r="I70" s="126">
        <v>21404.121079999997</v>
      </c>
      <c r="J70" s="248">
        <v>1.0465988310816011E-4</v>
      </c>
      <c r="K70" s="126">
        <v>56</v>
      </c>
      <c r="L70" s="671">
        <v>26224.961539999997</v>
      </c>
      <c r="M70" s="672">
        <v>1.2425526468228581E-4</v>
      </c>
      <c r="N70" s="671">
        <v>57</v>
      </c>
    </row>
    <row r="71" spans="1:14" s="45" customFormat="1" ht="15" customHeight="1">
      <c r="A71" s="47"/>
      <c r="B71" s="670" t="s">
        <v>1317</v>
      </c>
      <c r="C71" s="248" t="s">
        <v>1026</v>
      </c>
      <c r="D71" s="248" t="s">
        <v>1026</v>
      </c>
      <c r="E71" s="248" t="s">
        <v>1026</v>
      </c>
      <c r="F71" s="248" t="s">
        <v>1026</v>
      </c>
      <c r="G71" s="248" t="s">
        <v>1026</v>
      </c>
      <c r="H71" s="126" t="s">
        <v>1026</v>
      </c>
      <c r="I71" s="126">
        <v>52749.027859999995</v>
      </c>
      <c r="J71" s="248">
        <v>2.5792729676974346E-4</v>
      </c>
      <c r="K71" s="126">
        <v>51</v>
      </c>
      <c r="L71" s="671">
        <v>61242.437399999995</v>
      </c>
      <c r="M71" s="672">
        <v>2.9016993055713439E-4</v>
      </c>
      <c r="N71" s="671">
        <v>52</v>
      </c>
    </row>
    <row r="72" spans="1:14" s="45" customFormat="1" ht="15" customHeight="1">
      <c r="A72" s="47"/>
      <c r="B72" s="670" t="s">
        <v>1333</v>
      </c>
      <c r="C72" s="248" t="s">
        <v>1026</v>
      </c>
      <c r="D72" s="248" t="s">
        <v>1026</v>
      </c>
      <c r="E72" s="248" t="s">
        <v>1026</v>
      </c>
      <c r="F72" s="248" t="s">
        <v>1026</v>
      </c>
      <c r="G72" s="248" t="s">
        <v>1026</v>
      </c>
      <c r="H72" s="126" t="s">
        <v>1026</v>
      </c>
      <c r="I72" s="126">
        <v>54999.023270000005</v>
      </c>
      <c r="J72" s="248">
        <v>2.6892911533189567E-4</v>
      </c>
      <c r="K72" s="126">
        <v>50</v>
      </c>
      <c r="L72" s="671">
        <v>56305.102410000007</v>
      </c>
      <c r="M72" s="672">
        <v>2.6677657438111768E-4</v>
      </c>
      <c r="N72" s="671">
        <v>53</v>
      </c>
    </row>
    <row r="73" spans="1:14" s="45" customFormat="1" ht="15" customHeight="1">
      <c r="A73" s="47"/>
      <c r="B73" s="670" t="s">
        <v>1334</v>
      </c>
      <c r="C73" s="248" t="s">
        <v>1026</v>
      </c>
      <c r="D73" s="248" t="s">
        <v>1026</v>
      </c>
      <c r="E73" s="248" t="s">
        <v>1026</v>
      </c>
      <c r="F73" s="248" t="s">
        <v>1026</v>
      </c>
      <c r="G73" s="248" t="s">
        <v>1026</v>
      </c>
      <c r="H73" s="126" t="s">
        <v>1026</v>
      </c>
      <c r="I73" s="126">
        <v>14055.812760000001</v>
      </c>
      <c r="J73" s="248">
        <v>6.8728807641924703E-5</v>
      </c>
      <c r="K73" s="126">
        <v>57</v>
      </c>
      <c r="L73" s="671">
        <v>14976.580190000001</v>
      </c>
      <c r="M73" s="672">
        <v>7.0959834686717662E-5</v>
      </c>
      <c r="N73" s="671">
        <v>58</v>
      </c>
    </row>
    <row r="74" spans="1:14" s="45" customFormat="1" ht="15" customHeight="1">
      <c r="A74" s="47"/>
      <c r="B74" s="670" t="s">
        <v>1351</v>
      </c>
      <c r="C74" s="248" t="s">
        <v>1026</v>
      </c>
      <c r="D74" s="248" t="s">
        <v>1026</v>
      </c>
      <c r="E74" s="248" t="s">
        <v>1026</v>
      </c>
      <c r="F74" s="248" t="s">
        <v>1026</v>
      </c>
      <c r="G74" s="248" t="s">
        <v>1026</v>
      </c>
      <c r="H74" s="126" t="s">
        <v>1026</v>
      </c>
      <c r="I74" s="126">
        <v>4749.4085299999997</v>
      </c>
      <c r="J74" s="248">
        <v>2.322321667518331E-5</v>
      </c>
      <c r="K74" s="126">
        <v>58</v>
      </c>
      <c r="L74" s="671">
        <v>4919.3900700000004</v>
      </c>
      <c r="M74" s="672">
        <v>2.3308332189197886E-5</v>
      </c>
      <c r="N74" s="671">
        <v>60</v>
      </c>
    </row>
    <row r="75" spans="1:14" s="45" customFormat="1" ht="15" customHeight="1">
      <c r="A75" s="47"/>
      <c r="B75" s="670" t="s">
        <v>1352</v>
      </c>
      <c r="C75" s="248" t="s">
        <v>1026</v>
      </c>
      <c r="D75" s="248" t="s">
        <v>1026</v>
      </c>
      <c r="E75" s="126" t="s">
        <v>1026</v>
      </c>
      <c r="F75" s="126" t="s">
        <v>1026</v>
      </c>
      <c r="G75" s="248" t="s">
        <v>1026</v>
      </c>
      <c r="H75" s="126" t="s">
        <v>1026</v>
      </c>
      <c r="I75" s="126">
        <v>39248.17323</v>
      </c>
      <c r="J75" s="248">
        <v>1.9191207184390585E-4</v>
      </c>
      <c r="K75" s="126">
        <v>53</v>
      </c>
      <c r="L75" s="671">
        <v>44259.06985</v>
      </c>
      <c r="M75" s="672">
        <v>2.097018304646683E-4</v>
      </c>
      <c r="N75" s="671">
        <v>56</v>
      </c>
    </row>
    <row r="76" spans="1:14" s="45" customFormat="1" ht="15" customHeight="1">
      <c r="A76" s="47"/>
      <c r="B76" s="670" t="s">
        <v>1481</v>
      </c>
      <c r="C76" s="248" t="s">
        <v>1026</v>
      </c>
      <c r="D76" s="248" t="s">
        <v>1026</v>
      </c>
      <c r="E76" s="248" t="s">
        <v>1026</v>
      </c>
      <c r="F76" s="248" t="s">
        <v>1026</v>
      </c>
      <c r="G76" s="248" t="s">
        <v>1026</v>
      </c>
      <c r="H76" s="248" t="s">
        <v>1026</v>
      </c>
      <c r="I76" s="248" t="s">
        <v>1026</v>
      </c>
      <c r="J76" s="248" t="s">
        <v>1026</v>
      </c>
      <c r="K76" s="248" t="s">
        <v>1026</v>
      </c>
      <c r="L76" s="671">
        <v>112091.99357999999</v>
      </c>
      <c r="M76" s="672">
        <v>5.3109783630393768E-4</v>
      </c>
      <c r="N76" s="671">
        <v>40</v>
      </c>
    </row>
    <row r="77" spans="1:14" s="19" customFormat="1" ht="15" customHeight="1">
      <c r="A77" s="47" t="s">
        <v>1029</v>
      </c>
      <c r="B77" s="49" t="s">
        <v>441</v>
      </c>
      <c r="C77" s="126">
        <v>6170928</v>
      </c>
      <c r="D77" s="248">
        <v>3.5544447410559961E-2</v>
      </c>
      <c r="E77" s="126"/>
      <c r="F77" s="126">
        <v>6123341</v>
      </c>
      <c r="G77" s="248">
        <v>3.1960441952702749E-2</v>
      </c>
      <c r="H77" s="126"/>
      <c r="I77" s="126">
        <v>6574933.4901700001</v>
      </c>
      <c r="J77" s="248">
        <v>3.2149499059230667E-2</v>
      </c>
      <c r="K77" s="126"/>
      <c r="L77" s="673">
        <v>6988706.6068199985</v>
      </c>
      <c r="M77" s="672">
        <v>3.3112864165415229E-2</v>
      </c>
      <c r="N77" s="671"/>
    </row>
    <row r="78" spans="1:14" s="19" customFormat="1" ht="15" customHeight="1">
      <c r="A78" s="47"/>
      <c r="B78" s="49"/>
      <c r="C78" s="126"/>
      <c r="D78" s="248"/>
      <c r="E78" s="126"/>
      <c r="F78" s="126"/>
      <c r="G78" s="248"/>
      <c r="H78" s="126"/>
      <c r="I78" s="126"/>
      <c r="J78" s="248"/>
      <c r="K78" s="126"/>
      <c r="L78" s="671"/>
      <c r="M78" s="672"/>
      <c r="N78" s="671"/>
    </row>
    <row r="79" spans="1:14" s="19" customFormat="1" ht="15" customHeight="1">
      <c r="A79" s="47"/>
      <c r="B79" s="436" t="s">
        <v>447</v>
      </c>
      <c r="C79" s="462"/>
      <c r="D79" s="462"/>
      <c r="E79" s="462"/>
      <c r="F79" s="462"/>
      <c r="G79" s="462"/>
      <c r="H79" s="462"/>
      <c r="I79" s="462"/>
      <c r="J79" s="462"/>
      <c r="K79" s="462"/>
      <c r="L79" s="669"/>
      <c r="M79" s="669"/>
      <c r="N79" s="669"/>
    </row>
    <row r="80" spans="1:14" s="19" customFormat="1" ht="15" customHeight="1">
      <c r="A80" s="47"/>
      <c r="B80" s="47" t="s">
        <v>1270</v>
      </c>
      <c r="C80" s="126" t="s">
        <v>1026</v>
      </c>
      <c r="D80" s="248" t="s">
        <v>1026</v>
      </c>
      <c r="E80" s="126" t="s">
        <v>1026</v>
      </c>
      <c r="F80" s="126">
        <v>2579</v>
      </c>
      <c r="G80" s="248">
        <v>1.3460948817977045E-5</v>
      </c>
      <c r="H80" s="126">
        <v>51</v>
      </c>
      <c r="I80" s="126">
        <v>37780.500150000007</v>
      </c>
      <c r="J80" s="248">
        <v>1.8473558034398988E-4</v>
      </c>
      <c r="K80" s="126">
        <v>54</v>
      </c>
      <c r="L80" s="677">
        <v>54717.976739999998</v>
      </c>
      <c r="M80" s="678">
        <v>2.5925668841640019E-4</v>
      </c>
      <c r="N80" s="677">
        <v>54</v>
      </c>
    </row>
    <row r="81" spans="1:14" s="19" customFormat="1" ht="15" customHeight="1">
      <c r="A81" s="47"/>
      <c r="B81" s="47" t="s">
        <v>1309</v>
      </c>
      <c r="C81" s="126" t="s">
        <v>1026</v>
      </c>
      <c r="D81" s="248" t="s">
        <v>1026</v>
      </c>
      <c r="E81" s="126" t="s">
        <v>1026</v>
      </c>
      <c r="F81" s="126" t="s">
        <v>1026</v>
      </c>
      <c r="G81" s="248" t="s">
        <v>1026</v>
      </c>
      <c r="H81" s="126" t="s">
        <v>1026</v>
      </c>
      <c r="I81" s="126">
        <v>147219.65950000001</v>
      </c>
      <c r="J81" s="248">
        <v>7.1986101633906186E-4</v>
      </c>
      <c r="K81" s="126">
        <v>35</v>
      </c>
      <c r="L81" s="677">
        <v>651497.26715999993</v>
      </c>
      <c r="M81" s="678">
        <v>3.0868287546305271E-3</v>
      </c>
      <c r="N81" s="677">
        <v>19</v>
      </c>
    </row>
    <row r="82" spans="1:14" s="19" customFormat="1" ht="15" customHeight="1">
      <c r="A82" s="47"/>
      <c r="B82" s="47" t="s">
        <v>1277</v>
      </c>
      <c r="C82" s="126" t="s">
        <v>1026</v>
      </c>
      <c r="D82" s="248" t="s">
        <v>1026</v>
      </c>
      <c r="E82" s="126" t="s">
        <v>1026</v>
      </c>
      <c r="F82" s="126" t="s">
        <v>1026</v>
      </c>
      <c r="G82" s="248" t="s">
        <v>1026</v>
      </c>
      <c r="H82" s="126" t="s">
        <v>1026</v>
      </c>
      <c r="I82" s="126">
        <v>32079.45117</v>
      </c>
      <c r="J82" s="248">
        <v>1.5685912059072181E-4</v>
      </c>
      <c r="K82" s="126">
        <v>55</v>
      </c>
      <c r="L82" s="677">
        <v>194319.11727999998</v>
      </c>
      <c r="M82" s="678">
        <v>9.2069432832634528E-4</v>
      </c>
      <c r="N82" s="677">
        <v>32</v>
      </c>
    </row>
    <row r="83" spans="1:14" s="19" customFormat="1" ht="15" customHeight="1">
      <c r="A83" s="47"/>
      <c r="B83" s="47" t="s">
        <v>1308</v>
      </c>
      <c r="C83" s="126" t="s">
        <v>1026</v>
      </c>
      <c r="D83" s="248" t="s">
        <v>1026</v>
      </c>
      <c r="E83" s="126" t="s">
        <v>1026</v>
      </c>
      <c r="F83" s="126" t="s">
        <v>1026</v>
      </c>
      <c r="G83" s="248" t="s">
        <v>1026</v>
      </c>
      <c r="H83" s="126" t="s">
        <v>1026</v>
      </c>
      <c r="I83" s="126">
        <v>308.73887000000002</v>
      </c>
      <c r="J83" s="248">
        <v>1.509642648926066E-6</v>
      </c>
      <c r="K83" s="126">
        <v>59</v>
      </c>
      <c r="L83" s="677">
        <v>1347.7941899999998</v>
      </c>
      <c r="M83" s="678">
        <v>6.3859206641832502E-6</v>
      </c>
      <c r="N83" s="677">
        <v>61</v>
      </c>
    </row>
    <row r="84" spans="1:14" s="731" customFormat="1" ht="15" customHeight="1">
      <c r="A84" s="670"/>
      <c r="B84" s="670" t="s">
        <v>1505</v>
      </c>
      <c r="C84" s="673" t="s">
        <v>1026</v>
      </c>
      <c r="D84" s="672" t="s">
        <v>1026</v>
      </c>
      <c r="E84" s="673" t="s">
        <v>1026</v>
      </c>
      <c r="F84" s="673" t="s">
        <v>1026</v>
      </c>
      <c r="G84" s="672" t="s">
        <v>1026</v>
      </c>
      <c r="H84" s="673" t="s">
        <v>1026</v>
      </c>
      <c r="I84" s="673" t="s">
        <v>1026</v>
      </c>
      <c r="J84" s="673" t="s">
        <v>1026</v>
      </c>
      <c r="K84" s="673" t="s">
        <v>1026</v>
      </c>
      <c r="L84" s="677">
        <v>7479.9213900000004</v>
      </c>
      <c r="M84" s="678">
        <v>3.5440265973299164E-5</v>
      </c>
      <c r="N84" s="677">
        <v>59</v>
      </c>
    </row>
    <row r="85" spans="1:14" s="19" customFormat="1" ht="15" customHeight="1">
      <c r="A85" s="47"/>
      <c r="B85" s="49" t="s">
        <v>441</v>
      </c>
      <c r="C85" s="126" t="s">
        <v>1026</v>
      </c>
      <c r="D85" s="248" t="s">
        <v>1026</v>
      </c>
      <c r="E85" s="126" t="s">
        <v>1026</v>
      </c>
      <c r="F85" s="126">
        <v>2579</v>
      </c>
      <c r="G85" s="248">
        <v>1.3460948817977045E-5</v>
      </c>
      <c r="H85" s="126"/>
      <c r="I85" s="126">
        <v>217388.34969</v>
      </c>
      <c r="J85" s="248">
        <v>1.0629653599226992E-3</v>
      </c>
      <c r="K85" s="126"/>
      <c r="L85" s="677">
        <v>909362.07675999997</v>
      </c>
      <c r="M85" s="678">
        <v>4.3086059580107559E-3</v>
      </c>
      <c r="N85" s="677"/>
    </row>
    <row r="86" spans="1:14" s="19" customFormat="1" ht="15" customHeight="1">
      <c r="A86" s="47"/>
      <c r="B86" s="49"/>
      <c r="C86" s="126"/>
      <c r="D86" s="248"/>
      <c r="E86" s="126"/>
      <c r="F86" s="126"/>
      <c r="G86" s="248"/>
      <c r="H86" s="126"/>
      <c r="I86" s="126"/>
      <c r="J86" s="248"/>
      <c r="K86" s="126"/>
      <c r="L86" s="671"/>
      <c r="M86" s="672"/>
      <c r="N86" s="671"/>
    </row>
    <row r="87" spans="1:14" s="45" customFormat="1" ht="15" customHeight="1">
      <c r="A87" s="47"/>
      <c r="B87" s="436" t="s">
        <v>160</v>
      </c>
      <c r="C87" s="442">
        <v>173611589.13857999</v>
      </c>
      <c r="D87" s="454">
        <v>1.0000000000000002</v>
      </c>
      <c r="E87" s="462"/>
      <c r="F87" s="442">
        <v>191591249.24059999</v>
      </c>
      <c r="G87" s="454">
        <v>1</v>
      </c>
      <c r="H87" s="462"/>
      <c r="I87" s="442">
        <v>204511226.69304001</v>
      </c>
      <c r="J87" s="454">
        <v>1</v>
      </c>
      <c r="K87" s="462"/>
      <c r="L87" s="718">
        <v>211057146.00548995</v>
      </c>
      <c r="M87" s="675">
        <v>1.0000000000000002</v>
      </c>
      <c r="N87" s="669"/>
    </row>
    <row r="88" spans="1:14" s="31" customFormat="1" ht="15" customHeight="1" thickBot="1">
      <c r="A88" s="47"/>
      <c r="B88" s="118"/>
      <c r="C88" s="185"/>
      <c r="D88" s="183"/>
      <c r="E88" s="185"/>
      <c r="F88" s="185"/>
      <c r="G88" s="183"/>
      <c r="H88" s="185"/>
      <c r="I88" s="185"/>
      <c r="J88" s="183"/>
      <c r="K88" s="185"/>
      <c r="L88" s="185"/>
      <c r="M88" s="183"/>
      <c r="N88" s="185"/>
    </row>
    <row r="89" spans="1:14" s="31" customFormat="1" ht="15" customHeight="1" thickTop="1">
      <c r="A89" s="47"/>
      <c r="B89" s="629" t="s">
        <v>1030</v>
      </c>
      <c r="C89" s="71"/>
      <c r="D89" s="307"/>
      <c r="E89" s="71"/>
      <c r="F89" s="71"/>
      <c r="G89" s="307"/>
      <c r="H89" s="47"/>
      <c r="I89" s="71"/>
      <c r="J89" s="307"/>
      <c r="K89" s="47"/>
      <c r="L89" s="71"/>
      <c r="M89" s="307"/>
      <c r="N89" s="71"/>
    </row>
    <row r="90" spans="1:14" s="31" customFormat="1" ht="15" customHeight="1">
      <c r="A90" s="47"/>
      <c r="B90" s="629" t="s">
        <v>1031</v>
      </c>
      <c r="C90" s="71"/>
      <c r="D90" s="307"/>
      <c r="E90" s="47"/>
      <c r="F90" s="71"/>
      <c r="G90" s="307"/>
      <c r="H90" s="71"/>
      <c r="I90" s="71"/>
      <c r="J90" s="307"/>
      <c r="K90" s="71"/>
      <c r="L90" s="71"/>
      <c r="M90" s="307"/>
      <c r="N90" s="71"/>
    </row>
    <row r="91" spans="1:14" s="31" customFormat="1" ht="15" customHeight="1">
      <c r="A91" s="47"/>
      <c r="B91" s="629" t="s">
        <v>1032</v>
      </c>
      <c r="C91" s="71"/>
      <c r="D91" s="307"/>
      <c r="E91" s="71"/>
      <c r="F91" s="71"/>
      <c r="G91" s="307"/>
      <c r="H91" s="47"/>
      <c r="I91" s="71"/>
      <c r="J91" s="307"/>
      <c r="K91" s="47"/>
      <c r="L91" s="71"/>
      <c r="M91" s="648"/>
      <c r="N91" s="71"/>
    </row>
    <row r="92" spans="1:14" s="31" customFormat="1" ht="15" customHeight="1">
      <c r="A92" s="47"/>
      <c r="B92" s="629" t="s">
        <v>1033</v>
      </c>
      <c r="C92" s="71"/>
      <c r="D92" s="307"/>
      <c r="E92" s="47"/>
      <c r="F92" s="71"/>
      <c r="G92" s="307"/>
      <c r="H92" s="71"/>
      <c r="I92" s="71"/>
      <c r="J92" s="307"/>
      <c r="K92" s="71"/>
      <c r="L92" s="71"/>
      <c r="M92" s="648"/>
      <c r="N92" s="71"/>
    </row>
    <row r="93" spans="1:14" s="31" customFormat="1" ht="15" customHeight="1">
      <c r="A93" s="47"/>
      <c r="B93" s="629" t="s">
        <v>1271</v>
      </c>
      <c r="C93" s="71"/>
      <c r="D93" s="307"/>
      <c r="E93" s="47"/>
      <c r="F93" s="71"/>
      <c r="G93" s="307"/>
      <c r="H93" s="71"/>
      <c r="I93" s="71"/>
      <c r="J93" s="307"/>
      <c r="K93" s="71"/>
      <c r="L93" s="71"/>
      <c r="M93" s="307"/>
      <c r="N93" s="71"/>
    </row>
    <row r="94" spans="1:14" s="31" customFormat="1" ht="15" customHeight="1">
      <c r="A94" s="47"/>
      <c r="B94" s="629" t="s">
        <v>1302</v>
      </c>
      <c r="C94" s="71"/>
      <c r="D94" s="307"/>
      <c r="E94" s="47"/>
      <c r="F94" s="71"/>
      <c r="G94" s="307"/>
      <c r="H94" s="71"/>
      <c r="I94" s="71"/>
      <c r="J94" s="307"/>
      <c r="K94" s="71"/>
      <c r="L94" s="71"/>
      <c r="M94" s="307"/>
      <c r="N94" s="71"/>
    </row>
    <row r="95" spans="1:14" s="31" customFormat="1" ht="15" customHeight="1">
      <c r="A95" s="47"/>
      <c r="B95" s="667" t="s">
        <v>1310</v>
      </c>
      <c r="C95" s="71"/>
      <c r="D95" s="307"/>
      <c r="E95" s="47"/>
      <c r="F95" s="71"/>
      <c r="G95" s="307"/>
      <c r="H95" s="71"/>
      <c r="I95" s="71"/>
      <c r="J95" s="307"/>
      <c r="K95" s="71"/>
      <c r="L95" s="71"/>
      <c r="M95" s="307"/>
      <c r="N95" s="71"/>
    </row>
    <row r="96" spans="1:14" s="31" customFormat="1" ht="15" customHeight="1">
      <c r="A96" s="47"/>
      <c r="B96" s="667" t="s">
        <v>1318</v>
      </c>
      <c r="C96" s="71"/>
      <c r="D96" s="307"/>
      <c r="E96" s="47"/>
      <c r="F96" s="71"/>
      <c r="G96" s="307"/>
      <c r="H96" s="71"/>
      <c r="I96" s="71"/>
      <c r="J96" s="307"/>
      <c r="K96" s="71"/>
      <c r="L96" s="71"/>
      <c r="M96" s="307"/>
      <c r="N96" s="71"/>
    </row>
    <row r="97" spans="2:2">
      <c r="B97" s="667" t="s">
        <v>1335</v>
      </c>
    </row>
    <row r="98" spans="2:2">
      <c r="B98" s="667" t="s">
        <v>1350</v>
      </c>
    </row>
    <row r="99" spans="2:2">
      <c r="B99" s="667" t="s">
        <v>1482</v>
      </c>
    </row>
    <row r="100" spans="2:2">
      <c r="B100" s="667" t="s">
        <v>1502</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2" sqref="B2:N2"/>
    </sheetView>
  </sheetViews>
  <sheetFormatPr defaultColWidth="11.42578125" defaultRowHeight="12.75"/>
  <cols>
    <col min="1" max="1" width="18.28515625" style="631" hidden="1" customWidth="1"/>
    <col min="2" max="2" width="45.7109375" style="33" customWidth="1"/>
    <col min="3" max="3" width="11.140625" style="631" bestFit="1" customWidth="1"/>
    <col min="4" max="4" width="15.42578125" style="631" customWidth="1"/>
    <col min="5" max="5" width="16.5703125" style="338" customWidth="1"/>
    <col min="6" max="6" width="11.140625" style="631" bestFit="1" customWidth="1"/>
    <col min="7" max="7" width="15.42578125" style="631" customWidth="1"/>
    <col min="8" max="8" width="16.5703125" style="631" customWidth="1"/>
    <col min="9" max="9" width="11.140625" style="631" bestFit="1" customWidth="1"/>
    <col min="10" max="10" width="15.42578125" style="631" customWidth="1"/>
    <col min="11" max="11" width="16.5703125" style="631" customWidth="1"/>
    <col min="12" max="12" width="11.140625" style="631" bestFit="1" customWidth="1"/>
    <col min="13" max="13" width="15.42578125" style="631" customWidth="1"/>
    <col min="14" max="14" width="16.5703125" style="631" customWidth="1"/>
    <col min="15" max="16384" width="11.42578125" style="631"/>
  </cols>
  <sheetData>
    <row r="1" spans="1:14" s="28" customFormat="1" ht="30" customHeight="1">
      <c r="A1" s="47"/>
      <c r="B1" s="748" t="s">
        <v>1</v>
      </c>
      <c r="C1" s="748"/>
      <c r="D1" s="748"/>
      <c r="E1" s="748"/>
      <c r="F1" s="748"/>
      <c r="G1" s="748"/>
      <c r="H1" s="748"/>
      <c r="I1" s="748"/>
      <c r="J1" s="748"/>
      <c r="K1" s="748"/>
      <c r="L1" s="748"/>
      <c r="M1" s="748"/>
      <c r="N1" s="748"/>
    </row>
    <row r="2" spans="1:14" s="28" customFormat="1" ht="15" customHeight="1">
      <c r="A2" s="47"/>
      <c r="B2" s="749" t="s">
        <v>1034</v>
      </c>
      <c r="C2" s="749"/>
      <c r="D2" s="749"/>
      <c r="E2" s="749"/>
      <c r="F2" s="749"/>
      <c r="G2" s="749"/>
      <c r="H2" s="749"/>
      <c r="I2" s="749"/>
      <c r="J2" s="749"/>
      <c r="K2" s="749"/>
      <c r="L2" s="749"/>
      <c r="M2" s="749"/>
      <c r="N2" s="749"/>
    </row>
    <row r="3" spans="1:14" s="343"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344"/>
      <c r="D4" s="47"/>
      <c r="E4" s="345"/>
      <c r="F4" s="47"/>
      <c r="G4" s="47"/>
      <c r="H4" s="47"/>
      <c r="I4" s="47"/>
      <c r="J4" s="47"/>
      <c r="K4" s="47"/>
      <c r="L4" s="47"/>
      <c r="M4" s="47"/>
      <c r="N4" s="47"/>
    </row>
    <row r="5" spans="1:14" s="31" customFormat="1" ht="15" customHeight="1">
      <c r="A5" s="47"/>
      <c r="B5" s="449"/>
      <c r="C5" s="813" t="s">
        <v>1278</v>
      </c>
      <c r="D5" s="813"/>
      <c r="E5" s="813"/>
      <c r="F5" s="813" t="s">
        <v>1375</v>
      </c>
      <c r="G5" s="813"/>
      <c r="H5" s="813"/>
      <c r="I5" s="813" t="str">
        <f>"DIC-21"</f>
        <v>DIC-21</v>
      </c>
      <c r="J5" s="813"/>
      <c r="K5" s="813"/>
      <c r="L5" s="813" t="s">
        <v>1510</v>
      </c>
      <c r="M5" s="813"/>
      <c r="N5" s="813"/>
    </row>
    <row r="6" spans="1:14" s="31" customFormat="1" ht="15" customHeight="1" thickBot="1">
      <c r="A6" s="47"/>
      <c r="B6" s="450"/>
      <c r="C6" s="451" t="s">
        <v>1035</v>
      </c>
      <c r="D6" s="452" t="s">
        <v>1021</v>
      </c>
      <c r="E6" s="451" t="s">
        <v>1022</v>
      </c>
      <c r="F6" s="451" t="s">
        <v>1035</v>
      </c>
      <c r="G6" s="452" t="s">
        <v>1021</v>
      </c>
      <c r="H6" s="451" t="s">
        <v>1022</v>
      </c>
      <c r="I6" s="451" t="s">
        <v>1035</v>
      </c>
      <c r="J6" s="452" t="s">
        <v>1021</v>
      </c>
      <c r="K6" s="451" t="s">
        <v>1022</v>
      </c>
      <c r="L6" s="451" t="s">
        <v>1035</v>
      </c>
      <c r="M6" s="452" t="s">
        <v>1021</v>
      </c>
      <c r="N6" s="451" t="s">
        <v>1022</v>
      </c>
    </row>
    <row r="7" spans="1:14" s="19" customFormat="1" ht="15" customHeight="1" thickTop="1">
      <c r="A7" s="47"/>
      <c r="B7" s="668" t="s">
        <v>440</v>
      </c>
      <c r="C7" s="669"/>
      <c r="D7" s="669"/>
      <c r="E7" s="669"/>
      <c r="F7" s="669"/>
      <c r="G7" s="669"/>
      <c r="H7" s="669"/>
      <c r="I7" s="669"/>
      <c r="J7" s="669"/>
      <c r="K7" s="669"/>
      <c r="L7" s="669"/>
      <c r="M7" s="669"/>
      <c r="N7" s="669"/>
    </row>
    <row r="8" spans="1:14" s="19" customFormat="1" ht="15" customHeight="1">
      <c r="A8" s="47" t="s">
        <v>1029</v>
      </c>
      <c r="B8" s="670" t="s">
        <v>34</v>
      </c>
      <c r="C8" s="671">
        <v>18984734</v>
      </c>
      <c r="D8" s="672">
        <v>0.10331274633647858</v>
      </c>
      <c r="E8" s="671">
        <v>2</v>
      </c>
      <c r="F8" s="671">
        <v>19513299</v>
      </c>
      <c r="G8" s="672">
        <v>0.10189901271198498</v>
      </c>
      <c r="H8" s="671">
        <v>3</v>
      </c>
      <c r="I8" s="671">
        <v>19598291.262990002</v>
      </c>
      <c r="J8" s="672">
        <v>9.8296351384206088E-2</v>
      </c>
      <c r="K8" s="671">
        <v>3</v>
      </c>
      <c r="L8" s="671">
        <v>20175403.484530002</v>
      </c>
      <c r="M8" s="678">
        <v>9.5193637150181684E-2</v>
      </c>
      <c r="N8" s="677">
        <v>4</v>
      </c>
    </row>
    <row r="9" spans="1:14" s="19" customFormat="1" ht="15" customHeight="1">
      <c r="A9" s="47" t="s">
        <v>1029</v>
      </c>
      <c r="B9" s="670" t="s">
        <v>117</v>
      </c>
      <c r="C9" s="671">
        <v>18388820</v>
      </c>
      <c r="D9" s="672">
        <v>0.10006985065406573</v>
      </c>
      <c r="E9" s="671">
        <v>3</v>
      </c>
      <c r="F9" s="671">
        <v>20111437</v>
      </c>
      <c r="G9" s="672">
        <v>0.10502250667707624</v>
      </c>
      <c r="H9" s="671">
        <v>2</v>
      </c>
      <c r="I9" s="671">
        <v>22125826.554990001</v>
      </c>
      <c r="J9" s="672">
        <v>0.1109733492849154</v>
      </c>
      <c r="K9" s="671">
        <v>2</v>
      </c>
      <c r="L9" s="671">
        <v>24029406.745299999</v>
      </c>
      <c r="M9" s="678">
        <v>0.11337798663606274</v>
      </c>
      <c r="N9" s="677">
        <v>2</v>
      </c>
    </row>
    <row r="10" spans="1:14" s="19" customFormat="1" ht="15" customHeight="1">
      <c r="A10" s="47" t="s">
        <v>1029</v>
      </c>
      <c r="B10" s="670" t="s">
        <v>36</v>
      </c>
      <c r="C10" s="671">
        <v>25457551</v>
      </c>
      <c r="D10" s="672">
        <v>0.13853707451529038</v>
      </c>
      <c r="E10" s="671">
        <v>1</v>
      </c>
      <c r="F10" s="671">
        <v>25681502</v>
      </c>
      <c r="G10" s="672">
        <v>0.13410954748148263</v>
      </c>
      <c r="H10" s="671">
        <v>1</v>
      </c>
      <c r="I10" s="671">
        <v>25320421.576700002</v>
      </c>
      <c r="J10" s="672">
        <v>0.12699602343392352</v>
      </c>
      <c r="K10" s="671">
        <v>1</v>
      </c>
      <c r="L10" s="671">
        <v>25849247.607099995</v>
      </c>
      <c r="M10" s="678">
        <v>0.12196454456052244</v>
      </c>
      <c r="N10" s="677">
        <v>1</v>
      </c>
    </row>
    <row r="11" spans="1:14" s="19" customFormat="1" ht="15" customHeight="1">
      <c r="A11" s="47" t="s">
        <v>1029</v>
      </c>
      <c r="B11" s="670" t="s">
        <v>38</v>
      </c>
      <c r="C11" s="671">
        <v>16021005</v>
      </c>
      <c r="D11" s="672">
        <v>8.7184472830667784E-2</v>
      </c>
      <c r="E11" s="671">
        <v>4</v>
      </c>
      <c r="F11" s="671">
        <v>16345418</v>
      </c>
      <c r="G11" s="672">
        <v>8.5356246350999296E-2</v>
      </c>
      <c r="H11" s="671">
        <v>5</v>
      </c>
      <c r="I11" s="671">
        <v>16089936.252730004</v>
      </c>
      <c r="J11" s="672">
        <v>8.0699996057030307E-2</v>
      </c>
      <c r="K11" s="671">
        <v>5</v>
      </c>
      <c r="L11" s="671">
        <v>16979768.247609999</v>
      </c>
      <c r="M11" s="678">
        <v>8.0115666519212453E-2</v>
      </c>
      <c r="N11" s="677">
        <v>5</v>
      </c>
    </row>
    <row r="12" spans="1:14" s="19" customFormat="1" ht="15" customHeight="1">
      <c r="A12" s="47" t="s">
        <v>1029</v>
      </c>
      <c r="B12" s="670" t="s">
        <v>46</v>
      </c>
      <c r="C12" s="671">
        <v>15642151</v>
      </c>
      <c r="D12" s="672">
        <v>8.5122792788136753E-2</v>
      </c>
      <c r="E12" s="671">
        <v>5</v>
      </c>
      <c r="F12" s="671">
        <v>15973089</v>
      </c>
      <c r="G12" s="672">
        <v>8.3411933525984888E-2</v>
      </c>
      <c r="H12" s="671">
        <v>6</v>
      </c>
      <c r="I12" s="671">
        <v>15817386.780310001</v>
      </c>
      <c r="J12" s="672">
        <v>7.9333008580873707E-2</v>
      </c>
      <c r="K12" s="671">
        <v>6</v>
      </c>
      <c r="L12" s="671">
        <v>15994944.811550001</v>
      </c>
      <c r="M12" s="678">
        <v>7.5468972593057515E-2</v>
      </c>
      <c r="N12" s="677">
        <v>6</v>
      </c>
    </row>
    <row r="13" spans="1:14" s="19" customFormat="1" ht="15" customHeight="1">
      <c r="A13" s="47" t="s">
        <v>1029</v>
      </c>
      <c r="B13" s="670" t="s">
        <v>44</v>
      </c>
      <c r="C13" s="671">
        <v>9807274</v>
      </c>
      <c r="D13" s="672">
        <v>5.3370060966581971E-2</v>
      </c>
      <c r="E13" s="671">
        <v>9</v>
      </c>
      <c r="F13" s="671">
        <v>10108546</v>
      </c>
      <c r="G13" s="672">
        <v>5.2787120074042064E-2</v>
      </c>
      <c r="H13" s="671">
        <v>9</v>
      </c>
      <c r="I13" s="671">
        <v>10601623.353329999</v>
      </c>
      <c r="J13" s="672">
        <v>5.3173048629492785E-2</v>
      </c>
      <c r="K13" s="671">
        <v>9</v>
      </c>
      <c r="L13" s="671">
        <v>11257732.50646</v>
      </c>
      <c r="M13" s="678">
        <v>5.3117376521142901E-2</v>
      </c>
      <c r="N13" s="677">
        <v>9</v>
      </c>
    </row>
    <row r="14" spans="1:14" s="19" customFormat="1" ht="15" customHeight="1">
      <c r="A14" s="47" t="s">
        <v>1029</v>
      </c>
      <c r="B14" s="670" t="s">
        <v>40</v>
      </c>
      <c r="C14" s="671">
        <v>8454669</v>
      </c>
      <c r="D14" s="672">
        <v>4.6009339596535248E-2</v>
      </c>
      <c r="E14" s="671">
        <v>10</v>
      </c>
      <c r="F14" s="671">
        <v>8442511</v>
      </c>
      <c r="G14" s="672">
        <v>4.408703703612972E-2</v>
      </c>
      <c r="H14" s="671">
        <v>10</v>
      </c>
      <c r="I14" s="671">
        <v>8784116.941300001</v>
      </c>
      <c r="J14" s="672">
        <v>4.4057241209214039E-2</v>
      </c>
      <c r="K14" s="671">
        <v>10</v>
      </c>
      <c r="L14" s="671">
        <v>9416845.6876500007</v>
      </c>
      <c r="M14" s="678">
        <v>4.4431517425500944E-2</v>
      </c>
      <c r="N14" s="677">
        <v>10</v>
      </c>
    </row>
    <row r="15" spans="1:14" s="19" customFormat="1" ht="15" customHeight="1">
      <c r="A15" s="47" t="s">
        <v>1029</v>
      </c>
      <c r="B15" s="670" t="s">
        <v>42</v>
      </c>
      <c r="C15" s="671">
        <v>11767753</v>
      </c>
      <c r="D15" s="672">
        <v>6.4038762968147714E-2</v>
      </c>
      <c r="E15" s="671">
        <v>8</v>
      </c>
      <c r="F15" s="671">
        <v>12218608</v>
      </c>
      <c r="G15" s="672">
        <v>6.3805924970183739E-2</v>
      </c>
      <c r="H15" s="671">
        <v>8</v>
      </c>
      <c r="I15" s="671">
        <v>13157632.404539999</v>
      </c>
      <c r="J15" s="672">
        <v>6.5992858298992416E-2</v>
      </c>
      <c r="K15" s="671">
        <v>8</v>
      </c>
      <c r="L15" s="671">
        <v>14215541.393249998</v>
      </c>
      <c r="M15" s="678">
        <v>6.7073210720174734E-2</v>
      </c>
      <c r="N15" s="677">
        <v>8</v>
      </c>
    </row>
    <row r="16" spans="1:14" s="19" customFormat="1" ht="15" customHeight="1">
      <c r="A16" s="47" t="s">
        <v>1029</v>
      </c>
      <c r="B16" s="670" t="s">
        <v>48</v>
      </c>
      <c r="C16" s="671">
        <v>118014</v>
      </c>
      <c r="D16" s="672">
        <v>6.4221866085419912E-4</v>
      </c>
      <c r="E16" s="671">
        <v>44</v>
      </c>
      <c r="F16" s="671">
        <v>82041</v>
      </c>
      <c r="G16" s="672">
        <v>4.2842047886951148E-4</v>
      </c>
      <c r="H16" s="671">
        <v>50</v>
      </c>
      <c r="I16" s="671">
        <v>107566.4837</v>
      </c>
      <c r="J16" s="672">
        <v>5.3950585472243629E-4</v>
      </c>
      <c r="K16" s="671">
        <v>47</v>
      </c>
      <c r="L16" s="671">
        <v>104316.22209999998</v>
      </c>
      <c r="M16" s="678">
        <v>4.9219539044557026E-4</v>
      </c>
      <c r="N16" s="677">
        <v>48</v>
      </c>
    </row>
    <row r="17" spans="1:14" s="19" customFormat="1" ht="15" customHeight="1">
      <c r="A17" s="47" t="s">
        <v>1029</v>
      </c>
      <c r="B17" s="670" t="s">
        <v>1025</v>
      </c>
      <c r="C17" s="671">
        <v>80778</v>
      </c>
      <c r="D17" s="672">
        <v>4.3958461696477107E-4</v>
      </c>
      <c r="E17" s="671">
        <v>51</v>
      </c>
      <c r="F17" s="671" t="s">
        <v>1026</v>
      </c>
      <c r="G17" s="672" t="s">
        <v>1026</v>
      </c>
      <c r="H17" s="671" t="s">
        <v>1026</v>
      </c>
      <c r="I17" s="673" t="s">
        <v>1026</v>
      </c>
      <c r="J17" s="672" t="s">
        <v>1026</v>
      </c>
      <c r="K17" s="673" t="s">
        <v>1026</v>
      </c>
      <c r="L17" s="672" t="s">
        <v>1026</v>
      </c>
      <c r="M17" s="672" t="s">
        <v>1026</v>
      </c>
      <c r="N17" s="678" t="s">
        <v>1026</v>
      </c>
    </row>
    <row r="18" spans="1:14" s="19" customFormat="1" ht="15" customHeight="1">
      <c r="A18" s="47" t="s">
        <v>1036</v>
      </c>
      <c r="B18" s="670" t="s">
        <v>50</v>
      </c>
      <c r="C18" s="671">
        <v>12309975</v>
      </c>
      <c r="D18" s="672">
        <v>6.6989472940910982E-2</v>
      </c>
      <c r="E18" s="671">
        <v>7</v>
      </c>
      <c r="F18" s="671">
        <v>12905007</v>
      </c>
      <c r="G18" s="672">
        <v>6.7390320434348658E-2</v>
      </c>
      <c r="H18" s="671">
        <v>7</v>
      </c>
      <c r="I18" s="671">
        <v>13876697.968430001</v>
      </c>
      <c r="J18" s="672">
        <v>6.9599372784767563E-2</v>
      </c>
      <c r="K18" s="671">
        <v>7</v>
      </c>
      <c r="L18" s="671">
        <v>14908433.78617</v>
      </c>
      <c r="M18" s="678">
        <v>7.0342485958527393E-2</v>
      </c>
      <c r="N18" s="677">
        <v>7</v>
      </c>
    </row>
    <row r="19" spans="1:14" s="19" customFormat="1" ht="15" customHeight="1">
      <c r="A19" s="47"/>
      <c r="B19" s="670" t="s">
        <v>52</v>
      </c>
      <c r="C19" s="673">
        <v>3068147</v>
      </c>
      <c r="D19" s="672">
        <v>1.6696504293082417E-2</v>
      </c>
      <c r="E19" s="673">
        <v>13</v>
      </c>
      <c r="F19" s="671">
        <v>3215532</v>
      </c>
      <c r="G19" s="672">
        <v>1.6791601263517485E-2</v>
      </c>
      <c r="H19" s="671">
        <v>13</v>
      </c>
      <c r="I19" s="671">
        <v>3444045.79764</v>
      </c>
      <c r="J19" s="672">
        <v>1.7273808791046157E-2</v>
      </c>
      <c r="K19" s="671">
        <v>13</v>
      </c>
      <c r="L19" s="671">
        <v>3845679.4304200001</v>
      </c>
      <c r="M19" s="678">
        <v>1.8145075144396648E-2</v>
      </c>
      <c r="N19" s="677">
        <v>13</v>
      </c>
    </row>
    <row r="20" spans="1:14" s="19" customFormat="1" ht="15" customHeight="1">
      <c r="A20" s="47" t="s">
        <v>1029</v>
      </c>
      <c r="B20" s="670" t="s">
        <v>54</v>
      </c>
      <c r="C20" s="671">
        <v>13755402</v>
      </c>
      <c r="D20" s="672">
        <v>7.4855320995400307E-2</v>
      </c>
      <c r="E20" s="671">
        <v>6</v>
      </c>
      <c r="F20" s="671">
        <v>16775326</v>
      </c>
      <c r="G20" s="672">
        <v>8.7601238382176802E-2</v>
      </c>
      <c r="H20" s="671">
        <v>4</v>
      </c>
      <c r="I20" s="671">
        <v>18567618.147810005</v>
      </c>
      <c r="J20" s="672">
        <v>9.3126951392518711E-2</v>
      </c>
      <c r="K20" s="671">
        <v>4</v>
      </c>
      <c r="L20" s="671">
        <v>20957490.945010003</v>
      </c>
      <c r="M20" s="678">
        <v>9.8883761612362897E-2</v>
      </c>
      <c r="N20" s="677">
        <v>3</v>
      </c>
    </row>
    <row r="21" spans="1:14" s="19" customFormat="1" ht="15" customHeight="1">
      <c r="A21" s="47" t="s">
        <v>1029</v>
      </c>
      <c r="B21" s="670" t="s">
        <v>56</v>
      </c>
      <c r="C21" s="671">
        <v>8306598</v>
      </c>
      <c r="D21" s="672">
        <v>4.5203554186911458E-2</v>
      </c>
      <c r="E21" s="671">
        <v>11</v>
      </c>
      <c r="F21" s="671">
        <v>7763557</v>
      </c>
      <c r="G21" s="672">
        <v>4.0541519577659314E-2</v>
      </c>
      <c r="H21" s="671">
        <v>11</v>
      </c>
      <c r="I21" s="671">
        <v>8558062.4795300029</v>
      </c>
      <c r="J21" s="672">
        <v>4.2923452119750259E-2</v>
      </c>
      <c r="K21" s="671">
        <v>11</v>
      </c>
      <c r="L21" s="671">
        <v>8883233.8781499993</v>
      </c>
      <c r="M21" s="678">
        <v>4.1913776007762041E-2</v>
      </c>
      <c r="N21" s="677">
        <v>11</v>
      </c>
    </row>
    <row r="22" spans="1:14" s="19" customFormat="1" ht="15" customHeight="1">
      <c r="A22" s="47" t="s">
        <v>1029</v>
      </c>
      <c r="B22" s="674" t="s">
        <v>441</v>
      </c>
      <c r="C22" s="671">
        <v>162162871</v>
      </c>
      <c r="D22" s="672">
        <v>0.88247175635002828</v>
      </c>
      <c r="E22" s="671"/>
      <c r="F22" s="671">
        <v>169135873</v>
      </c>
      <c r="G22" s="672">
        <v>0.88323242896445531</v>
      </c>
      <c r="H22" s="671"/>
      <c r="I22" s="671">
        <v>176049226.00400004</v>
      </c>
      <c r="J22" s="672">
        <v>0.88298496782145353</v>
      </c>
      <c r="K22" s="671"/>
      <c r="L22" s="671">
        <v>186618044.74529999</v>
      </c>
      <c r="M22" s="678">
        <v>0.88052020623935001</v>
      </c>
      <c r="N22" s="671"/>
    </row>
    <row r="23" spans="1:14" s="19" customFormat="1" ht="15" customHeight="1">
      <c r="A23" s="47"/>
      <c r="B23" s="674"/>
      <c r="C23" s="671"/>
      <c r="D23" s="672"/>
      <c r="E23" s="671"/>
      <c r="F23" s="671"/>
      <c r="G23" s="672"/>
      <c r="H23" s="671"/>
      <c r="I23" s="671"/>
      <c r="J23" s="672"/>
      <c r="K23" s="671"/>
      <c r="L23" s="671"/>
      <c r="M23" s="672"/>
      <c r="N23" s="671"/>
    </row>
    <row r="24" spans="1:14" s="31" customFormat="1" ht="15" customHeight="1">
      <c r="A24" s="47"/>
      <c r="B24" s="668" t="s">
        <v>442</v>
      </c>
      <c r="C24" s="669"/>
      <c r="D24" s="675"/>
      <c r="E24" s="669"/>
      <c r="F24" s="669"/>
      <c r="G24" s="675"/>
      <c r="H24" s="669"/>
      <c r="I24" s="669"/>
      <c r="J24" s="675"/>
      <c r="K24" s="669"/>
      <c r="L24" s="669"/>
      <c r="M24" s="675"/>
      <c r="N24" s="669"/>
    </row>
    <row r="25" spans="1:14" s="19" customFormat="1" ht="15" customHeight="1">
      <c r="A25" s="47" t="s">
        <v>1029</v>
      </c>
      <c r="B25" s="670" t="s">
        <v>60</v>
      </c>
      <c r="C25" s="671">
        <v>3299582</v>
      </c>
      <c r="D25" s="672">
        <v>1.7955947035255309E-2</v>
      </c>
      <c r="E25" s="671">
        <v>12</v>
      </c>
      <c r="F25" s="671">
        <v>3424425</v>
      </c>
      <c r="G25" s="672">
        <v>1.7882446561508596E-2</v>
      </c>
      <c r="H25" s="671">
        <v>12</v>
      </c>
      <c r="I25" s="671">
        <v>3615748.2094799997</v>
      </c>
      <c r="J25" s="672">
        <v>1.8134992063672209E-2</v>
      </c>
      <c r="K25" s="671">
        <v>12</v>
      </c>
      <c r="L25" s="671">
        <v>4052890.16438</v>
      </c>
      <c r="M25" s="678">
        <v>1.9122757867685716E-2</v>
      </c>
      <c r="N25" s="677">
        <v>12</v>
      </c>
    </row>
    <row r="26" spans="1:14" s="19" customFormat="1" ht="15" customHeight="1">
      <c r="A26" s="47" t="s">
        <v>1029</v>
      </c>
      <c r="B26" s="670" t="s">
        <v>58</v>
      </c>
      <c r="C26" s="671">
        <v>886111</v>
      </c>
      <c r="D26" s="672">
        <v>4.8221144930955242E-3</v>
      </c>
      <c r="E26" s="676">
        <v>18</v>
      </c>
      <c r="F26" s="671">
        <v>794283</v>
      </c>
      <c r="G26" s="672">
        <v>4.1477688377507859E-3</v>
      </c>
      <c r="H26" s="671">
        <v>19</v>
      </c>
      <c r="I26" s="671">
        <v>693635.13957999996</v>
      </c>
      <c r="J26" s="672">
        <v>3.4789667373372017E-3</v>
      </c>
      <c r="K26" s="671">
        <v>23</v>
      </c>
      <c r="L26" s="671">
        <v>660221.64607000002</v>
      </c>
      <c r="M26" s="678">
        <v>3.1151248034704351E-3</v>
      </c>
      <c r="N26" s="677">
        <v>23</v>
      </c>
    </row>
    <row r="27" spans="1:14" s="19" customFormat="1" ht="15" customHeight="1">
      <c r="A27" s="47" t="s">
        <v>1029</v>
      </c>
      <c r="B27" s="674" t="s">
        <v>441</v>
      </c>
      <c r="C27" s="671">
        <v>4185693</v>
      </c>
      <c r="D27" s="672">
        <v>2.2778061528350834E-2</v>
      </c>
      <c r="E27" s="676"/>
      <c r="F27" s="671">
        <v>4218707</v>
      </c>
      <c r="G27" s="672">
        <v>2.2030210177230412E-2</v>
      </c>
      <c r="H27" s="676"/>
      <c r="I27" s="671">
        <v>4309383.3490599999</v>
      </c>
      <c r="J27" s="672">
        <v>2.1613958801009411E-2</v>
      </c>
      <c r="K27" s="676"/>
      <c r="L27" s="671">
        <v>4713111.8104499998</v>
      </c>
      <c r="M27" s="678">
        <v>2.2237882671156152E-2</v>
      </c>
      <c r="N27" s="676"/>
    </row>
    <row r="28" spans="1:14" s="19" customFormat="1" ht="15" customHeight="1">
      <c r="A28" s="47"/>
      <c r="B28" s="674"/>
      <c r="C28" s="671"/>
      <c r="D28" s="672"/>
      <c r="E28" s="676"/>
      <c r="F28" s="671"/>
      <c r="G28" s="672"/>
      <c r="H28" s="676"/>
      <c r="I28" s="671"/>
      <c r="J28" s="672"/>
      <c r="K28" s="676"/>
      <c r="L28" s="671"/>
      <c r="M28" s="672"/>
      <c r="N28" s="676"/>
    </row>
    <row r="29" spans="1:14" s="19" customFormat="1" ht="15" customHeight="1">
      <c r="A29" s="47"/>
      <c r="B29" s="668" t="s">
        <v>1016</v>
      </c>
      <c r="C29" s="669"/>
      <c r="D29" s="675"/>
      <c r="E29" s="669"/>
      <c r="F29" s="669"/>
      <c r="G29" s="675"/>
      <c r="H29" s="669"/>
      <c r="I29" s="669"/>
      <c r="J29" s="675"/>
      <c r="K29" s="669"/>
      <c r="L29" s="669"/>
      <c r="M29" s="675"/>
      <c r="N29" s="669"/>
    </row>
    <row r="30" spans="1:14" s="19" customFormat="1" ht="15" customHeight="1">
      <c r="A30" s="47"/>
      <c r="B30" s="670" t="s">
        <v>120</v>
      </c>
      <c r="C30" s="677">
        <v>1860338.54807</v>
      </c>
      <c r="D30" s="678">
        <v>1.0123749140584681E-2</v>
      </c>
      <c r="E30" s="677">
        <v>16</v>
      </c>
      <c r="F30" s="677">
        <v>2371300.1074399999</v>
      </c>
      <c r="G30" s="678">
        <v>1.2382997861712666E-2</v>
      </c>
      <c r="H30" s="677">
        <v>14</v>
      </c>
      <c r="I30" s="677">
        <v>2626807.0635199999</v>
      </c>
      <c r="J30" s="678">
        <v>1.3174901151810083E-2</v>
      </c>
      <c r="K30" s="677">
        <v>14</v>
      </c>
      <c r="L30" s="677">
        <v>3137603.4904200002</v>
      </c>
      <c r="M30" s="678">
        <v>1.4804159352609992E-2</v>
      </c>
      <c r="N30" s="677">
        <v>14</v>
      </c>
    </row>
    <row r="31" spans="1:14" s="19" customFormat="1" ht="15" customHeight="1">
      <c r="A31" s="47"/>
      <c r="B31" s="674" t="s">
        <v>441</v>
      </c>
      <c r="C31" s="677">
        <v>1860338.54807</v>
      </c>
      <c r="D31" s="678">
        <v>1.0123749140584681E-2</v>
      </c>
      <c r="E31" s="679"/>
      <c r="F31" s="677">
        <v>2371300.1074399999</v>
      </c>
      <c r="G31" s="678">
        <v>1.2382997861712666E-2</v>
      </c>
      <c r="H31" s="679"/>
      <c r="I31" s="677">
        <v>2626807.0635199999</v>
      </c>
      <c r="J31" s="678">
        <v>1.3174901151810083E-2</v>
      </c>
      <c r="K31" s="679"/>
      <c r="L31" s="677">
        <v>3137603.4904200002</v>
      </c>
      <c r="M31" s="678">
        <v>1.4804159352609992E-2</v>
      </c>
      <c r="N31" s="679"/>
    </row>
    <row r="32" spans="1:14" s="19" customFormat="1" ht="15" customHeight="1">
      <c r="A32" s="47"/>
      <c r="B32" s="674"/>
      <c r="C32" s="671"/>
      <c r="D32" s="672"/>
      <c r="E32" s="671"/>
      <c r="F32" s="671"/>
      <c r="G32" s="672"/>
      <c r="H32" s="671"/>
      <c r="I32" s="671"/>
      <c r="J32" s="672"/>
      <c r="K32" s="671"/>
      <c r="L32" s="671"/>
      <c r="M32" s="672"/>
      <c r="N32" s="671"/>
    </row>
    <row r="33" spans="1:14" s="19" customFormat="1" ht="15" customHeight="1">
      <c r="A33" s="47"/>
      <c r="B33" s="668" t="s">
        <v>1037</v>
      </c>
      <c r="C33" s="669"/>
      <c r="D33" s="675"/>
      <c r="E33" s="669"/>
      <c r="F33" s="669"/>
      <c r="G33" s="675"/>
      <c r="H33" s="669"/>
      <c r="I33" s="669"/>
      <c r="J33" s="675"/>
      <c r="K33" s="669"/>
      <c r="L33" s="669"/>
      <c r="M33" s="675"/>
      <c r="N33" s="669"/>
    </row>
    <row r="34" spans="1:14" s="19" customFormat="1" ht="15" customHeight="1">
      <c r="A34" s="47" t="s">
        <v>1029</v>
      </c>
      <c r="B34" s="670" t="s">
        <v>63</v>
      </c>
      <c r="C34" s="671">
        <v>1890571</v>
      </c>
      <c r="D34" s="672">
        <v>1.0288270678646466E-2</v>
      </c>
      <c r="E34" s="671">
        <v>15</v>
      </c>
      <c r="F34" s="671">
        <v>1812033</v>
      </c>
      <c r="G34" s="672">
        <v>9.4624888237266423E-3</v>
      </c>
      <c r="H34" s="671">
        <v>15</v>
      </c>
      <c r="I34" s="671">
        <v>1671830.6194199999</v>
      </c>
      <c r="J34" s="672">
        <v>8.3851621458304413E-3</v>
      </c>
      <c r="K34" s="671">
        <v>16</v>
      </c>
      <c r="L34" s="671">
        <v>1609882.02351</v>
      </c>
      <c r="M34" s="678">
        <v>7.595908816302975E-3</v>
      </c>
      <c r="N34" s="677">
        <v>17</v>
      </c>
    </row>
    <row r="35" spans="1:14" s="19" customFormat="1" ht="15" customHeight="1">
      <c r="A35" s="47" t="s">
        <v>1029</v>
      </c>
      <c r="B35" s="670" t="s">
        <v>65</v>
      </c>
      <c r="C35" s="671">
        <v>811368</v>
      </c>
      <c r="D35" s="672">
        <v>4.4153716543795631E-3</v>
      </c>
      <c r="E35" s="671">
        <v>19</v>
      </c>
      <c r="F35" s="671">
        <v>781168</v>
      </c>
      <c r="G35" s="672">
        <v>4.0792819277865764E-3</v>
      </c>
      <c r="H35" s="671">
        <v>20</v>
      </c>
      <c r="I35" s="671">
        <v>764914.02136999997</v>
      </c>
      <c r="J35" s="672">
        <v>3.836470048043392E-3</v>
      </c>
      <c r="K35" s="671">
        <v>21</v>
      </c>
      <c r="L35" s="671">
        <v>797114.47560000001</v>
      </c>
      <c r="M35" s="678">
        <v>3.7610264506286986E-3</v>
      </c>
      <c r="N35" s="677">
        <v>21</v>
      </c>
    </row>
    <row r="36" spans="1:14" s="19" customFormat="1" ht="15" customHeight="1">
      <c r="A36" s="47" t="s">
        <v>1029</v>
      </c>
      <c r="B36" s="670" t="s">
        <v>67</v>
      </c>
      <c r="C36" s="671">
        <v>255951</v>
      </c>
      <c r="D36" s="672">
        <v>1.3928560040697977E-3</v>
      </c>
      <c r="E36" s="671">
        <v>30</v>
      </c>
      <c r="F36" s="671">
        <v>252404</v>
      </c>
      <c r="G36" s="672">
        <v>1.3180610005799562E-3</v>
      </c>
      <c r="H36" s="671">
        <v>29</v>
      </c>
      <c r="I36" s="671">
        <v>240231.60378</v>
      </c>
      <c r="J36" s="672">
        <v>1.2048953565326089E-3</v>
      </c>
      <c r="K36" s="671">
        <v>33</v>
      </c>
      <c r="L36" s="671">
        <v>242511.05437</v>
      </c>
      <c r="M36" s="678">
        <v>1.1442402791253794E-3</v>
      </c>
      <c r="N36" s="677">
        <v>33</v>
      </c>
    </row>
    <row r="37" spans="1:14" s="19" customFormat="1" ht="15" customHeight="1">
      <c r="A37" s="47" t="s">
        <v>1029</v>
      </c>
      <c r="B37" s="674" t="s">
        <v>441</v>
      </c>
      <c r="C37" s="671">
        <v>2957890</v>
      </c>
      <c r="D37" s="672">
        <v>1.6096498337095828E-2</v>
      </c>
      <c r="E37" s="671"/>
      <c r="F37" s="671">
        <v>2845604</v>
      </c>
      <c r="G37" s="672">
        <v>1.4859826530064204E-2</v>
      </c>
      <c r="H37" s="671"/>
      <c r="I37" s="671">
        <v>2676976.2445699996</v>
      </c>
      <c r="J37" s="672">
        <v>1.3426527550406442E-2</v>
      </c>
      <c r="K37" s="671"/>
      <c r="L37" s="671">
        <v>2649507.5534800002</v>
      </c>
      <c r="M37" s="678">
        <v>1.2501175546057054E-2</v>
      </c>
      <c r="N37" s="671"/>
    </row>
    <row r="38" spans="1:14" s="19" customFormat="1" ht="15" customHeight="1">
      <c r="A38" s="47"/>
      <c r="B38" s="674"/>
      <c r="C38" s="671"/>
      <c r="D38" s="672"/>
      <c r="E38" s="671"/>
      <c r="F38" s="671"/>
      <c r="G38" s="672"/>
      <c r="H38" s="671"/>
      <c r="I38" s="671"/>
      <c r="J38" s="672"/>
      <c r="K38" s="671"/>
      <c r="L38" s="671"/>
      <c r="M38" s="672"/>
      <c r="N38" s="671"/>
    </row>
    <row r="39" spans="1:14" s="19" customFormat="1" ht="15" customHeight="1">
      <c r="A39" s="47"/>
      <c r="B39" s="668" t="s">
        <v>962</v>
      </c>
      <c r="C39" s="669"/>
      <c r="D39" s="675"/>
      <c r="E39" s="669"/>
      <c r="F39" s="669"/>
      <c r="G39" s="675"/>
      <c r="H39" s="669"/>
      <c r="I39" s="669"/>
      <c r="J39" s="675"/>
      <c r="K39" s="669"/>
      <c r="L39" s="669"/>
      <c r="M39" s="675"/>
      <c r="N39" s="669"/>
    </row>
    <row r="40" spans="1:14" s="19" customFormat="1" ht="15" customHeight="1">
      <c r="A40" s="47" t="s">
        <v>1029</v>
      </c>
      <c r="B40" s="670" t="s">
        <v>68</v>
      </c>
      <c r="C40" s="671">
        <v>1289102</v>
      </c>
      <c r="D40" s="672">
        <v>7.0151453229656633E-3</v>
      </c>
      <c r="E40" s="671">
        <v>16</v>
      </c>
      <c r="F40" s="671">
        <v>1171949</v>
      </c>
      <c r="G40" s="672">
        <v>6.119951631387296E-3</v>
      </c>
      <c r="H40" s="671">
        <v>17</v>
      </c>
      <c r="I40" s="671">
        <v>1145621.8426999999</v>
      </c>
      <c r="J40" s="672">
        <v>5.7459319127539351E-3</v>
      </c>
      <c r="K40" s="671">
        <v>18</v>
      </c>
      <c r="L40" s="671">
        <v>1212056.1058499999</v>
      </c>
      <c r="M40" s="678">
        <v>5.7188461799248594E-3</v>
      </c>
      <c r="N40" s="677">
        <v>18</v>
      </c>
    </row>
    <row r="41" spans="1:14" s="19" customFormat="1" ht="15" customHeight="1">
      <c r="A41" s="47" t="s">
        <v>1029</v>
      </c>
      <c r="B41" s="670" t="s">
        <v>69</v>
      </c>
      <c r="C41" s="671">
        <v>778971</v>
      </c>
      <c r="D41" s="672">
        <v>4.2390708938283284E-3</v>
      </c>
      <c r="E41" s="671">
        <v>20</v>
      </c>
      <c r="F41" s="671">
        <v>758493</v>
      </c>
      <c r="G41" s="672">
        <v>3.9608724208526512E-3</v>
      </c>
      <c r="H41" s="671">
        <v>22</v>
      </c>
      <c r="I41" s="671">
        <v>754205.56166999985</v>
      </c>
      <c r="J41" s="672">
        <v>3.7827611556032338E-3</v>
      </c>
      <c r="K41" s="671">
        <v>22</v>
      </c>
      <c r="L41" s="671">
        <v>770751.06531999994</v>
      </c>
      <c r="M41" s="678">
        <v>3.6366359315414339E-3</v>
      </c>
      <c r="N41" s="677">
        <v>22</v>
      </c>
    </row>
    <row r="42" spans="1:14" s="19" customFormat="1" ht="15" customHeight="1">
      <c r="A42" s="47" t="s">
        <v>1029</v>
      </c>
      <c r="B42" s="670" t="s">
        <v>70</v>
      </c>
      <c r="C42" s="671">
        <v>373628</v>
      </c>
      <c r="D42" s="672">
        <v>2.033240749552025E-3</v>
      </c>
      <c r="E42" s="671">
        <v>23</v>
      </c>
      <c r="F42" s="671">
        <v>364911</v>
      </c>
      <c r="G42" s="672">
        <v>1.9055758141021235E-3</v>
      </c>
      <c r="H42" s="671">
        <v>23</v>
      </c>
      <c r="I42" s="671">
        <v>365390.73890000005</v>
      </c>
      <c r="J42" s="672">
        <v>1.8326381612296498E-3</v>
      </c>
      <c r="K42" s="671">
        <v>26</v>
      </c>
      <c r="L42" s="671">
        <v>337016.91752999998</v>
      </c>
      <c r="M42" s="678">
        <v>1.5901474379644055E-3</v>
      </c>
      <c r="N42" s="677">
        <v>28</v>
      </c>
    </row>
    <row r="43" spans="1:14" s="19" customFormat="1" ht="15" customHeight="1">
      <c r="A43" s="47" t="s">
        <v>1029</v>
      </c>
      <c r="B43" s="670" t="s">
        <v>71</v>
      </c>
      <c r="C43" s="671">
        <v>93916</v>
      </c>
      <c r="D43" s="672">
        <v>5.1108010704478245E-4</v>
      </c>
      <c r="E43" s="671">
        <v>50</v>
      </c>
      <c r="F43" s="671">
        <v>101158</v>
      </c>
      <c r="G43" s="672">
        <v>5.282500067220298E-4</v>
      </c>
      <c r="H43" s="671">
        <v>47</v>
      </c>
      <c r="I43" s="671">
        <v>93882.000149999993</v>
      </c>
      <c r="J43" s="672">
        <v>4.7087054435319091E-4</v>
      </c>
      <c r="K43" s="671">
        <v>50</v>
      </c>
      <c r="L43" s="671">
        <v>85754.023479999989</v>
      </c>
      <c r="M43" s="678">
        <v>4.0461334027756357E-4</v>
      </c>
      <c r="N43" s="677">
        <v>52</v>
      </c>
    </row>
    <row r="44" spans="1:14" s="19" customFormat="1" ht="15" customHeight="1">
      <c r="A44" s="47" t="s">
        <v>1029</v>
      </c>
      <c r="B44" s="670" t="s">
        <v>72</v>
      </c>
      <c r="C44" s="671">
        <v>206045</v>
      </c>
      <c r="D44" s="672">
        <v>1.1212732724566869E-3</v>
      </c>
      <c r="E44" s="671">
        <v>36</v>
      </c>
      <c r="F44" s="671">
        <v>199594</v>
      </c>
      <c r="G44" s="672">
        <v>1.0422856505830167E-3</v>
      </c>
      <c r="H44" s="671">
        <v>36</v>
      </c>
      <c r="I44" s="671">
        <v>183462.43691999998</v>
      </c>
      <c r="J44" s="672">
        <v>9.2016635140770755E-4</v>
      </c>
      <c r="K44" s="671">
        <v>38</v>
      </c>
      <c r="L44" s="671">
        <v>196590.81989000001</v>
      </c>
      <c r="M44" s="678">
        <v>9.2757476647319407E-4</v>
      </c>
      <c r="N44" s="677">
        <v>38</v>
      </c>
    </row>
    <row r="45" spans="1:14" s="19" customFormat="1" ht="15" customHeight="1">
      <c r="A45" s="47" t="s">
        <v>1029</v>
      </c>
      <c r="B45" s="670" t="s">
        <v>90</v>
      </c>
      <c r="C45" s="671">
        <v>118301</v>
      </c>
      <c r="D45" s="672">
        <v>6.4378048195733227E-4</v>
      </c>
      <c r="E45" s="671">
        <v>43</v>
      </c>
      <c r="F45" s="671">
        <v>112733</v>
      </c>
      <c r="G45" s="672">
        <v>5.8869499206977774E-4</v>
      </c>
      <c r="H45" s="671">
        <v>44</v>
      </c>
      <c r="I45" s="671">
        <v>112333.33829</v>
      </c>
      <c r="J45" s="672">
        <v>5.6341428671216316E-4</v>
      </c>
      <c r="K45" s="671">
        <v>45</v>
      </c>
      <c r="L45" s="671">
        <v>122414.89482999999</v>
      </c>
      <c r="M45" s="678">
        <v>5.7759038569711845E-4</v>
      </c>
      <c r="N45" s="677">
        <v>45</v>
      </c>
    </row>
    <row r="46" spans="1:14" s="19" customFormat="1" ht="15" customHeight="1">
      <c r="A46" s="47" t="s">
        <v>1029</v>
      </c>
      <c r="B46" s="670" t="s">
        <v>73</v>
      </c>
      <c r="C46" s="671">
        <v>350376</v>
      </c>
      <c r="D46" s="672">
        <v>1.9067060307713564E-3</v>
      </c>
      <c r="E46" s="671">
        <v>24</v>
      </c>
      <c r="F46" s="671">
        <v>328517</v>
      </c>
      <c r="G46" s="672">
        <v>1.7155252917050658E-3</v>
      </c>
      <c r="H46" s="671">
        <v>26</v>
      </c>
      <c r="I46" s="671">
        <v>327425.90900000004</v>
      </c>
      <c r="J46" s="672">
        <v>1.6422233842465529E-3</v>
      </c>
      <c r="K46" s="671">
        <v>28</v>
      </c>
      <c r="L46" s="671">
        <v>340135.07685999991</v>
      </c>
      <c r="M46" s="678">
        <v>1.604859853905136E-3</v>
      </c>
      <c r="N46" s="677">
        <v>27</v>
      </c>
    </row>
    <row r="47" spans="1:14" s="19" customFormat="1" ht="15" customHeight="1">
      <c r="A47" s="47" t="s">
        <v>1029</v>
      </c>
      <c r="B47" s="670" t="s">
        <v>74</v>
      </c>
      <c r="C47" s="671">
        <v>199195</v>
      </c>
      <c r="D47" s="672">
        <v>1.0839963576258088E-3</v>
      </c>
      <c r="E47" s="671">
        <v>37</v>
      </c>
      <c r="F47" s="671">
        <v>189189</v>
      </c>
      <c r="G47" s="672">
        <v>9.8795043913219006E-4</v>
      </c>
      <c r="H47" s="671">
        <v>37</v>
      </c>
      <c r="I47" s="671">
        <v>178029.16958000002</v>
      </c>
      <c r="J47" s="672">
        <v>8.9291548813344229E-4</v>
      </c>
      <c r="K47" s="671">
        <v>39</v>
      </c>
      <c r="L47" s="671">
        <v>187467.81344999999</v>
      </c>
      <c r="M47" s="678">
        <v>8.8452967121975632E-4</v>
      </c>
      <c r="N47" s="677">
        <v>39</v>
      </c>
    </row>
    <row r="48" spans="1:14" s="19" customFormat="1" ht="15" customHeight="1">
      <c r="A48" s="47" t="s">
        <v>1029</v>
      </c>
      <c r="B48" s="670" t="s">
        <v>75</v>
      </c>
      <c r="C48" s="671">
        <v>184314</v>
      </c>
      <c r="D48" s="672">
        <v>1.0030156613340861E-3</v>
      </c>
      <c r="E48" s="671">
        <v>39</v>
      </c>
      <c r="F48" s="671">
        <v>176078</v>
      </c>
      <c r="G48" s="672">
        <v>9.1948441728386841E-4</v>
      </c>
      <c r="H48" s="671">
        <v>39</v>
      </c>
      <c r="I48" s="671">
        <v>173292.81723000002</v>
      </c>
      <c r="J48" s="672">
        <v>8.6916004187399213E-4</v>
      </c>
      <c r="K48" s="671">
        <v>40</v>
      </c>
      <c r="L48" s="671">
        <v>179113.44042999999</v>
      </c>
      <c r="M48" s="678">
        <v>8.4511122020870463E-4</v>
      </c>
      <c r="N48" s="677">
        <v>40</v>
      </c>
    </row>
    <row r="49" spans="1:14" s="19" customFormat="1" ht="15" customHeight="1">
      <c r="A49" s="47" t="s">
        <v>1029</v>
      </c>
      <c r="B49" s="670" t="s">
        <v>76</v>
      </c>
      <c r="C49" s="671">
        <v>166916</v>
      </c>
      <c r="D49" s="672">
        <v>9.0833773954903231E-4</v>
      </c>
      <c r="E49" s="671">
        <v>40</v>
      </c>
      <c r="F49" s="671">
        <v>154315</v>
      </c>
      <c r="G49" s="672">
        <v>8.0583740077215863E-4</v>
      </c>
      <c r="H49" s="671">
        <v>41</v>
      </c>
      <c r="I49" s="671">
        <v>154198.69886999999</v>
      </c>
      <c r="J49" s="672">
        <v>7.7339239853711902E-4</v>
      </c>
      <c r="K49" s="671">
        <v>42</v>
      </c>
      <c r="L49" s="671">
        <v>158307.52074000001</v>
      </c>
      <c r="M49" s="678">
        <v>7.4694261748091547E-4</v>
      </c>
      <c r="N49" s="677">
        <v>42</v>
      </c>
    </row>
    <row r="50" spans="1:14" s="19" customFormat="1" ht="15" customHeight="1">
      <c r="A50" s="47" t="s">
        <v>1029</v>
      </c>
      <c r="B50" s="670" t="s">
        <v>77</v>
      </c>
      <c r="C50" s="671">
        <v>125496</v>
      </c>
      <c r="D50" s="672">
        <v>6.8293484724319634E-4</v>
      </c>
      <c r="E50" s="671">
        <v>42</v>
      </c>
      <c r="F50" s="671">
        <v>116178</v>
      </c>
      <c r="G50" s="672">
        <v>6.0668488187737963E-4</v>
      </c>
      <c r="H50" s="671">
        <v>42</v>
      </c>
      <c r="I50" s="671">
        <v>120698.57520000001</v>
      </c>
      <c r="J50" s="672">
        <v>6.053706111530748E-4</v>
      </c>
      <c r="K50" s="671">
        <v>43</v>
      </c>
      <c r="L50" s="671">
        <v>132070.26402999999</v>
      </c>
      <c r="M50" s="678">
        <v>6.2314732897612672E-4</v>
      </c>
      <c r="N50" s="677">
        <v>43</v>
      </c>
    </row>
    <row r="51" spans="1:14" s="19" customFormat="1" ht="15" customHeight="1">
      <c r="A51" s="47" t="s">
        <v>1029</v>
      </c>
      <c r="B51" s="670" t="s">
        <v>83</v>
      </c>
      <c r="C51" s="671">
        <v>60010</v>
      </c>
      <c r="D51" s="672">
        <v>3.2656754146000042E-4</v>
      </c>
      <c r="E51" s="671">
        <v>55</v>
      </c>
      <c r="F51" s="671">
        <v>55025</v>
      </c>
      <c r="G51" s="672">
        <v>2.8734214416931619E-4</v>
      </c>
      <c r="H51" s="671">
        <v>54</v>
      </c>
      <c r="I51" s="671">
        <v>55079.264549999993</v>
      </c>
      <c r="J51" s="672">
        <v>2.7625320338077512E-4</v>
      </c>
      <c r="K51" s="671">
        <v>58</v>
      </c>
      <c r="L51" s="671">
        <v>55505.747620000002</v>
      </c>
      <c r="M51" s="678">
        <v>2.6189285397634413E-4</v>
      </c>
      <c r="N51" s="677">
        <v>60</v>
      </c>
    </row>
    <row r="52" spans="1:14" s="19" customFormat="1" ht="15" customHeight="1">
      <c r="A52" s="47" t="s">
        <v>1029</v>
      </c>
      <c r="B52" s="670" t="s">
        <v>81</v>
      </c>
      <c r="C52" s="671">
        <v>114058</v>
      </c>
      <c r="D52" s="672">
        <v>6.2069056230369484E-4</v>
      </c>
      <c r="E52" s="671">
        <v>46</v>
      </c>
      <c r="F52" s="671">
        <v>112742</v>
      </c>
      <c r="G52" s="672">
        <v>5.8874199033052336E-4</v>
      </c>
      <c r="H52" s="671">
        <v>43</v>
      </c>
      <c r="I52" s="671">
        <v>118230.98081000001</v>
      </c>
      <c r="J52" s="672">
        <v>5.9299425027659449E-4</v>
      </c>
      <c r="K52" s="671">
        <v>44</v>
      </c>
      <c r="L52" s="671">
        <v>123160.61055000001</v>
      </c>
      <c r="M52" s="678">
        <v>5.8110889732050674E-4</v>
      </c>
      <c r="N52" s="677">
        <v>44</v>
      </c>
    </row>
    <row r="53" spans="1:14" s="19" customFormat="1" ht="15" customHeight="1">
      <c r="A53" s="47" t="s">
        <v>1029</v>
      </c>
      <c r="B53" s="670" t="s">
        <v>91</v>
      </c>
      <c r="C53" s="671">
        <v>187097</v>
      </c>
      <c r="D53" s="672">
        <v>1.0181604283376387E-3</v>
      </c>
      <c r="E53" s="671">
        <v>38</v>
      </c>
      <c r="F53" s="671">
        <v>185444</v>
      </c>
      <c r="G53" s="672">
        <v>9.6839394063306993E-4</v>
      </c>
      <c r="H53" s="671">
        <v>38</v>
      </c>
      <c r="I53" s="671">
        <v>186615.20939999999</v>
      </c>
      <c r="J53" s="672">
        <v>9.3597926220538369E-4</v>
      </c>
      <c r="K53" s="671">
        <v>37</v>
      </c>
      <c r="L53" s="671">
        <v>205721.01545000001</v>
      </c>
      <c r="M53" s="678">
        <v>9.7065378216253432E-4</v>
      </c>
      <c r="N53" s="677">
        <v>37</v>
      </c>
    </row>
    <row r="54" spans="1:14" s="19" customFormat="1" ht="15" customHeight="1">
      <c r="A54" s="47" t="s">
        <v>1029</v>
      </c>
      <c r="B54" s="670" t="s">
        <v>82</v>
      </c>
      <c r="C54" s="671">
        <v>80747</v>
      </c>
      <c r="D54" s="672">
        <v>4.394159185180912E-4</v>
      </c>
      <c r="E54" s="671">
        <v>52</v>
      </c>
      <c r="F54" s="671">
        <v>80084</v>
      </c>
      <c r="G54" s="672">
        <v>4.1820096817184042E-4</v>
      </c>
      <c r="H54" s="671">
        <v>51</v>
      </c>
      <c r="I54" s="671">
        <v>73732.826199999996</v>
      </c>
      <c r="J54" s="672">
        <v>3.6981120932683088E-4</v>
      </c>
      <c r="K54" s="671">
        <v>52</v>
      </c>
      <c r="L54" s="671">
        <v>70104.613400000017</v>
      </c>
      <c r="M54" s="678">
        <v>3.3077470473740216E-4</v>
      </c>
      <c r="N54" s="677">
        <v>53</v>
      </c>
    </row>
    <row r="55" spans="1:14" s="19" customFormat="1" ht="15" customHeight="1">
      <c r="A55" s="47" t="s">
        <v>1029</v>
      </c>
      <c r="B55" s="670" t="s">
        <v>80</v>
      </c>
      <c r="C55" s="671">
        <v>226596</v>
      </c>
      <c r="D55" s="672">
        <v>1.2331094588346983E-3</v>
      </c>
      <c r="E55" s="671">
        <v>34</v>
      </c>
      <c r="F55" s="671">
        <v>230553</v>
      </c>
      <c r="G55" s="672">
        <v>1.2039544455187342E-3</v>
      </c>
      <c r="H55" s="671">
        <v>32</v>
      </c>
      <c r="I55" s="671">
        <v>242044.13655999998</v>
      </c>
      <c r="J55" s="672">
        <v>1.2139862184168142E-3</v>
      </c>
      <c r="K55" s="671">
        <v>32</v>
      </c>
      <c r="L55" s="671">
        <v>250933.89778</v>
      </c>
      <c r="M55" s="678">
        <v>1.1839817940823983E-3</v>
      </c>
      <c r="N55" s="677">
        <v>32</v>
      </c>
    </row>
    <row r="56" spans="1:14" s="19" customFormat="1" ht="15" customHeight="1">
      <c r="A56" s="47" t="s">
        <v>1029</v>
      </c>
      <c r="B56" s="670" t="s">
        <v>78</v>
      </c>
      <c r="C56" s="671">
        <v>103170</v>
      </c>
      <c r="D56" s="672">
        <v>5.6143931432141715E-4</v>
      </c>
      <c r="E56" s="671">
        <v>47</v>
      </c>
      <c r="F56" s="671">
        <v>103064</v>
      </c>
      <c r="G56" s="672">
        <v>5.3820319394214274E-4</v>
      </c>
      <c r="H56" s="671">
        <v>46</v>
      </c>
      <c r="I56" s="671">
        <v>97577.613290000008</v>
      </c>
      <c r="J56" s="672">
        <v>4.8940610354632999E-4</v>
      </c>
      <c r="K56" s="671">
        <v>49</v>
      </c>
      <c r="L56" s="671">
        <v>99472.987799999988</v>
      </c>
      <c r="M56" s="678">
        <v>4.6934355063274903E-4</v>
      </c>
      <c r="N56" s="677">
        <v>50</v>
      </c>
    </row>
    <row r="57" spans="1:14" s="19" customFormat="1" ht="15" customHeight="1">
      <c r="A57" s="47" t="s">
        <v>1029</v>
      </c>
      <c r="B57" s="670" t="s">
        <v>79</v>
      </c>
      <c r="C57" s="671">
        <v>64514</v>
      </c>
      <c r="D57" s="672">
        <v>3.5107779319697494E-4</v>
      </c>
      <c r="E57" s="671">
        <v>54</v>
      </c>
      <c r="F57" s="671">
        <v>61295</v>
      </c>
      <c r="G57" s="672">
        <v>3.2008426582204883E-4</v>
      </c>
      <c r="H57" s="671">
        <v>53</v>
      </c>
      <c r="I57" s="671">
        <v>62107.243459999998</v>
      </c>
      <c r="J57" s="672">
        <v>3.115024337952003E-4</v>
      </c>
      <c r="K57" s="671">
        <v>53</v>
      </c>
      <c r="L57" s="671">
        <v>61911.819339999995</v>
      </c>
      <c r="M57" s="678">
        <v>2.9211863198070042E-4</v>
      </c>
      <c r="N57" s="677">
        <v>55</v>
      </c>
    </row>
    <row r="58" spans="1:14" s="19" customFormat="1" ht="15" customHeight="1">
      <c r="A58" s="47" t="s">
        <v>1029</v>
      </c>
      <c r="B58" s="670" t="s">
        <v>88</v>
      </c>
      <c r="C58" s="671">
        <v>231111</v>
      </c>
      <c r="D58" s="672">
        <v>1.2576795713108175E-3</v>
      </c>
      <c r="E58" s="671">
        <v>33</v>
      </c>
      <c r="F58" s="671">
        <v>224060</v>
      </c>
      <c r="G58" s="672">
        <v>1.1700478114053065E-3</v>
      </c>
      <c r="H58" s="671">
        <v>34</v>
      </c>
      <c r="I58" s="671">
        <v>252382.11810000002</v>
      </c>
      <c r="J58" s="672">
        <v>1.2658369564440765E-3</v>
      </c>
      <c r="K58" s="671">
        <v>30</v>
      </c>
      <c r="L58" s="671">
        <v>290457.45449999999</v>
      </c>
      <c r="M58" s="678">
        <v>1.3704658522660778E-3</v>
      </c>
      <c r="N58" s="677">
        <v>29</v>
      </c>
    </row>
    <row r="59" spans="1:14" s="19" customFormat="1" ht="15" customHeight="1">
      <c r="A59" s="47" t="s">
        <v>1029</v>
      </c>
      <c r="B59" s="670" t="s">
        <v>89</v>
      </c>
      <c r="C59" s="671">
        <v>267826</v>
      </c>
      <c r="D59" s="672">
        <v>1.4574783929189479E-3</v>
      </c>
      <c r="E59" s="671">
        <v>27</v>
      </c>
      <c r="F59" s="671">
        <v>239471</v>
      </c>
      <c r="G59" s="672">
        <v>1.2505244998886019E-3</v>
      </c>
      <c r="H59" s="671">
        <v>30</v>
      </c>
      <c r="I59" s="671">
        <v>251409.29581999997</v>
      </c>
      <c r="J59" s="672">
        <v>1.2609577106268736E-3</v>
      </c>
      <c r="K59" s="671">
        <v>31</v>
      </c>
      <c r="L59" s="671">
        <v>288327.85217999999</v>
      </c>
      <c r="M59" s="678">
        <v>1.3604177463791393E-3</v>
      </c>
      <c r="N59" s="677">
        <v>31</v>
      </c>
    </row>
    <row r="60" spans="1:14" s="19" customFormat="1" ht="15" customHeight="1">
      <c r="A60" s="47" t="s">
        <v>1029</v>
      </c>
      <c r="B60" s="670" t="s">
        <v>87</v>
      </c>
      <c r="C60" s="671">
        <v>71610</v>
      </c>
      <c r="D60" s="672">
        <v>3.8969341183053873E-4</v>
      </c>
      <c r="E60" s="671">
        <v>53</v>
      </c>
      <c r="F60" s="671">
        <v>64834</v>
      </c>
      <c r="G60" s="672">
        <v>3.3856502635299312E-4</v>
      </c>
      <c r="H60" s="671">
        <v>52</v>
      </c>
      <c r="I60" s="671">
        <v>59798.658579999988</v>
      </c>
      <c r="J60" s="672">
        <v>2.9992359421578862E-4</v>
      </c>
      <c r="K60" s="671">
        <v>55</v>
      </c>
      <c r="L60" s="671">
        <v>58761.009579999998</v>
      </c>
      <c r="M60" s="678">
        <v>2.7725216146611193E-4</v>
      </c>
      <c r="N60" s="677">
        <v>58</v>
      </c>
    </row>
    <row r="61" spans="1:14" s="19" customFormat="1" ht="15" customHeight="1">
      <c r="A61" s="47" t="s">
        <v>1029</v>
      </c>
      <c r="B61" s="670" t="s">
        <v>85</v>
      </c>
      <c r="C61" s="671">
        <v>165607</v>
      </c>
      <c r="D61" s="672">
        <v>9.0121431159083962E-4</v>
      </c>
      <c r="E61" s="671">
        <v>41</v>
      </c>
      <c r="F61" s="671">
        <v>163526</v>
      </c>
      <c r="G61" s="672">
        <v>8.5393750963074237E-4</v>
      </c>
      <c r="H61" s="671">
        <v>40</v>
      </c>
      <c r="I61" s="671">
        <v>163435.53535999998</v>
      </c>
      <c r="J61" s="672">
        <v>8.1972028055069489E-4</v>
      </c>
      <c r="K61" s="671">
        <v>41</v>
      </c>
      <c r="L61" s="671">
        <v>172405.35678999999</v>
      </c>
      <c r="M61" s="678">
        <v>8.1346045889982342E-4</v>
      </c>
      <c r="N61" s="677">
        <v>41</v>
      </c>
    </row>
    <row r="62" spans="1:14" s="19" customFormat="1" ht="15" customHeight="1">
      <c r="A62" s="47" t="s">
        <v>1029</v>
      </c>
      <c r="B62" s="670" t="s">
        <v>84</v>
      </c>
      <c r="C62" s="671">
        <v>96041</v>
      </c>
      <c r="D62" s="672">
        <v>5.2264411347041986E-4</v>
      </c>
      <c r="E62" s="671">
        <v>49</v>
      </c>
      <c r="F62" s="671">
        <v>90660</v>
      </c>
      <c r="G62" s="672">
        <v>4.7342914657683247E-4</v>
      </c>
      <c r="H62" s="671">
        <v>49</v>
      </c>
      <c r="I62" s="671">
        <v>86701.80481999999</v>
      </c>
      <c r="J62" s="672">
        <v>4.3485786377334135E-4</v>
      </c>
      <c r="K62" s="671">
        <v>51</v>
      </c>
      <c r="L62" s="671">
        <v>93983.753559999997</v>
      </c>
      <c r="M62" s="678">
        <v>4.4344368831398135E-4</v>
      </c>
      <c r="N62" s="677">
        <v>51</v>
      </c>
    </row>
    <row r="63" spans="1:14" s="19" customFormat="1" ht="15" customHeight="1">
      <c r="A63" s="47" t="s">
        <v>1029</v>
      </c>
      <c r="B63" s="670" t="s">
        <v>92</v>
      </c>
      <c r="C63" s="671">
        <v>100284</v>
      </c>
      <c r="D63" s="672">
        <v>5.4573403312405729E-4</v>
      </c>
      <c r="E63" s="671">
        <v>48</v>
      </c>
      <c r="F63" s="671">
        <v>95532</v>
      </c>
      <c r="G63" s="672">
        <v>4.9887087172708982E-4</v>
      </c>
      <c r="H63" s="671">
        <v>48</v>
      </c>
      <c r="I63" s="671">
        <v>100788.91200999999</v>
      </c>
      <c r="J63" s="672">
        <v>5.0551255605001675E-4</v>
      </c>
      <c r="K63" s="671">
        <v>48</v>
      </c>
      <c r="L63" s="671">
        <v>102953.33587999998</v>
      </c>
      <c r="M63" s="678">
        <v>4.8576488230712614E-4</v>
      </c>
      <c r="N63" s="677">
        <v>49</v>
      </c>
    </row>
    <row r="64" spans="1:14" s="19" customFormat="1" ht="15" customHeight="1">
      <c r="A64" s="47" t="s">
        <v>1029</v>
      </c>
      <c r="B64" s="670" t="s">
        <v>93</v>
      </c>
      <c r="C64" s="671">
        <v>238167</v>
      </c>
      <c r="D64" s="672">
        <v>1.2960775145293103E-3</v>
      </c>
      <c r="E64" s="671">
        <v>32</v>
      </c>
      <c r="F64" s="671">
        <v>220042</v>
      </c>
      <c r="G64" s="672">
        <v>1.1490656989969045E-3</v>
      </c>
      <c r="H64" s="671">
        <v>35</v>
      </c>
      <c r="I64" s="671">
        <v>212535.55826000002</v>
      </c>
      <c r="J64" s="672">
        <v>1.0659842552608371E-3</v>
      </c>
      <c r="K64" s="671">
        <v>36</v>
      </c>
      <c r="L64" s="671">
        <v>214180.38936</v>
      </c>
      <c r="M64" s="678">
        <v>1.0105676590336323E-3</v>
      </c>
      <c r="N64" s="677">
        <v>36</v>
      </c>
    </row>
    <row r="65" spans="1:14" s="19" customFormat="1" ht="15" customHeight="1">
      <c r="A65" s="47"/>
      <c r="B65" s="670" t="s">
        <v>94</v>
      </c>
      <c r="C65" s="671">
        <v>116662</v>
      </c>
      <c r="D65" s="672">
        <v>6.3486123182480536E-4</v>
      </c>
      <c r="E65" s="671">
        <v>45</v>
      </c>
      <c r="F65" s="671">
        <v>109291</v>
      </c>
      <c r="G65" s="672">
        <v>5.707207683490911E-4</v>
      </c>
      <c r="H65" s="671">
        <v>45</v>
      </c>
      <c r="I65" s="671">
        <v>107826.59182000002</v>
      </c>
      <c r="J65" s="672">
        <v>5.4081044188354708E-4</v>
      </c>
      <c r="K65" s="671">
        <v>46</v>
      </c>
      <c r="L65" s="671">
        <v>108875.92152999998</v>
      </c>
      <c r="M65" s="678">
        <v>5.1370942724717037E-4</v>
      </c>
      <c r="N65" s="677">
        <v>47</v>
      </c>
    </row>
    <row r="66" spans="1:14" s="19" customFormat="1" ht="15" customHeight="1">
      <c r="A66" s="47"/>
      <c r="B66" s="670" t="s">
        <v>95</v>
      </c>
      <c r="C66" s="671">
        <v>261751</v>
      </c>
      <c r="D66" s="672">
        <v>1.4244189392550669E-3</v>
      </c>
      <c r="E66" s="671">
        <v>28</v>
      </c>
      <c r="F66" s="671">
        <v>252509</v>
      </c>
      <c r="G66" s="672">
        <v>1.3186093136219874E-3</v>
      </c>
      <c r="H66" s="671">
        <v>28</v>
      </c>
      <c r="I66" s="671">
        <v>271467.56900999998</v>
      </c>
      <c r="J66" s="672">
        <v>1.3615611276894608E-3</v>
      </c>
      <c r="K66" s="671">
        <v>29</v>
      </c>
      <c r="L66" s="671">
        <v>288629.35328000004</v>
      </c>
      <c r="M66" s="678">
        <v>1.3618403194808764E-3</v>
      </c>
      <c r="N66" s="677">
        <v>30</v>
      </c>
    </row>
    <row r="67" spans="1:14" s="19" customFormat="1" ht="15" customHeight="1">
      <c r="A67" s="47"/>
      <c r="B67" s="670" t="s">
        <v>96</v>
      </c>
      <c r="C67" s="671">
        <v>260374</v>
      </c>
      <c r="D67" s="672">
        <v>1.4169254630912538E-3</v>
      </c>
      <c r="E67" s="671">
        <v>29</v>
      </c>
      <c r="F67" s="671">
        <v>238229</v>
      </c>
      <c r="G67" s="672">
        <v>1.2440387399057162E-3</v>
      </c>
      <c r="H67" s="671">
        <v>31</v>
      </c>
      <c r="I67" s="671">
        <v>218562.05544999999</v>
      </c>
      <c r="J67" s="672">
        <v>1.0962104967966407E-3</v>
      </c>
      <c r="K67" s="671">
        <v>35</v>
      </c>
      <c r="L67" s="671">
        <v>233290.34036000003</v>
      </c>
      <c r="M67" s="678">
        <v>1.1007341700948179E-3</v>
      </c>
      <c r="N67" s="677">
        <v>35</v>
      </c>
    </row>
    <row r="68" spans="1:14" s="19" customFormat="1" ht="15" customHeight="1">
      <c r="A68" s="47"/>
      <c r="B68" s="670" t="s">
        <v>97</v>
      </c>
      <c r="C68" s="671">
        <v>51671</v>
      </c>
      <c r="D68" s="672">
        <v>2.8118765930311082E-4</v>
      </c>
      <c r="E68" s="671">
        <v>56</v>
      </c>
      <c r="F68" s="671">
        <v>51577</v>
      </c>
      <c r="G68" s="672">
        <v>2.6933658827479911E-4</v>
      </c>
      <c r="H68" s="671">
        <v>56</v>
      </c>
      <c r="I68" s="671">
        <v>61559.615409999999</v>
      </c>
      <c r="J68" s="672">
        <v>3.0875577397122361E-4</v>
      </c>
      <c r="K68" s="671">
        <v>54</v>
      </c>
      <c r="L68" s="671">
        <v>65580.111629999999</v>
      </c>
      <c r="M68" s="678">
        <v>3.0942674110886857E-4</v>
      </c>
      <c r="N68" s="677">
        <v>54</v>
      </c>
    </row>
    <row r="69" spans="1:14" s="19" customFormat="1" ht="15" customHeight="1">
      <c r="A69" s="47"/>
      <c r="B69" s="670" t="s">
        <v>98</v>
      </c>
      <c r="C69" s="671">
        <v>226236</v>
      </c>
      <c r="D69" s="672">
        <v>1.231150380099061E-3</v>
      </c>
      <c r="E69" s="671">
        <v>35</v>
      </c>
      <c r="F69" s="671">
        <v>224301</v>
      </c>
      <c r="G69" s="672">
        <v>1.1713063203874928E-3</v>
      </c>
      <c r="H69" s="671">
        <v>33</v>
      </c>
      <c r="I69" s="671">
        <v>229251.12529999999</v>
      </c>
      <c r="J69" s="672">
        <v>1.1498221383344971E-3</v>
      </c>
      <c r="K69" s="671">
        <v>34</v>
      </c>
      <c r="L69" s="671">
        <v>234931.45874999996</v>
      </c>
      <c r="M69" s="678">
        <v>1.108477461506954E-3</v>
      </c>
      <c r="N69" s="677">
        <v>34</v>
      </c>
    </row>
    <row r="70" spans="1:14" s="19" customFormat="1" ht="15" customHeight="1">
      <c r="A70" s="47"/>
      <c r="B70" s="670" t="s">
        <v>1028</v>
      </c>
      <c r="C70" s="672" t="s">
        <v>1026</v>
      </c>
      <c r="D70" s="672" t="s">
        <v>1026</v>
      </c>
      <c r="E70" s="672" t="s">
        <v>1026</v>
      </c>
      <c r="F70" s="671">
        <v>54123</v>
      </c>
      <c r="G70" s="672">
        <v>2.8263187403681784E-4</v>
      </c>
      <c r="H70" s="671">
        <v>55</v>
      </c>
      <c r="I70" s="671">
        <v>54887.714740000003</v>
      </c>
      <c r="J70" s="672">
        <v>2.7529247434686729E-4</v>
      </c>
      <c r="K70" s="671">
        <v>59</v>
      </c>
      <c r="L70" s="671">
        <v>59960.632179999993</v>
      </c>
      <c r="M70" s="678">
        <v>2.8291234261634867E-4</v>
      </c>
      <c r="N70" s="677">
        <v>57</v>
      </c>
    </row>
    <row r="71" spans="1:14" s="19" customFormat="1" ht="15" customHeight="1">
      <c r="A71" s="47"/>
      <c r="B71" s="670" t="s">
        <v>1319</v>
      </c>
      <c r="C71" s="672" t="s">
        <v>1026</v>
      </c>
      <c r="D71" s="672" t="s">
        <v>1026</v>
      </c>
      <c r="E71" s="672" t="s">
        <v>1026</v>
      </c>
      <c r="F71" s="672" t="s">
        <v>1026</v>
      </c>
      <c r="G71" s="672" t="s">
        <v>1026</v>
      </c>
      <c r="H71" s="672" t="s">
        <v>1026</v>
      </c>
      <c r="I71" s="671">
        <v>55476.561350000004</v>
      </c>
      <c r="J71" s="672">
        <v>2.7824586821734534E-4</v>
      </c>
      <c r="K71" s="671">
        <v>57</v>
      </c>
      <c r="L71" s="671">
        <v>61854.760479999997</v>
      </c>
      <c r="M71" s="678">
        <v>2.9184941107420365E-4</v>
      </c>
      <c r="N71" s="677">
        <v>56</v>
      </c>
    </row>
    <row r="72" spans="1:14" s="19" customFormat="1" ht="15" customHeight="1">
      <c r="A72" s="47"/>
      <c r="B72" s="670" t="s">
        <v>1336</v>
      </c>
      <c r="C72" s="672" t="s">
        <v>1026</v>
      </c>
      <c r="D72" s="672" t="s">
        <v>1026</v>
      </c>
      <c r="E72" s="672" t="s">
        <v>1026</v>
      </c>
      <c r="F72" s="672" t="s">
        <v>1026</v>
      </c>
      <c r="G72" s="672" t="s">
        <v>1026</v>
      </c>
      <c r="H72" s="672" t="s">
        <v>1026</v>
      </c>
      <c r="I72" s="671">
        <v>57641.103479999998</v>
      </c>
      <c r="J72" s="672">
        <v>2.8910225314097347E-4</v>
      </c>
      <c r="K72" s="671">
        <v>56</v>
      </c>
      <c r="L72" s="671">
        <v>58533.523099999991</v>
      </c>
      <c r="M72" s="678">
        <v>2.7617881165923957E-4</v>
      </c>
      <c r="N72" s="677">
        <v>59</v>
      </c>
    </row>
    <row r="73" spans="1:14" s="19" customFormat="1" ht="15" customHeight="1">
      <c r="A73" s="47"/>
      <c r="B73" s="670" t="s">
        <v>1337</v>
      </c>
      <c r="C73" s="672" t="s">
        <v>1026</v>
      </c>
      <c r="D73" s="672" t="s">
        <v>1026</v>
      </c>
      <c r="E73" s="672" t="s">
        <v>1026</v>
      </c>
      <c r="F73" s="672" t="s">
        <v>1026</v>
      </c>
      <c r="G73" s="672" t="s">
        <v>1026</v>
      </c>
      <c r="H73" s="672" t="s">
        <v>1026</v>
      </c>
      <c r="I73" s="671">
        <v>20014.280970000003</v>
      </c>
      <c r="J73" s="672">
        <v>1.0038277156562702E-4</v>
      </c>
      <c r="K73" s="671">
        <v>63</v>
      </c>
      <c r="L73" s="671">
        <v>21144.076870000001</v>
      </c>
      <c r="M73" s="678">
        <v>9.9764130267911627E-5</v>
      </c>
      <c r="N73" s="677">
        <v>64</v>
      </c>
    </row>
    <row r="74" spans="1:14" s="19" customFormat="1" ht="15" customHeight="1">
      <c r="A74" s="47"/>
      <c r="B74" s="670" t="s">
        <v>1355</v>
      </c>
      <c r="C74" s="672" t="s">
        <v>1026</v>
      </c>
      <c r="D74" s="672" t="s">
        <v>1026</v>
      </c>
      <c r="E74" s="672" t="s">
        <v>1026</v>
      </c>
      <c r="F74" s="672" t="s">
        <v>1026</v>
      </c>
      <c r="G74" s="672" t="s">
        <v>1026</v>
      </c>
      <c r="H74" s="672" t="s">
        <v>1026</v>
      </c>
      <c r="I74" s="671">
        <v>32707.584079999997</v>
      </c>
      <c r="J74" s="672">
        <v>1.6404675971560414E-4</v>
      </c>
      <c r="K74" s="671">
        <v>61</v>
      </c>
      <c r="L74" s="671">
        <v>35070.081200000001</v>
      </c>
      <c r="M74" s="678">
        <v>1.6547121781926432E-4</v>
      </c>
      <c r="N74" s="677">
        <v>62</v>
      </c>
    </row>
    <row r="75" spans="1:14" s="19" customFormat="1" ht="15" customHeight="1">
      <c r="A75" s="47"/>
      <c r="B75" s="670" t="s">
        <v>1354</v>
      </c>
      <c r="C75" s="672" t="s">
        <v>1026</v>
      </c>
      <c r="D75" s="672" t="s">
        <v>1026</v>
      </c>
      <c r="E75" s="672" t="s">
        <v>1026</v>
      </c>
      <c r="F75" s="672" t="s">
        <v>1026</v>
      </c>
      <c r="G75" s="672" t="s">
        <v>1026</v>
      </c>
      <c r="H75" s="672" t="s">
        <v>1026</v>
      </c>
      <c r="I75" s="671">
        <v>17310.47928</v>
      </c>
      <c r="J75" s="672">
        <v>8.6821699458522163E-5</v>
      </c>
      <c r="K75" s="671">
        <v>64</v>
      </c>
      <c r="L75" s="671">
        <v>18118.401399999999</v>
      </c>
      <c r="M75" s="678">
        <v>8.5488081065414342E-5</v>
      </c>
      <c r="N75" s="677">
        <v>65</v>
      </c>
    </row>
    <row r="76" spans="1:14" s="19" customFormat="1" ht="15" customHeight="1">
      <c r="A76" s="47"/>
      <c r="B76" s="670" t="s">
        <v>1483</v>
      </c>
      <c r="C76" s="672" t="s">
        <v>1026</v>
      </c>
      <c r="D76" s="672" t="s">
        <v>1026</v>
      </c>
      <c r="E76" s="672" t="s">
        <v>1026</v>
      </c>
      <c r="F76" s="672" t="s">
        <v>1026</v>
      </c>
      <c r="G76" s="672" t="s">
        <v>1026</v>
      </c>
      <c r="H76" s="672" t="s">
        <v>1026</v>
      </c>
      <c r="I76" s="672" t="s">
        <v>1026</v>
      </c>
      <c r="J76" s="672" t="s">
        <v>1026</v>
      </c>
      <c r="K76" s="672" t="s">
        <v>1026</v>
      </c>
      <c r="L76" s="671">
        <v>111791.70522999999</v>
      </c>
      <c r="M76" s="678">
        <v>5.2746697394302918E-4</v>
      </c>
      <c r="N76" s="677">
        <v>46</v>
      </c>
    </row>
    <row r="77" spans="1:14" s="19" customFormat="1" ht="15" customHeight="1">
      <c r="A77" s="47" t="s">
        <v>1029</v>
      </c>
      <c r="B77" s="674" t="s">
        <v>441</v>
      </c>
      <c r="C77" s="671">
        <v>6809791</v>
      </c>
      <c r="D77" s="672">
        <v>3.7058102061763666E-2</v>
      </c>
      <c r="E77" s="671"/>
      <c r="F77" s="671">
        <v>6529478</v>
      </c>
      <c r="G77" s="672">
        <v>3.4097123286258579E-2</v>
      </c>
      <c r="H77" s="671"/>
      <c r="I77" s="671">
        <v>6697684.9266199982</v>
      </c>
      <c r="J77" s="672">
        <v>3.3592622038993922E-2</v>
      </c>
      <c r="K77" s="671"/>
      <c r="L77" s="671">
        <v>7107338.1522100009</v>
      </c>
      <c r="M77" s="678">
        <v>3.3534564485111849E-2</v>
      </c>
      <c r="N77" s="671"/>
    </row>
    <row r="78" spans="1:14" s="19" customFormat="1" ht="15" customHeight="1">
      <c r="A78" s="47"/>
      <c r="B78" s="674"/>
      <c r="C78" s="673"/>
      <c r="D78" s="672"/>
      <c r="E78" s="671"/>
      <c r="F78" s="673"/>
      <c r="G78" s="672"/>
      <c r="H78" s="671"/>
      <c r="I78" s="673"/>
      <c r="J78" s="672"/>
      <c r="K78" s="671"/>
      <c r="L78" s="673"/>
      <c r="M78" s="672"/>
      <c r="N78" s="671"/>
    </row>
    <row r="79" spans="1:14" s="19" customFormat="1" ht="15" customHeight="1">
      <c r="A79" s="47"/>
      <c r="B79" s="668" t="s">
        <v>447</v>
      </c>
      <c r="C79" s="669"/>
      <c r="D79" s="675"/>
      <c r="E79" s="669"/>
      <c r="F79" s="669"/>
      <c r="G79" s="675"/>
      <c r="H79" s="669"/>
      <c r="I79" s="669"/>
      <c r="J79" s="675"/>
      <c r="K79" s="669"/>
      <c r="L79" s="669"/>
      <c r="M79" s="675"/>
      <c r="N79" s="669"/>
    </row>
    <row r="80" spans="1:14" s="19" customFormat="1" ht="15" customHeight="1">
      <c r="A80" s="47"/>
      <c r="B80" s="670" t="s">
        <v>101</v>
      </c>
      <c r="C80" s="671">
        <v>729548</v>
      </c>
      <c r="D80" s="672">
        <v>3.9701165928521971E-3</v>
      </c>
      <c r="E80" s="673">
        <v>22</v>
      </c>
      <c r="F80" s="671">
        <v>770889</v>
      </c>
      <c r="G80" s="672">
        <v>4.0256046919861883E-3</v>
      </c>
      <c r="H80" s="673">
        <v>21</v>
      </c>
      <c r="I80" s="671">
        <v>821143.84735000005</v>
      </c>
      <c r="J80" s="672">
        <v>4.1184939581197033E-3</v>
      </c>
      <c r="K80" s="673">
        <v>20</v>
      </c>
      <c r="L80" s="671">
        <v>852870.15487000009</v>
      </c>
      <c r="M80" s="678">
        <v>4.0240985574918906E-3</v>
      </c>
      <c r="N80" s="696">
        <v>20</v>
      </c>
    </row>
    <row r="81" spans="1:14" s="19" customFormat="1" ht="15" customHeight="1">
      <c r="A81" s="47"/>
      <c r="B81" s="670" t="s">
        <v>103</v>
      </c>
      <c r="C81" s="671">
        <v>2150433</v>
      </c>
      <c r="D81" s="672">
        <v>1.1702409896424813E-2</v>
      </c>
      <c r="E81" s="673">
        <v>14</v>
      </c>
      <c r="F81" s="671">
        <v>2271683</v>
      </c>
      <c r="G81" s="672">
        <v>1.1862794440581276E-2</v>
      </c>
      <c r="H81" s="673">
        <v>14</v>
      </c>
      <c r="I81" s="671">
        <v>2527737.87751</v>
      </c>
      <c r="J81" s="672">
        <v>1.2678013979928114E-2</v>
      </c>
      <c r="K81" s="673">
        <v>15</v>
      </c>
      <c r="L81" s="671">
        <v>2750356.5354900006</v>
      </c>
      <c r="M81" s="678">
        <v>1.2977011452277535E-2</v>
      </c>
      <c r="N81" s="696">
        <v>15</v>
      </c>
    </row>
    <row r="82" spans="1:14" s="19" customFormat="1" ht="15" customHeight="1">
      <c r="A82" s="47"/>
      <c r="B82" s="670" t="s">
        <v>104</v>
      </c>
      <c r="C82" s="671">
        <v>1225454</v>
      </c>
      <c r="D82" s="672">
        <v>6.6687802025049711E-3</v>
      </c>
      <c r="E82" s="673">
        <v>17</v>
      </c>
      <c r="F82" s="671">
        <v>1377303</v>
      </c>
      <c r="G82" s="672">
        <v>7.1923161688474636E-3</v>
      </c>
      <c r="H82" s="673">
        <v>16</v>
      </c>
      <c r="I82" s="671">
        <v>1467789.9495600001</v>
      </c>
      <c r="J82" s="672">
        <v>7.361784489478199E-3</v>
      </c>
      <c r="K82" s="673">
        <v>17</v>
      </c>
      <c r="L82" s="671">
        <v>1683621.1236</v>
      </c>
      <c r="M82" s="678">
        <v>7.9438321251543084E-3</v>
      </c>
      <c r="N82" s="696">
        <v>16</v>
      </c>
    </row>
    <row r="83" spans="1:14" s="19" customFormat="1" ht="15" customHeight="1">
      <c r="A83" s="47"/>
      <c r="B83" s="670" t="s">
        <v>106</v>
      </c>
      <c r="C83" s="671">
        <v>43377</v>
      </c>
      <c r="D83" s="672">
        <v>2.3605266198817591E-4</v>
      </c>
      <c r="E83" s="673">
        <v>57</v>
      </c>
      <c r="F83" s="671">
        <v>46097</v>
      </c>
      <c r="G83" s="672">
        <v>2.4071986950973136E-4</v>
      </c>
      <c r="H83" s="673">
        <v>57</v>
      </c>
      <c r="I83" s="671">
        <v>49962.5599</v>
      </c>
      <c r="J83" s="672">
        <v>2.5059007839419058E-4</v>
      </c>
      <c r="K83" s="673">
        <v>60</v>
      </c>
      <c r="L83" s="671">
        <v>53309.867749999998</v>
      </c>
      <c r="M83" s="678">
        <v>2.5153203062376779E-4</v>
      </c>
      <c r="N83" s="696">
        <v>61</v>
      </c>
    </row>
    <row r="84" spans="1:14" s="19" customFormat="1" ht="15" customHeight="1">
      <c r="A84" s="47"/>
      <c r="B84" s="670" t="s">
        <v>108</v>
      </c>
      <c r="C84" s="671">
        <v>297577</v>
      </c>
      <c r="D84" s="672">
        <v>1.6193799247632484E-3</v>
      </c>
      <c r="E84" s="673">
        <v>26</v>
      </c>
      <c r="F84" s="671">
        <v>332900</v>
      </c>
      <c r="G84" s="672">
        <v>1.7384134446881484E-3</v>
      </c>
      <c r="H84" s="673">
        <v>25</v>
      </c>
      <c r="I84" s="671">
        <v>365446.85824000003</v>
      </c>
      <c r="J84" s="672">
        <v>1.8329196309909703E-3</v>
      </c>
      <c r="K84" s="673">
        <v>25</v>
      </c>
      <c r="L84" s="671">
        <v>419274.95259</v>
      </c>
      <c r="M84" s="678">
        <v>1.9782656507274245E-3</v>
      </c>
      <c r="N84" s="696">
        <v>25</v>
      </c>
    </row>
    <row r="85" spans="1:14" s="19" customFormat="1" ht="15" customHeight="1">
      <c r="A85" s="47"/>
      <c r="B85" s="670" t="s">
        <v>110</v>
      </c>
      <c r="C85" s="671">
        <v>247327</v>
      </c>
      <c r="D85" s="672">
        <v>1.3459251845805286E-3</v>
      </c>
      <c r="E85" s="673">
        <v>31</v>
      </c>
      <c r="F85" s="671">
        <v>272962</v>
      </c>
      <c r="G85" s="672">
        <v>1.4254154721807339E-3</v>
      </c>
      <c r="H85" s="673">
        <v>27</v>
      </c>
      <c r="I85" s="671">
        <v>340924.92345</v>
      </c>
      <c r="J85" s="672">
        <v>1.7099284637308769E-3</v>
      </c>
      <c r="K85" s="673">
        <v>27</v>
      </c>
      <c r="L85" s="671">
        <v>428174.98795000004</v>
      </c>
      <c r="M85" s="678">
        <v>2.0202587011927228E-3</v>
      </c>
      <c r="N85" s="696">
        <v>24</v>
      </c>
    </row>
    <row r="86" spans="1:14" s="19" customFormat="1" ht="15" customHeight="1">
      <c r="A86" s="47"/>
      <c r="B86" s="670" t="s">
        <v>112</v>
      </c>
      <c r="C86" s="671">
        <v>32551</v>
      </c>
      <c r="D86" s="672">
        <v>1.77138810899258E-4</v>
      </c>
      <c r="E86" s="673">
        <v>58</v>
      </c>
      <c r="F86" s="671">
        <v>37846</v>
      </c>
      <c r="G86" s="672">
        <v>1.9763290846400619E-4</v>
      </c>
      <c r="H86" s="673">
        <v>58</v>
      </c>
      <c r="I86" s="671">
        <v>27865.578449999997</v>
      </c>
      <c r="J86" s="672">
        <v>1.3976140338407613E-4</v>
      </c>
      <c r="K86" s="673">
        <v>62</v>
      </c>
      <c r="L86" s="671">
        <v>31028.378530000002</v>
      </c>
      <c r="M86" s="678">
        <v>1.4640124592344014E-4</v>
      </c>
      <c r="N86" s="696">
        <v>63</v>
      </c>
    </row>
    <row r="87" spans="1:14" s="19" customFormat="1" ht="15" customHeight="1">
      <c r="A87" s="47"/>
      <c r="B87" s="670" t="s">
        <v>114</v>
      </c>
      <c r="C87" s="673">
        <v>729679</v>
      </c>
      <c r="D87" s="672">
        <v>3.9708294798365545E-3</v>
      </c>
      <c r="E87" s="673">
        <v>21</v>
      </c>
      <c r="F87" s="671">
        <v>950834</v>
      </c>
      <c r="G87" s="672">
        <v>4.9652826953037275E-3</v>
      </c>
      <c r="H87" s="673">
        <v>18</v>
      </c>
      <c r="I87" s="671">
        <v>1033638.8509099999</v>
      </c>
      <c r="J87" s="672">
        <v>5.1842748089618593E-3</v>
      </c>
      <c r="K87" s="673">
        <v>19</v>
      </c>
      <c r="L87" s="671">
        <v>1089373.7814800001</v>
      </c>
      <c r="M87" s="678">
        <v>5.1399939810197175E-3</v>
      </c>
      <c r="N87" s="696">
        <v>19</v>
      </c>
    </row>
    <row r="88" spans="1:14" s="19" customFormat="1" ht="15" customHeight="1">
      <c r="A88" s="47"/>
      <c r="B88" s="670" t="s">
        <v>511</v>
      </c>
      <c r="C88" s="673">
        <v>327314</v>
      </c>
      <c r="D88" s="673">
        <v>1.7812052702122741E-3</v>
      </c>
      <c r="E88" s="673">
        <v>25</v>
      </c>
      <c r="F88" s="673">
        <v>334970</v>
      </c>
      <c r="G88" s="672">
        <v>1.7492230446596246E-3</v>
      </c>
      <c r="H88" s="673">
        <v>24</v>
      </c>
      <c r="I88" s="671">
        <v>385053.09297999996</v>
      </c>
      <c r="J88" s="672">
        <v>1.9312558233387023E-3</v>
      </c>
      <c r="K88" s="673">
        <v>24</v>
      </c>
      <c r="L88" s="671">
        <v>407057.06252000004</v>
      </c>
      <c r="M88" s="678">
        <v>1.9206179613042019E-3</v>
      </c>
      <c r="N88" s="696">
        <v>26</v>
      </c>
    </row>
    <row r="89" spans="1:14" s="19" customFormat="1" ht="15" customHeight="1">
      <c r="A89" s="47"/>
      <c r="B89" s="674" t="s">
        <v>441</v>
      </c>
      <c r="C89" s="671">
        <v>5783259</v>
      </c>
      <c r="D89" s="672">
        <v>3.1471832582176645E-2</v>
      </c>
      <c r="E89" s="673"/>
      <c r="F89" s="671">
        <v>6395486</v>
      </c>
      <c r="G89" s="672">
        <v>3.3397413180278841E-2</v>
      </c>
      <c r="H89" s="673"/>
      <c r="I89" s="671">
        <v>7019563.5383499991</v>
      </c>
      <c r="J89" s="672">
        <v>3.5207022636326683E-2</v>
      </c>
      <c r="K89" s="673"/>
      <c r="L89" s="671">
        <v>7715066.8447800018</v>
      </c>
      <c r="M89" s="678">
        <v>3.6402011705715012E-2</v>
      </c>
      <c r="N89" s="673"/>
    </row>
    <row r="90" spans="1:14" s="19" customFormat="1" ht="15" customHeight="1">
      <c r="A90" s="47"/>
      <c r="B90" s="674"/>
      <c r="C90" s="671"/>
      <c r="D90" s="672"/>
      <c r="E90" s="671"/>
      <c r="F90" s="671"/>
      <c r="G90" s="672"/>
      <c r="H90" s="671"/>
      <c r="I90" s="671"/>
      <c r="J90" s="672"/>
      <c r="K90" s="671"/>
      <c r="L90" s="671"/>
      <c r="M90" s="672"/>
      <c r="N90" s="671"/>
    </row>
    <row r="91" spans="1:14" s="45" customFormat="1" ht="15" customHeight="1">
      <c r="A91" s="47"/>
      <c r="B91" s="668" t="s">
        <v>160</v>
      </c>
      <c r="C91" s="680">
        <v>183759842.54807001</v>
      </c>
      <c r="D91" s="681">
        <v>0.99999999999999989</v>
      </c>
      <c r="E91" s="669"/>
      <c r="F91" s="680">
        <v>191496448.10743999</v>
      </c>
      <c r="G91" s="681">
        <v>1</v>
      </c>
      <c r="H91" s="669"/>
      <c r="I91" s="680">
        <v>199379641.12612003</v>
      </c>
      <c r="J91" s="681">
        <v>1</v>
      </c>
      <c r="K91" s="669"/>
      <c r="L91" s="680">
        <v>211940672.59663999</v>
      </c>
      <c r="M91" s="681">
        <v>1</v>
      </c>
      <c r="N91" s="669"/>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29" t="s">
        <v>1038</v>
      </c>
      <c r="C93" s="71"/>
      <c r="D93" s="307"/>
      <c r="E93" s="345"/>
      <c r="F93" s="71"/>
      <c r="G93" s="307"/>
      <c r="H93" s="71"/>
      <c r="I93" s="71"/>
      <c r="J93" s="307"/>
      <c r="K93" s="71"/>
      <c r="L93" s="71"/>
      <c r="M93" s="307"/>
      <c r="N93" s="71"/>
    </row>
    <row r="94" spans="1:14" s="31" customFormat="1" ht="15" customHeight="1">
      <c r="A94" s="47"/>
      <c r="B94" s="629" t="s">
        <v>1031</v>
      </c>
      <c r="C94" s="71"/>
      <c r="D94" s="307"/>
      <c r="E94" s="345"/>
      <c r="F94" s="71"/>
      <c r="G94" s="307"/>
      <c r="H94" s="71"/>
      <c r="I94" s="71"/>
      <c r="J94" s="307"/>
      <c r="K94" s="71"/>
      <c r="L94" s="71"/>
      <c r="M94" s="307"/>
      <c r="N94" s="71"/>
    </row>
    <row r="95" spans="1:14" s="31" customFormat="1" ht="15" customHeight="1">
      <c r="A95" s="47"/>
      <c r="B95" s="629" t="s">
        <v>1032</v>
      </c>
      <c r="C95" s="71"/>
      <c r="D95" s="307"/>
      <c r="E95" s="71"/>
      <c r="F95" s="71"/>
      <c r="G95" s="307"/>
      <c r="H95" s="345"/>
      <c r="I95" s="71"/>
      <c r="J95" s="307"/>
      <c r="K95" s="307"/>
      <c r="L95" s="307"/>
      <c r="M95" s="307"/>
      <c r="N95" s="71"/>
    </row>
    <row r="96" spans="1:14" s="31" customFormat="1" ht="15" customHeight="1">
      <c r="A96" s="47"/>
      <c r="B96" s="629" t="s">
        <v>1033</v>
      </c>
      <c r="C96" s="71"/>
      <c r="D96" s="307"/>
      <c r="E96" s="345"/>
      <c r="F96" s="71"/>
      <c r="G96" s="307"/>
      <c r="H96" s="71"/>
      <c r="I96" s="71"/>
      <c r="J96" s="307"/>
      <c r="K96" s="307"/>
      <c r="L96" s="307"/>
      <c r="M96" s="307"/>
      <c r="N96" s="71"/>
    </row>
    <row r="97" spans="1:14" s="31" customFormat="1" ht="15" customHeight="1">
      <c r="A97" s="47" t="s">
        <v>817</v>
      </c>
      <c r="B97" s="667" t="s">
        <v>1320</v>
      </c>
      <c r="C97" s="71"/>
      <c r="D97" s="307"/>
      <c r="E97" s="345"/>
      <c r="F97" s="71"/>
      <c r="G97" s="307"/>
      <c r="H97" s="71"/>
      <c r="I97" s="71"/>
      <c r="J97" s="307"/>
      <c r="K97" s="71"/>
      <c r="L97" s="71"/>
      <c r="M97" s="307"/>
      <c r="N97" s="71"/>
    </row>
    <row r="98" spans="1:14">
      <c r="B98" s="667" t="s">
        <v>1338</v>
      </c>
    </row>
    <row r="99" spans="1:14">
      <c r="B99" s="667" t="s">
        <v>1353</v>
      </c>
    </row>
    <row r="100" spans="1:14">
      <c r="B100" s="33" t="s">
        <v>1484</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2" sqref="B2:N2"/>
    </sheetView>
  </sheetViews>
  <sheetFormatPr defaultColWidth="11.42578125" defaultRowHeight="12.75"/>
  <cols>
    <col min="1" max="1" width="26" style="631" hidden="1" customWidth="1"/>
    <col min="2" max="2" width="48.85546875" style="33" customWidth="1"/>
    <col min="3" max="3" width="21.140625" style="631" customWidth="1"/>
    <col min="4" max="4" width="15.42578125" style="631" customWidth="1"/>
    <col min="5" max="5" width="16.5703125" style="631" customWidth="1"/>
    <col min="6" max="6" width="21.140625" style="631" customWidth="1"/>
    <col min="7" max="7" width="15.42578125" style="631" customWidth="1"/>
    <col min="8" max="8" width="16.5703125" style="631" customWidth="1"/>
    <col min="9" max="9" width="21.140625" style="631" customWidth="1"/>
    <col min="10" max="10" width="15.42578125" style="631" customWidth="1"/>
    <col min="11" max="11" width="16.5703125" style="631" customWidth="1"/>
    <col min="12" max="12" width="21.140625" style="631" customWidth="1"/>
    <col min="13" max="13" width="15.42578125" style="631" customWidth="1"/>
    <col min="14" max="14" width="16.5703125" style="631" customWidth="1"/>
    <col min="15" max="16384" width="11.42578125" style="631"/>
  </cols>
  <sheetData>
    <row r="1" spans="1:14" s="350" customFormat="1" ht="30" customHeight="1">
      <c r="A1" s="47"/>
      <c r="B1" s="748" t="s">
        <v>1</v>
      </c>
      <c r="C1" s="748"/>
      <c r="D1" s="748"/>
      <c r="E1" s="748"/>
      <c r="F1" s="748"/>
      <c r="G1" s="748"/>
      <c r="H1" s="748"/>
      <c r="I1" s="748"/>
      <c r="J1" s="748"/>
      <c r="K1" s="748"/>
      <c r="L1" s="748"/>
      <c r="M1" s="748"/>
      <c r="N1" s="748"/>
    </row>
    <row r="2" spans="1:14" s="351" customFormat="1" ht="15" customHeight="1">
      <c r="A2" s="47"/>
      <c r="B2" s="749" t="s">
        <v>1039</v>
      </c>
      <c r="C2" s="749"/>
      <c r="D2" s="749"/>
      <c r="E2" s="749"/>
      <c r="F2" s="749"/>
      <c r="G2" s="749"/>
      <c r="H2" s="749"/>
      <c r="I2" s="749"/>
      <c r="J2" s="749"/>
      <c r="K2" s="749"/>
      <c r="L2" s="749"/>
      <c r="M2" s="749"/>
      <c r="N2" s="749"/>
    </row>
    <row r="3" spans="1:14" s="352" customFormat="1" ht="30" customHeight="1">
      <c r="A3" s="47"/>
      <c r="B3" s="750" t="s">
        <v>512</v>
      </c>
      <c r="C3" s="750"/>
      <c r="D3" s="750"/>
      <c r="E3" s="750"/>
      <c r="F3" s="750"/>
      <c r="G3" s="750"/>
      <c r="H3" s="750"/>
      <c r="I3" s="750"/>
      <c r="J3" s="750"/>
      <c r="K3" s="750"/>
      <c r="L3" s="750"/>
      <c r="M3" s="750"/>
      <c r="N3" s="750"/>
    </row>
    <row r="4" spans="1:14" s="31" customFormat="1" ht="15" customHeight="1">
      <c r="A4" s="47"/>
      <c r="B4" s="47"/>
      <c r="C4" s="47"/>
      <c r="D4" s="47"/>
      <c r="E4" s="47"/>
      <c r="F4" s="47"/>
      <c r="G4" s="47"/>
      <c r="H4" s="47"/>
      <c r="I4" s="47"/>
      <c r="J4" s="47"/>
      <c r="K4" s="47"/>
      <c r="L4" s="47"/>
      <c r="M4" s="47"/>
      <c r="N4" s="47"/>
    </row>
    <row r="5" spans="1:14" s="353" customFormat="1" ht="15" customHeight="1">
      <c r="A5" s="49"/>
      <c r="B5" s="456"/>
      <c r="C5" s="813" t="s">
        <v>1278</v>
      </c>
      <c r="D5" s="813"/>
      <c r="E5" s="813"/>
      <c r="F5" s="813" t="s">
        <v>1375</v>
      </c>
      <c r="G5" s="813"/>
      <c r="H5" s="813"/>
      <c r="I5" s="813" t="str">
        <f>"DIC-21"</f>
        <v>DIC-21</v>
      </c>
      <c r="J5" s="813"/>
      <c r="K5" s="813"/>
      <c r="L5" s="813" t="s">
        <v>1510</v>
      </c>
      <c r="M5" s="813"/>
      <c r="N5" s="813"/>
    </row>
    <row r="6" spans="1:14" s="354" customFormat="1" ht="15" customHeight="1">
      <c r="A6" s="47"/>
      <c r="B6" s="457"/>
      <c r="C6" s="458" t="s">
        <v>1040</v>
      </c>
      <c r="D6" s="459" t="s">
        <v>1021</v>
      </c>
      <c r="E6" s="458" t="s">
        <v>1022</v>
      </c>
      <c r="F6" s="458" t="s">
        <v>1040</v>
      </c>
      <c r="G6" s="459" t="s">
        <v>1021</v>
      </c>
      <c r="H6" s="458" t="s">
        <v>1022</v>
      </c>
      <c r="I6" s="458" t="s">
        <v>1040</v>
      </c>
      <c r="J6" s="459" t="s">
        <v>1021</v>
      </c>
      <c r="K6" s="458" t="s">
        <v>1022</v>
      </c>
      <c r="L6" s="691" t="s">
        <v>1040</v>
      </c>
      <c r="M6" s="692" t="s">
        <v>1021</v>
      </c>
      <c r="N6" s="691" t="s">
        <v>1022</v>
      </c>
    </row>
    <row r="7" spans="1:14" s="31" customFormat="1" ht="15" customHeight="1">
      <c r="A7" s="47"/>
      <c r="B7" s="49"/>
      <c r="C7" s="47"/>
      <c r="D7" s="47"/>
      <c r="E7" s="47"/>
      <c r="F7" s="47"/>
      <c r="G7" s="47"/>
      <c r="H7" s="47"/>
      <c r="I7" s="47"/>
      <c r="J7" s="47"/>
      <c r="K7" s="47"/>
      <c r="L7" s="670"/>
      <c r="M7" s="670"/>
      <c r="N7" s="670"/>
    </row>
    <row r="8" spans="1:14" s="45" customFormat="1" ht="15" customHeight="1">
      <c r="A8" s="47"/>
      <c r="B8" s="460" t="s">
        <v>440</v>
      </c>
      <c r="C8" s="461"/>
      <c r="D8" s="461"/>
      <c r="E8" s="461"/>
      <c r="F8" s="461"/>
      <c r="G8" s="461"/>
      <c r="H8" s="461"/>
      <c r="I8" s="461"/>
      <c r="J8" s="461"/>
      <c r="K8" s="461"/>
      <c r="L8" s="693"/>
      <c r="M8" s="693"/>
      <c r="N8" s="693"/>
    </row>
    <row r="9" spans="1:14" s="19" customFormat="1" ht="15" customHeight="1">
      <c r="A9" s="47" t="s">
        <v>1041</v>
      </c>
      <c r="B9" s="47" t="s">
        <v>34</v>
      </c>
      <c r="C9" s="126">
        <v>3576077</v>
      </c>
      <c r="D9" s="248">
        <v>0.1764</v>
      </c>
      <c r="E9" s="345">
        <v>3</v>
      </c>
      <c r="F9" s="126">
        <v>2955995</v>
      </c>
      <c r="G9" s="248">
        <v>0.18110000000000001</v>
      </c>
      <c r="H9" s="126">
        <v>2</v>
      </c>
      <c r="I9" s="126">
        <v>2294984.9506199998</v>
      </c>
      <c r="J9" s="248">
        <v>0.14535333994872021</v>
      </c>
      <c r="K9" s="126">
        <v>3</v>
      </c>
      <c r="L9" s="673">
        <v>2444248.7511</v>
      </c>
      <c r="M9" s="672">
        <v>0.14731716859490834</v>
      </c>
      <c r="N9" s="673">
        <v>3</v>
      </c>
    </row>
    <row r="10" spans="1:14" s="19" customFormat="1" ht="15" customHeight="1">
      <c r="A10" s="47" t="s">
        <v>1041</v>
      </c>
      <c r="B10" s="47" t="s">
        <v>117</v>
      </c>
      <c r="C10" s="126">
        <v>1100235</v>
      </c>
      <c r="D10" s="248">
        <v>5.4300000000000001E-2</v>
      </c>
      <c r="E10" s="345">
        <v>5</v>
      </c>
      <c r="F10" s="126">
        <v>824850</v>
      </c>
      <c r="G10" s="248">
        <v>5.0500000000000003E-2</v>
      </c>
      <c r="H10" s="126">
        <v>5</v>
      </c>
      <c r="I10" s="126">
        <v>808695.75572000002</v>
      </c>
      <c r="J10" s="248">
        <v>5.1218910635775911E-2</v>
      </c>
      <c r="K10" s="126">
        <v>5</v>
      </c>
      <c r="L10" s="673">
        <v>916445.95836000005</v>
      </c>
      <c r="M10" s="672">
        <v>5.5235058909239056E-2</v>
      </c>
      <c r="N10" s="673">
        <v>5</v>
      </c>
    </row>
    <row r="11" spans="1:14" s="19" customFormat="1" ht="15" customHeight="1">
      <c r="A11" s="47" t="s">
        <v>1041</v>
      </c>
      <c r="B11" s="47" t="s">
        <v>36</v>
      </c>
      <c r="C11" s="126">
        <v>2637177</v>
      </c>
      <c r="D11" s="248">
        <v>0.13009999999999999</v>
      </c>
      <c r="E11" s="345">
        <v>4</v>
      </c>
      <c r="F11" s="126">
        <v>2018812</v>
      </c>
      <c r="G11" s="248">
        <v>0.1237</v>
      </c>
      <c r="H11" s="126">
        <v>4</v>
      </c>
      <c r="I11" s="126">
        <v>1778459.1049200001</v>
      </c>
      <c r="J11" s="248">
        <v>0.11263907015708195</v>
      </c>
      <c r="K11" s="126">
        <v>4</v>
      </c>
      <c r="L11" s="673">
        <v>1667190.7694999999</v>
      </c>
      <c r="M11" s="672">
        <v>0.10048315399967986</v>
      </c>
      <c r="N11" s="673">
        <v>4</v>
      </c>
    </row>
    <row r="12" spans="1:14" s="19" customFormat="1" ht="15" customHeight="1">
      <c r="A12" s="47" t="s">
        <v>1041</v>
      </c>
      <c r="B12" s="47" t="s">
        <v>38</v>
      </c>
      <c r="C12" s="126">
        <v>6548528</v>
      </c>
      <c r="D12" s="248">
        <v>0.32300000000000001</v>
      </c>
      <c r="E12" s="345">
        <v>1</v>
      </c>
      <c r="F12" s="126">
        <v>5624757</v>
      </c>
      <c r="G12" s="248">
        <v>0.34449999999999997</v>
      </c>
      <c r="H12" s="126">
        <v>1</v>
      </c>
      <c r="I12" s="126">
        <v>5409835.8529099999</v>
      </c>
      <c r="J12" s="248">
        <v>0.342633057172061</v>
      </c>
      <c r="K12" s="126">
        <v>1</v>
      </c>
      <c r="L12" s="673">
        <v>6133822.2497100001</v>
      </c>
      <c r="M12" s="672">
        <v>0.36969122970199647</v>
      </c>
      <c r="N12" s="673">
        <v>1</v>
      </c>
    </row>
    <row r="13" spans="1:14" s="19" customFormat="1" ht="15" customHeight="1">
      <c r="A13" s="47" t="s">
        <v>1041</v>
      </c>
      <c r="B13" s="47" t="s">
        <v>46</v>
      </c>
      <c r="C13" s="126">
        <v>4237002</v>
      </c>
      <c r="D13" s="248">
        <v>0.20899999999999999</v>
      </c>
      <c r="E13" s="345">
        <v>2</v>
      </c>
      <c r="F13" s="126">
        <v>2832813</v>
      </c>
      <c r="G13" s="248">
        <v>0.17349999999999999</v>
      </c>
      <c r="H13" s="126">
        <v>3</v>
      </c>
      <c r="I13" s="126">
        <v>3100260.53449</v>
      </c>
      <c r="J13" s="248">
        <v>0.19635563330277417</v>
      </c>
      <c r="K13" s="126">
        <v>2</v>
      </c>
      <c r="L13" s="673">
        <v>2826654.4441799996</v>
      </c>
      <c r="M13" s="672">
        <v>0.17036511898611398</v>
      </c>
      <c r="N13" s="673">
        <v>2</v>
      </c>
    </row>
    <row r="14" spans="1:14" s="19" customFormat="1" ht="15" customHeight="1">
      <c r="A14" s="47" t="s">
        <v>1041</v>
      </c>
      <c r="B14" s="47" t="s">
        <v>44</v>
      </c>
      <c r="C14" s="126">
        <v>307907</v>
      </c>
      <c r="D14" s="248">
        <v>1.52E-2</v>
      </c>
      <c r="E14" s="345">
        <v>9</v>
      </c>
      <c r="F14" s="126">
        <v>269632</v>
      </c>
      <c r="G14" s="248">
        <v>1.6500000000000001E-2</v>
      </c>
      <c r="H14" s="126">
        <v>9</v>
      </c>
      <c r="I14" s="126">
        <v>335408.88043999998</v>
      </c>
      <c r="J14" s="248">
        <v>2.1243189855011554E-2</v>
      </c>
      <c r="K14" s="126">
        <v>9</v>
      </c>
      <c r="L14" s="673">
        <v>342188.75016000005</v>
      </c>
      <c r="M14" s="672">
        <v>2.0624037457691348E-2</v>
      </c>
      <c r="N14" s="673">
        <v>9</v>
      </c>
    </row>
    <row r="15" spans="1:14" s="19" customFormat="1" ht="15" customHeight="1">
      <c r="A15" s="47" t="s">
        <v>1041</v>
      </c>
      <c r="B15" s="47" t="s">
        <v>40</v>
      </c>
      <c r="C15" s="126">
        <v>495943</v>
      </c>
      <c r="D15" s="248">
        <v>2.4500000000000001E-2</v>
      </c>
      <c r="E15" s="345">
        <v>7</v>
      </c>
      <c r="F15" s="126">
        <v>534954</v>
      </c>
      <c r="G15" s="248">
        <v>3.2800000000000003E-2</v>
      </c>
      <c r="H15" s="126">
        <v>6</v>
      </c>
      <c r="I15" s="126">
        <v>592495.92102999997</v>
      </c>
      <c r="J15" s="248">
        <v>3.7525850008052405E-2</v>
      </c>
      <c r="K15" s="126">
        <v>6</v>
      </c>
      <c r="L15" s="673">
        <v>727096.43974000006</v>
      </c>
      <c r="M15" s="672">
        <v>4.3822785528571974E-2</v>
      </c>
      <c r="N15" s="673">
        <v>6</v>
      </c>
    </row>
    <row r="16" spans="1:14" s="19" customFormat="1" ht="15" customHeight="1">
      <c r="A16" s="47" t="s">
        <v>1041</v>
      </c>
      <c r="B16" s="47" t="s">
        <v>42</v>
      </c>
      <c r="C16" s="126">
        <v>841</v>
      </c>
      <c r="D16" s="248">
        <v>0</v>
      </c>
      <c r="E16" s="345">
        <v>19</v>
      </c>
      <c r="F16" s="126">
        <v>401</v>
      </c>
      <c r="G16" s="248">
        <v>0</v>
      </c>
      <c r="H16" s="126">
        <v>18</v>
      </c>
      <c r="I16" s="126">
        <v>304.08785</v>
      </c>
      <c r="J16" s="248">
        <v>1.9259466003637442E-5</v>
      </c>
      <c r="K16" s="126">
        <v>19</v>
      </c>
      <c r="L16" s="673">
        <v>80.194000000000003</v>
      </c>
      <c r="M16" s="672">
        <v>4.8333677220795861E-6</v>
      </c>
      <c r="N16" s="673">
        <v>19</v>
      </c>
    </row>
    <row r="17" spans="1:14" s="19" customFormat="1" ht="15" customHeight="1">
      <c r="A17" s="47" t="s">
        <v>1041</v>
      </c>
      <c r="B17" s="47" t="s">
        <v>48</v>
      </c>
      <c r="C17" s="126">
        <v>23947</v>
      </c>
      <c r="D17" s="248">
        <v>1.1999999999999999E-3</v>
      </c>
      <c r="E17" s="345">
        <v>14</v>
      </c>
      <c r="F17" s="126">
        <v>28633</v>
      </c>
      <c r="G17" s="248">
        <v>1.8E-3</v>
      </c>
      <c r="H17" s="126">
        <v>14</v>
      </c>
      <c r="I17" s="126">
        <v>44567.894289999997</v>
      </c>
      <c r="J17" s="248">
        <v>2.8227166752369821E-3</v>
      </c>
      <c r="K17" s="126">
        <v>13</v>
      </c>
      <c r="L17" s="673">
        <v>17549.289809999998</v>
      </c>
      <c r="M17" s="672">
        <v>1.057712184366339E-3</v>
      </c>
      <c r="N17" s="673">
        <v>14</v>
      </c>
    </row>
    <row r="18" spans="1:14" s="19" customFormat="1" ht="15" customHeight="1">
      <c r="A18" s="47" t="s">
        <v>1041</v>
      </c>
      <c r="B18" s="47" t="s">
        <v>1042</v>
      </c>
      <c r="C18" s="126">
        <v>2839</v>
      </c>
      <c r="D18" s="248">
        <v>1E-4</v>
      </c>
      <c r="E18" s="345">
        <v>16</v>
      </c>
      <c r="F18" s="126" t="s">
        <v>1026</v>
      </c>
      <c r="G18" s="248" t="s">
        <v>1026</v>
      </c>
      <c r="H18" s="126" t="s">
        <v>1026</v>
      </c>
      <c r="I18" s="126" t="s">
        <v>1026</v>
      </c>
      <c r="J18" s="248" t="s">
        <v>1026</v>
      </c>
      <c r="K18" s="126" t="s">
        <v>1026</v>
      </c>
      <c r="L18" s="694" t="s">
        <v>1026</v>
      </c>
      <c r="M18" s="672" t="s">
        <v>1026</v>
      </c>
      <c r="N18" s="694" t="s">
        <v>1026</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3">
        <v>273621.38003</v>
      </c>
      <c r="M19" s="672">
        <v>1.6491417641068831E-2</v>
      </c>
      <c r="N19" s="673">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3">
        <v>337989.95175999997</v>
      </c>
      <c r="M20" s="672">
        <v>2.0370971933361851E-2</v>
      </c>
      <c r="N20" s="673">
        <v>10</v>
      </c>
    </row>
    <row r="21" spans="1:14" s="19" customFormat="1" ht="15" customHeight="1">
      <c r="A21" s="47" t="s">
        <v>1041</v>
      </c>
      <c r="B21" s="47" t="s">
        <v>54</v>
      </c>
      <c r="C21" s="126">
        <v>424260</v>
      </c>
      <c r="D21" s="248">
        <v>2.0899999999999998E-2</v>
      </c>
      <c r="E21" s="348">
        <v>8</v>
      </c>
      <c r="F21" s="126">
        <v>373107</v>
      </c>
      <c r="G21" s="248">
        <v>2.29E-2</v>
      </c>
      <c r="H21" s="126">
        <v>8</v>
      </c>
      <c r="I21" s="126">
        <v>423511.22766000003</v>
      </c>
      <c r="J21" s="248">
        <v>2.6823169986161983E-2</v>
      </c>
      <c r="K21" s="126">
        <v>7</v>
      </c>
      <c r="L21" s="673">
        <v>445782.26626999996</v>
      </c>
      <c r="M21" s="672">
        <v>2.6867715999512497E-2</v>
      </c>
      <c r="N21" s="673">
        <v>7</v>
      </c>
    </row>
    <row r="22" spans="1:14" s="19" customFormat="1" ht="15" customHeight="1">
      <c r="A22" s="47" t="s">
        <v>1041</v>
      </c>
      <c r="B22" s="47" t="s">
        <v>56</v>
      </c>
      <c r="C22" s="126">
        <v>211383</v>
      </c>
      <c r="D22" s="248">
        <v>1.04E-2</v>
      </c>
      <c r="E22" s="348">
        <v>10</v>
      </c>
      <c r="F22" s="126">
        <v>219758</v>
      </c>
      <c r="G22" s="248">
        <v>1.35E-2</v>
      </c>
      <c r="H22" s="126">
        <v>10</v>
      </c>
      <c r="I22" s="126">
        <v>285013.8296</v>
      </c>
      <c r="J22" s="248">
        <v>1.8051409031132663E-2</v>
      </c>
      <c r="K22" s="126">
        <v>10</v>
      </c>
      <c r="L22" s="673">
        <v>343898.44033999997</v>
      </c>
      <c r="M22" s="672">
        <v>2.0727082091089959E-2</v>
      </c>
      <c r="N22" s="673">
        <v>8</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1">
        <v>16476568.884959999</v>
      </c>
      <c r="M23" s="672">
        <v>0.99305828639532279</v>
      </c>
      <c r="N23" s="694"/>
    </row>
    <row r="24" spans="1:14" s="19" customFormat="1" ht="15" customHeight="1">
      <c r="A24" s="47"/>
      <c r="B24" s="47"/>
      <c r="C24" s="345"/>
      <c r="D24" s="345"/>
      <c r="E24" s="345"/>
      <c r="F24" s="345"/>
      <c r="G24" s="345"/>
      <c r="H24" s="345"/>
      <c r="I24" s="345"/>
      <c r="J24" s="345"/>
      <c r="K24" s="345"/>
      <c r="L24" s="694"/>
      <c r="M24" s="694"/>
      <c r="N24" s="694"/>
    </row>
    <row r="25" spans="1:14" s="45" customFormat="1" ht="15" customHeight="1">
      <c r="A25" s="47"/>
      <c r="B25" s="436" t="s">
        <v>442</v>
      </c>
      <c r="C25" s="462"/>
      <c r="D25" s="462"/>
      <c r="E25" s="462"/>
      <c r="F25" s="462"/>
      <c r="G25" s="462"/>
      <c r="H25" s="462"/>
      <c r="I25" s="462"/>
      <c r="J25" s="462"/>
      <c r="K25" s="462"/>
      <c r="L25" s="695"/>
      <c r="M25" s="695"/>
      <c r="N25" s="695"/>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3">
        <v>39475.763759999994</v>
      </c>
      <c r="M26" s="672">
        <v>2.3792413692049659E-3</v>
      </c>
      <c r="N26" s="673">
        <v>12</v>
      </c>
    </row>
    <row r="27" spans="1:14" s="19" customFormat="1" ht="15" customHeight="1">
      <c r="A27" s="47" t="s">
        <v>1041</v>
      </c>
      <c r="B27" s="47" t="s">
        <v>58</v>
      </c>
      <c r="C27" s="348">
        <v>50553</v>
      </c>
      <c r="D27" s="248">
        <v>2.5000000000000001E-3</v>
      </c>
      <c r="E27" s="348">
        <v>12</v>
      </c>
      <c r="F27" s="126">
        <v>31953</v>
      </c>
      <c r="G27" s="248">
        <v>2E-3</v>
      </c>
      <c r="H27" s="126">
        <v>13</v>
      </c>
      <c r="I27" s="126">
        <v>29703.61508</v>
      </c>
      <c r="J27" s="248">
        <v>1.8812845196491488E-3</v>
      </c>
      <c r="K27" s="126">
        <v>14</v>
      </c>
      <c r="L27" s="673">
        <v>36146.886530000003</v>
      </c>
      <c r="M27" s="672">
        <v>2.1786068110803227E-3</v>
      </c>
      <c r="N27" s="673">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1">
        <v>75622.65028999999</v>
      </c>
      <c r="M28" s="672">
        <v>4.5578481802852891E-3</v>
      </c>
      <c r="N28" s="694"/>
    </row>
    <row r="29" spans="1:14" s="19" customFormat="1" ht="15" customHeight="1">
      <c r="A29" s="47"/>
      <c r="B29" s="47"/>
      <c r="C29" s="345"/>
      <c r="D29" s="345"/>
      <c r="E29" s="345"/>
      <c r="F29" s="345"/>
      <c r="G29" s="345"/>
      <c r="H29" s="345"/>
      <c r="I29" s="345"/>
      <c r="J29" s="345"/>
      <c r="K29" s="345"/>
      <c r="L29" s="694"/>
      <c r="M29" s="694"/>
      <c r="N29" s="694"/>
    </row>
    <row r="30" spans="1:14" s="45" customFormat="1" ht="15" customHeight="1">
      <c r="A30" s="47"/>
      <c r="B30" s="436" t="s">
        <v>1043</v>
      </c>
      <c r="C30" s="462"/>
      <c r="D30" s="462"/>
      <c r="E30" s="462"/>
      <c r="F30" s="462"/>
      <c r="G30" s="462"/>
      <c r="H30" s="462"/>
      <c r="I30" s="462"/>
      <c r="J30" s="462"/>
      <c r="K30" s="462"/>
      <c r="L30" s="695"/>
      <c r="M30" s="695"/>
      <c r="N30" s="695"/>
    </row>
    <row r="31" spans="1:14" s="19" customFormat="1" ht="15" customHeight="1">
      <c r="A31" s="47" t="s">
        <v>1041</v>
      </c>
      <c r="B31" s="47" t="s">
        <v>63</v>
      </c>
      <c r="C31" s="126">
        <v>2260</v>
      </c>
      <c r="D31" s="248">
        <v>1E-4</v>
      </c>
      <c r="E31" s="345">
        <v>17</v>
      </c>
      <c r="F31" s="126">
        <v>2329</v>
      </c>
      <c r="G31" s="248">
        <v>1E-4</v>
      </c>
      <c r="H31" s="126">
        <v>16</v>
      </c>
      <c r="I31" s="126">
        <v>2265.47982</v>
      </c>
      <c r="J31" s="248">
        <v>1.4348462648282946E-4</v>
      </c>
      <c r="K31" s="126">
        <v>17</v>
      </c>
      <c r="L31" s="696">
        <v>2053.43262</v>
      </c>
      <c r="M31" s="672">
        <v>1.2376231320265004E-4</v>
      </c>
      <c r="N31" s="673">
        <v>18</v>
      </c>
    </row>
    <row r="32" spans="1:14" s="19" customFormat="1" ht="15" customHeight="1">
      <c r="A32" s="47"/>
      <c r="B32" s="47" t="s">
        <v>65</v>
      </c>
      <c r="C32" s="126" t="s">
        <v>1026</v>
      </c>
      <c r="D32" s="248" t="s">
        <v>1026</v>
      </c>
      <c r="E32" s="345" t="s">
        <v>1026</v>
      </c>
      <c r="F32" s="126" t="s">
        <v>1026</v>
      </c>
      <c r="G32" s="248" t="s">
        <v>1026</v>
      </c>
      <c r="H32" s="126" t="s">
        <v>1026</v>
      </c>
      <c r="I32" s="126">
        <v>1194.7472600000001</v>
      </c>
      <c r="J32" s="248">
        <v>7.5669561401118081E-5</v>
      </c>
      <c r="K32" s="126">
        <v>18</v>
      </c>
      <c r="L32" s="696">
        <v>8808.7418699999998</v>
      </c>
      <c r="M32" s="678">
        <v>5.309111482977401E-4</v>
      </c>
      <c r="N32" s="696">
        <v>17</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1">
        <v>10862.174489999999</v>
      </c>
      <c r="M33" s="672">
        <v>6.5467346150039024E-4</v>
      </c>
      <c r="N33" s="697"/>
    </row>
    <row r="34" spans="1:14" s="19" customFormat="1" ht="15" customHeight="1">
      <c r="A34" s="47"/>
      <c r="B34" s="47"/>
      <c r="C34" s="345"/>
      <c r="D34" s="345"/>
      <c r="E34" s="345"/>
      <c r="F34" s="345"/>
      <c r="G34" s="345"/>
      <c r="H34" s="345"/>
      <c r="I34" s="345"/>
      <c r="J34" s="345"/>
      <c r="K34" s="345"/>
      <c r="L34" s="694"/>
      <c r="M34" s="694"/>
      <c r="N34" s="694"/>
    </row>
    <row r="35" spans="1:14" s="45" customFormat="1" ht="15" customHeight="1">
      <c r="A35" s="47"/>
      <c r="B35" s="436" t="s">
        <v>1044</v>
      </c>
      <c r="C35" s="462"/>
      <c r="D35" s="462"/>
      <c r="E35" s="462"/>
      <c r="F35" s="462"/>
      <c r="G35" s="462"/>
      <c r="H35" s="462"/>
      <c r="I35" s="462"/>
      <c r="J35" s="462"/>
      <c r="K35" s="462"/>
      <c r="L35" s="695"/>
      <c r="M35" s="695"/>
      <c r="N35" s="695"/>
    </row>
    <row r="36" spans="1:14" s="19" customFormat="1" ht="15" customHeight="1">
      <c r="A36" s="47" t="s">
        <v>1041</v>
      </c>
      <c r="B36" s="47" t="s">
        <v>68</v>
      </c>
      <c r="C36" s="126">
        <v>11804</v>
      </c>
      <c r="D36" s="248">
        <v>5.9999999999999995E-4</v>
      </c>
      <c r="E36" s="345">
        <v>15</v>
      </c>
      <c r="F36" s="126">
        <v>8908</v>
      </c>
      <c r="G36" s="248">
        <v>5.0000000000000001E-4</v>
      </c>
      <c r="H36" s="126">
        <v>15</v>
      </c>
      <c r="I36" s="126">
        <v>14227.542230000001</v>
      </c>
      <c r="J36" s="248">
        <v>9.0110428908620008E-4</v>
      </c>
      <c r="K36" s="126">
        <v>16</v>
      </c>
      <c r="L36" s="673">
        <v>13004.042720000001</v>
      </c>
      <c r="M36" s="672">
        <v>7.8376587200279361E-4</v>
      </c>
      <c r="N36" s="673">
        <v>16</v>
      </c>
    </row>
    <row r="37" spans="1:14" s="19" customFormat="1" ht="15" customHeight="1">
      <c r="A37" s="47" t="s">
        <v>1041</v>
      </c>
      <c r="B37" s="47" t="s">
        <v>97</v>
      </c>
      <c r="C37" s="126">
        <v>1</v>
      </c>
      <c r="D37" s="248">
        <v>0</v>
      </c>
      <c r="E37" s="345">
        <v>20</v>
      </c>
      <c r="F37" s="126">
        <v>0</v>
      </c>
      <c r="G37" s="248">
        <v>0</v>
      </c>
      <c r="H37" s="126">
        <v>21</v>
      </c>
      <c r="I37" s="126" t="s">
        <v>1026</v>
      </c>
      <c r="J37" s="248" t="s">
        <v>1026</v>
      </c>
      <c r="K37" s="126" t="s">
        <v>1026</v>
      </c>
      <c r="L37" s="697" t="s">
        <v>1026</v>
      </c>
      <c r="M37" s="678" t="s">
        <v>1026</v>
      </c>
      <c r="N37" s="697" t="s">
        <v>1026</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1">
        <v>13004.042720000001</v>
      </c>
      <c r="M38" s="672">
        <v>7.8376587200279383E-4</v>
      </c>
      <c r="N38" s="697"/>
    </row>
    <row r="39" spans="1:14" s="45" customFormat="1" ht="15" customHeight="1">
      <c r="A39" s="47"/>
      <c r="B39" s="49"/>
      <c r="C39" s="126"/>
      <c r="D39" s="248"/>
      <c r="E39" s="345"/>
      <c r="F39" s="126"/>
      <c r="G39" s="248"/>
      <c r="H39" s="345"/>
      <c r="I39" s="126"/>
      <c r="J39" s="248"/>
      <c r="K39" s="345"/>
      <c r="L39" s="673"/>
      <c r="M39" s="672"/>
      <c r="N39" s="694"/>
    </row>
    <row r="40" spans="1:14" s="45" customFormat="1" ht="15" customHeight="1">
      <c r="A40" s="47"/>
      <c r="B40" s="436" t="s">
        <v>447</v>
      </c>
      <c r="C40" s="462"/>
      <c r="D40" s="462"/>
      <c r="E40" s="462"/>
      <c r="F40" s="462"/>
      <c r="G40" s="462"/>
      <c r="H40" s="462"/>
      <c r="I40" s="462"/>
      <c r="J40" s="462"/>
      <c r="K40" s="462"/>
      <c r="L40" s="695"/>
      <c r="M40" s="695"/>
      <c r="N40" s="695"/>
    </row>
    <row r="41" spans="1:14" s="19" customFormat="1" ht="15" customHeight="1">
      <c r="A41" s="47" t="s">
        <v>1041</v>
      </c>
      <c r="B41" s="47" t="s">
        <v>114</v>
      </c>
      <c r="C41" s="348">
        <v>905</v>
      </c>
      <c r="D41" s="248">
        <v>0</v>
      </c>
      <c r="E41" s="348">
        <v>18</v>
      </c>
      <c r="F41" s="126">
        <v>905</v>
      </c>
      <c r="G41" s="248">
        <v>1E-4</v>
      </c>
      <c r="H41" s="126">
        <v>17</v>
      </c>
      <c r="I41" s="126">
        <v>14896.94081</v>
      </c>
      <c r="J41" s="248">
        <v>9.4350078468572233E-4</v>
      </c>
      <c r="K41" s="126">
        <v>15</v>
      </c>
      <c r="L41" s="673">
        <v>15686.267689999999</v>
      </c>
      <c r="M41" s="672">
        <v>9.4542609088891822E-4</v>
      </c>
      <c r="N41" s="673">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1">
        <v>15686.267689999999</v>
      </c>
      <c r="M42" s="672">
        <v>9.4542609088891843E-4</v>
      </c>
      <c r="N42" s="673"/>
    </row>
    <row r="43" spans="1:14" s="45" customFormat="1" ht="15" customHeight="1">
      <c r="A43" s="47"/>
      <c r="B43" s="49"/>
      <c r="C43" s="126"/>
      <c r="D43" s="248"/>
      <c r="E43" s="345"/>
      <c r="F43" s="126"/>
      <c r="G43" s="248"/>
      <c r="H43" s="345"/>
      <c r="I43" s="126"/>
      <c r="J43" s="248"/>
      <c r="K43" s="345"/>
      <c r="L43" s="673"/>
      <c r="M43" s="672"/>
      <c r="N43" s="694"/>
    </row>
    <row r="44" spans="1:14" s="45" customFormat="1" ht="15" customHeight="1">
      <c r="A44" s="47"/>
      <c r="B44" s="436" t="s">
        <v>160</v>
      </c>
      <c r="C44" s="442">
        <v>20272577</v>
      </c>
      <c r="D44" s="463">
        <v>1</v>
      </c>
      <c r="E44" s="462"/>
      <c r="F44" s="455">
        <v>16324979</v>
      </c>
      <c r="G44" s="454">
        <v>1</v>
      </c>
      <c r="H44" s="462"/>
      <c r="I44" s="455">
        <v>15789007.335020006</v>
      </c>
      <c r="J44" s="454">
        <v>1</v>
      </c>
      <c r="K44" s="462"/>
      <c r="L44" s="680">
        <v>16591744.020149997</v>
      </c>
      <c r="M44" s="681">
        <v>1.0000000000000002</v>
      </c>
      <c r="N44" s="695"/>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29" t="s">
        <v>1045</v>
      </c>
      <c r="C46" s="71"/>
      <c r="D46" s="307"/>
      <c r="E46" s="71"/>
      <c r="F46" s="71"/>
      <c r="G46" s="307"/>
      <c r="H46" s="71"/>
      <c r="I46" s="71"/>
      <c r="J46" s="307"/>
      <c r="K46" s="71"/>
      <c r="L46" s="71"/>
      <c r="M46" s="307"/>
      <c r="N46" s="71"/>
    </row>
    <row r="47" spans="1:14" s="31" customFormat="1" ht="15" customHeight="1">
      <c r="A47" s="47"/>
      <c r="B47" s="629" t="s">
        <v>1046</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3" sqref="A3:E3"/>
    </sheetView>
  </sheetViews>
  <sheetFormatPr defaultRowHeight="12.75"/>
  <cols>
    <col min="1" max="1" width="94" style="33" bestFit="1" customWidth="1"/>
    <col min="2" max="3" width="8.140625" style="32" bestFit="1" customWidth="1"/>
    <col min="4" max="5" width="9.7109375" style="32" bestFit="1" customWidth="1"/>
    <col min="6" max="251" width="9.140625" style="631"/>
    <col min="252" max="252" width="94" style="631" bestFit="1" customWidth="1"/>
    <col min="253" max="256" width="10.7109375" style="631" customWidth="1"/>
    <col min="257" max="507" width="9.140625" style="631"/>
    <col min="508" max="508" width="94" style="631" bestFit="1" customWidth="1"/>
    <col min="509" max="512" width="10.7109375" style="631" customWidth="1"/>
    <col min="513" max="763" width="9.140625" style="631"/>
    <col min="764" max="764" width="94" style="631" bestFit="1" customWidth="1"/>
    <col min="765" max="768" width="10.7109375" style="631" customWidth="1"/>
    <col min="769" max="1019" width="9.140625" style="631"/>
    <col min="1020" max="1020" width="94" style="631" bestFit="1" customWidth="1"/>
    <col min="1021" max="1024" width="10.7109375" style="631" customWidth="1"/>
    <col min="1025" max="1275" width="9.140625" style="631"/>
    <col min="1276" max="1276" width="94" style="631" bestFit="1" customWidth="1"/>
    <col min="1277" max="1280" width="10.7109375" style="631" customWidth="1"/>
    <col min="1281" max="1531" width="9.140625" style="631"/>
    <col min="1532" max="1532" width="94" style="631" bestFit="1" customWidth="1"/>
    <col min="1533" max="1536" width="10.7109375" style="631" customWidth="1"/>
    <col min="1537" max="1787" width="9.140625" style="631"/>
    <col min="1788" max="1788" width="94" style="631" bestFit="1" customWidth="1"/>
    <col min="1789" max="1792" width="10.7109375" style="631" customWidth="1"/>
    <col min="1793" max="2043" width="9.140625" style="631"/>
    <col min="2044" max="2044" width="94" style="631" bestFit="1" customWidth="1"/>
    <col min="2045" max="2048" width="10.7109375" style="631" customWidth="1"/>
    <col min="2049" max="2299" width="9.140625" style="631"/>
    <col min="2300" max="2300" width="94" style="631" bestFit="1" customWidth="1"/>
    <col min="2301" max="2304" width="10.7109375" style="631" customWidth="1"/>
    <col min="2305" max="2555" width="9.140625" style="631"/>
    <col min="2556" max="2556" width="94" style="631" bestFit="1" customWidth="1"/>
    <col min="2557" max="2560" width="10.7109375" style="631" customWidth="1"/>
    <col min="2561" max="2811" width="9.140625" style="631"/>
    <col min="2812" max="2812" width="94" style="631" bestFit="1" customWidth="1"/>
    <col min="2813" max="2816" width="10.7109375" style="631" customWidth="1"/>
    <col min="2817" max="3067" width="9.140625" style="631"/>
    <col min="3068" max="3068" width="94" style="631" bestFit="1" customWidth="1"/>
    <col min="3069" max="3072" width="10.7109375" style="631" customWidth="1"/>
    <col min="3073" max="3323" width="9.140625" style="631"/>
    <col min="3324" max="3324" width="94" style="631" bestFit="1" customWidth="1"/>
    <col min="3325" max="3328" width="10.7109375" style="631" customWidth="1"/>
    <col min="3329" max="3579" width="9.140625" style="631"/>
    <col min="3580" max="3580" width="94" style="631" bestFit="1" customWidth="1"/>
    <col min="3581" max="3584" width="10.7109375" style="631" customWidth="1"/>
    <col min="3585" max="3835" width="9.140625" style="631"/>
    <col min="3836" max="3836" width="94" style="631" bestFit="1" customWidth="1"/>
    <col min="3837" max="3840" width="10.7109375" style="631" customWidth="1"/>
    <col min="3841" max="4091" width="9.140625" style="631"/>
    <col min="4092" max="4092" width="94" style="631" bestFit="1" customWidth="1"/>
    <col min="4093" max="4096" width="10.7109375" style="631" customWidth="1"/>
    <col min="4097" max="4347" width="9.140625" style="631"/>
    <col min="4348" max="4348" width="94" style="631" bestFit="1" customWidth="1"/>
    <col min="4349" max="4352" width="10.7109375" style="631" customWidth="1"/>
    <col min="4353" max="4603" width="9.140625" style="631"/>
    <col min="4604" max="4604" width="94" style="631" bestFit="1" customWidth="1"/>
    <col min="4605" max="4608" width="10.7109375" style="631" customWidth="1"/>
    <col min="4609" max="4859" width="9.140625" style="631"/>
    <col min="4860" max="4860" width="94" style="631" bestFit="1" customWidth="1"/>
    <col min="4861" max="4864" width="10.7109375" style="631" customWidth="1"/>
    <col min="4865" max="5115" width="9.140625" style="631"/>
    <col min="5116" max="5116" width="94" style="631" bestFit="1" customWidth="1"/>
    <col min="5117" max="5120" width="10.7109375" style="631" customWidth="1"/>
    <col min="5121" max="5371" width="9.140625" style="631"/>
    <col min="5372" max="5372" width="94" style="631" bestFit="1" customWidth="1"/>
    <col min="5373" max="5376" width="10.7109375" style="631" customWidth="1"/>
    <col min="5377" max="5627" width="9.140625" style="631"/>
    <col min="5628" max="5628" width="94" style="631" bestFit="1" customWidth="1"/>
    <col min="5629" max="5632" width="10.7109375" style="631" customWidth="1"/>
    <col min="5633" max="5883" width="9.140625" style="631"/>
    <col min="5884" max="5884" width="94" style="631" bestFit="1" customWidth="1"/>
    <col min="5885" max="5888" width="10.7109375" style="631" customWidth="1"/>
    <col min="5889" max="6139" width="9.140625" style="631"/>
    <col min="6140" max="6140" width="94" style="631" bestFit="1" customWidth="1"/>
    <col min="6141" max="6144" width="10.7109375" style="631" customWidth="1"/>
    <col min="6145" max="6395" width="9.140625" style="631"/>
    <col min="6396" max="6396" width="94" style="631" bestFit="1" customWidth="1"/>
    <col min="6397" max="6400" width="10.7109375" style="631" customWidth="1"/>
    <col min="6401" max="6651" width="9.140625" style="631"/>
    <col min="6652" max="6652" width="94" style="631" bestFit="1" customWidth="1"/>
    <col min="6653" max="6656" width="10.7109375" style="631" customWidth="1"/>
    <col min="6657" max="6907" width="9.140625" style="631"/>
    <col min="6908" max="6908" width="94" style="631" bestFit="1" customWidth="1"/>
    <col min="6909" max="6912" width="10.7109375" style="631" customWidth="1"/>
    <col min="6913" max="7163" width="9.140625" style="631"/>
    <col min="7164" max="7164" width="94" style="631" bestFit="1" customWidth="1"/>
    <col min="7165" max="7168" width="10.7109375" style="631" customWidth="1"/>
    <col min="7169" max="7419" width="9.140625" style="631"/>
    <col min="7420" max="7420" width="94" style="631" bestFit="1" customWidth="1"/>
    <col min="7421" max="7424" width="10.7109375" style="631" customWidth="1"/>
    <col min="7425" max="7675" width="9.140625" style="631"/>
    <col min="7676" max="7676" width="94" style="631" bestFit="1" customWidth="1"/>
    <col min="7677" max="7680" width="10.7109375" style="631" customWidth="1"/>
    <col min="7681" max="7931" width="9.140625" style="631"/>
    <col min="7932" max="7932" width="94" style="631" bestFit="1" customWidth="1"/>
    <col min="7933" max="7936" width="10.7109375" style="631" customWidth="1"/>
    <col min="7937" max="8187" width="9.140625" style="631"/>
    <col min="8188" max="8188" width="94" style="631" bestFit="1" customWidth="1"/>
    <col min="8189" max="8192" width="10.7109375" style="631" customWidth="1"/>
    <col min="8193" max="8443" width="9.140625" style="631"/>
    <col min="8444" max="8444" width="94" style="631" bestFit="1" customWidth="1"/>
    <col min="8445" max="8448" width="10.7109375" style="631" customWidth="1"/>
    <col min="8449" max="8699" width="9.140625" style="631"/>
    <col min="8700" max="8700" width="94" style="631" bestFit="1" customWidth="1"/>
    <col min="8701" max="8704" width="10.7109375" style="631" customWidth="1"/>
    <col min="8705" max="8955" width="9.140625" style="631"/>
    <col min="8956" max="8956" width="94" style="631" bestFit="1" customWidth="1"/>
    <col min="8957" max="8960" width="10.7109375" style="631" customWidth="1"/>
    <col min="8961" max="9211" width="9.140625" style="631"/>
    <col min="9212" max="9212" width="94" style="631" bestFit="1" customWidth="1"/>
    <col min="9213" max="9216" width="10.7109375" style="631" customWidth="1"/>
    <col min="9217" max="9467" width="9.140625" style="631"/>
    <col min="9468" max="9468" width="94" style="631" bestFit="1" customWidth="1"/>
    <col min="9469" max="9472" width="10.7109375" style="631" customWidth="1"/>
    <col min="9473" max="9723" width="9.140625" style="631"/>
    <col min="9724" max="9724" width="94" style="631" bestFit="1" customWidth="1"/>
    <col min="9725" max="9728" width="10.7109375" style="631" customWidth="1"/>
    <col min="9729" max="9979" width="9.140625" style="631"/>
    <col min="9980" max="9980" width="94" style="631" bestFit="1" customWidth="1"/>
    <col min="9981" max="9984" width="10.7109375" style="631" customWidth="1"/>
    <col min="9985" max="10235" width="9.140625" style="631"/>
    <col min="10236" max="10236" width="94" style="631" bestFit="1" customWidth="1"/>
    <col min="10237" max="10240" width="10.7109375" style="631" customWidth="1"/>
    <col min="10241" max="10491" width="9.140625" style="631"/>
    <col min="10492" max="10492" width="94" style="631" bestFit="1" customWidth="1"/>
    <col min="10493" max="10496" width="10.7109375" style="631" customWidth="1"/>
    <col min="10497" max="10747" width="9.140625" style="631"/>
    <col min="10748" max="10748" width="94" style="631" bestFit="1" customWidth="1"/>
    <col min="10749" max="10752" width="10.7109375" style="631" customWidth="1"/>
    <col min="10753" max="11003" width="9.140625" style="631"/>
    <col min="11004" max="11004" width="94" style="631" bestFit="1" customWidth="1"/>
    <col min="11005" max="11008" width="10.7109375" style="631" customWidth="1"/>
    <col min="11009" max="11259" width="9.140625" style="631"/>
    <col min="11260" max="11260" width="94" style="631" bestFit="1" customWidth="1"/>
    <col min="11261" max="11264" width="10.7109375" style="631" customWidth="1"/>
    <col min="11265" max="11515" width="9.140625" style="631"/>
    <col min="11516" max="11516" width="94" style="631" bestFit="1" customWidth="1"/>
    <col min="11517" max="11520" width="10.7109375" style="631" customWidth="1"/>
    <col min="11521" max="11771" width="9.140625" style="631"/>
    <col min="11772" max="11772" width="94" style="631" bestFit="1" customWidth="1"/>
    <col min="11773" max="11776" width="10.7109375" style="631" customWidth="1"/>
    <col min="11777" max="12027" width="9.140625" style="631"/>
    <col min="12028" max="12028" width="94" style="631" bestFit="1" customWidth="1"/>
    <col min="12029" max="12032" width="10.7109375" style="631" customWidth="1"/>
    <col min="12033" max="12283" width="9.140625" style="631"/>
    <col min="12284" max="12284" width="94" style="631" bestFit="1" customWidth="1"/>
    <col min="12285" max="12288" width="10.7109375" style="631" customWidth="1"/>
    <col min="12289" max="12539" width="9.140625" style="631"/>
    <col min="12540" max="12540" width="94" style="631" bestFit="1" customWidth="1"/>
    <col min="12541" max="12544" width="10.7109375" style="631" customWidth="1"/>
    <col min="12545" max="12795" width="9.140625" style="631"/>
    <col min="12796" max="12796" width="94" style="631" bestFit="1" customWidth="1"/>
    <col min="12797" max="12800" width="10.7109375" style="631" customWidth="1"/>
    <col min="12801" max="13051" width="9.140625" style="631"/>
    <col min="13052" max="13052" width="94" style="631" bestFit="1" customWidth="1"/>
    <col min="13053" max="13056" width="10.7109375" style="631" customWidth="1"/>
    <col min="13057" max="13307" width="9.140625" style="631"/>
    <col min="13308" max="13308" width="94" style="631" bestFit="1" customWidth="1"/>
    <col min="13309" max="13312" width="10.7109375" style="631" customWidth="1"/>
    <col min="13313" max="13563" width="9.140625" style="631"/>
    <col min="13564" max="13564" width="94" style="631" bestFit="1" customWidth="1"/>
    <col min="13565" max="13568" width="10.7109375" style="631" customWidth="1"/>
    <col min="13569" max="13819" width="9.140625" style="631"/>
    <col min="13820" max="13820" width="94" style="631" bestFit="1" customWidth="1"/>
    <col min="13821" max="13824" width="10.7109375" style="631" customWidth="1"/>
    <col min="13825" max="14075" width="9.140625" style="631"/>
    <col min="14076" max="14076" width="94" style="631" bestFit="1" customWidth="1"/>
    <col min="14077" max="14080" width="10.7109375" style="631" customWidth="1"/>
    <col min="14081" max="14331" width="9.140625" style="631"/>
    <col min="14332" max="14332" width="94" style="631" bestFit="1" customWidth="1"/>
    <col min="14333" max="14336" width="10.7109375" style="631" customWidth="1"/>
    <col min="14337" max="14587" width="9.140625" style="631"/>
    <col min="14588" max="14588" width="94" style="631" bestFit="1" customWidth="1"/>
    <col min="14589" max="14592" width="10.7109375" style="631" customWidth="1"/>
    <col min="14593" max="14843" width="9.140625" style="631"/>
    <col min="14844" max="14844" width="94" style="631" bestFit="1" customWidth="1"/>
    <col min="14845" max="14848" width="10.7109375" style="631" customWidth="1"/>
    <col min="14849" max="15099" width="9.140625" style="631"/>
    <col min="15100" max="15100" width="94" style="631" bestFit="1" customWidth="1"/>
    <col min="15101" max="15104" width="10.7109375" style="631" customWidth="1"/>
    <col min="15105" max="15355" width="9.140625" style="631"/>
    <col min="15356" max="15356" width="94" style="631" bestFit="1" customWidth="1"/>
    <col min="15357" max="15360" width="10.7109375" style="631" customWidth="1"/>
    <col min="15361" max="15611" width="9.140625" style="631"/>
    <col min="15612" max="15612" width="94" style="631" bestFit="1" customWidth="1"/>
    <col min="15613" max="15616" width="10.7109375" style="631" customWidth="1"/>
    <col min="15617" max="15867" width="9.140625" style="631"/>
    <col min="15868" max="15868" width="94" style="631" bestFit="1" customWidth="1"/>
    <col min="15869" max="15872" width="10.7109375" style="631" customWidth="1"/>
    <col min="15873" max="16123" width="9.140625" style="631"/>
    <col min="16124" max="16124" width="94" style="631" bestFit="1" customWidth="1"/>
    <col min="16125" max="16128" width="10.7109375" style="631" customWidth="1"/>
    <col min="16129" max="16384" width="9.140625" style="631"/>
  </cols>
  <sheetData>
    <row r="1" spans="1:5" s="356" customFormat="1" ht="30" customHeight="1">
      <c r="A1" s="748" t="s">
        <v>1047</v>
      </c>
      <c r="B1" s="748"/>
      <c r="C1" s="748"/>
      <c r="D1" s="748"/>
      <c r="E1" s="748"/>
    </row>
    <row r="2" spans="1:5" s="356" customFormat="1" ht="15" customHeight="1">
      <c r="A2" s="749" t="s">
        <v>520</v>
      </c>
      <c r="B2" s="749"/>
      <c r="C2" s="749"/>
      <c r="D2" s="749"/>
      <c r="E2" s="814"/>
    </row>
    <row r="3" spans="1:5" s="356" customFormat="1" ht="15" customHeight="1">
      <c r="A3" s="761" t="s">
        <v>1506</v>
      </c>
      <c r="B3" s="761"/>
      <c r="C3" s="761"/>
      <c r="D3" s="761"/>
      <c r="E3" s="761"/>
    </row>
    <row r="4" spans="1:5" s="357" customFormat="1" ht="30" customHeight="1">
      <c r="A4" s="750" t="s">
        <v>512</v>
      </c>
      <c r="B4" s="750"/>
      <c r="C4" s="750"/>
      <c r="D4" s="750"/>
      <c r="E4" s="750"/>
    </row>
    <row r="5" spans="1:5" ht="3.75" customHeight="1">
      <c r="A5" s="186"/>
      <c r="B5" s="358"/>
      <c r="C5" s="358"/>
      <c r="D5" s="358"/>
      <c r="E5" s="358"/>
    </row>
    <row r="6" spans="1:5" s="328" customFormat="1" ht="30" customHeight="1" thickBot="1">
      <c r="A6" s="368"/>
      <c r="B6" s="359" t="s">
        <v>127</v>
      </c>
      <c r="C6" s="359" t="s">
        <v>129</v>
      </c>
      <c r="D6" s="359" t="s">
        <v>131</v>
      </c>
      <c r="E6" s="360" t="s">
        <v>1219</v>
      </c>
    </row>
    <row r="7" spans="1:5" s="78" customFormat="1" ht="15" customHeight="1">
      <c r="A7" s="464" t="s">
        <v>161</v>
      </c>
      <c r="B7" s="465">
        <v>529521.98829999997</v>
      </c>
      <c r="C7" s="465">
        <v>227640.35750000001</v>
      </c>
      <c r="D7" s="465">
        <v>272067.26186999999</v>
      </c>
      <c r="E7" s="465">
        <v>1029229.6076700001</v>
      </c>
    </row>
    <row r="8" spans="1:5" s="78" customFormat="1" ht="15" customHeight="1">
      <c r="A8" s="49" t="s">
        <v>162</v>
      </c>
      <c r="B8" s="74">
        <v>19432.70132</v>
      </c>
      <c r="C8" s="74">
        <v>435.65714000000003</v>
      </c>
      <c r="D8" s="74">
        <v>7226.8125499999996</v>
      </c>
      <c r="E8" s="74">
        <v>27095.171009999998</v>
      </c>
    </row>
    <row r="9" spans="1:5" s="77" customFormat="1" ht="15" customHeight="1">
      <c r="A9" s="49" t="s">
        <v>171</v>
      </c>
      <c r="B9" s="74">
        <v>39887.230389999997</v>
      </c>
      <c r="C9" s="74">
        <v>10908.301519999999</v>
      </c>
      <c r="D9" s="74">
        <v>6638.13267</v>
      </c>
      <c r="E9" s="74">
        <v>57433.664579999997</v>
      </c>
    </row>
    <row r="10" spans="1:5" s="77" customFormat="1" ht="15" customHeight="1">
      <c r="A10" s="49" t="s">
        <v>180</v>
      </c>
      <c r="B10" s="74">
        <v>421699.67735000001</v>
      </c>
      <c r="C10" s="74">
        <v>208831.52697000001</v>
      </c>
      <c r="D10" s="74">
        <v>253843.02041999999</v>
      </c>
      <c r="E10" s="74">
        <v>884374.22473999998</v>
      </c>
    </row>
    <row r="11" spans="1:5" s="77" customFormat="1" ht="15" customHeight="1">
      <c r="A11" s="47" t="s">
        <v>182</v>
      </c>
      <c r="B11" s="74">
        <v>162994.75136000002</v>
      </c>
      <c r="C11" s="74">
        <v>100103.91387</v>
      </c>
      <c r="D11" s="74">
        <v>178385.28539999999</v>
      </c>
      <c r="E11" s="74">
        <v>441483.95063000004</v>
      </c>
    </row>
    <row r="12" spans="1:5" s="77" customFormat="1" ht="15" customHeight="1">
      <c r="A12" s="47" t="s">
        <v>1048</v>
      </c>
      <c r="B12" s="74">
        <v>223674.63525999998</v>
      </c>
      <c r="C12" s="74">
        <v>83980.038370000009</v>
      </c>
      <c r="D12" s="74">
        <v>62336.117619999997</v>
      </c>
      <c r="E12" s="74">
        <v>369990.79124999995</v>
      </c>
    </row>
    <row r="13" spans="1:5" s="77" customFormat="1" ht="15" customHeight="1">
      <c r="A13" s="47" t="s">
        <v>186</v>
      </c>
      <c r="B13" s="74">
        <v>347.08402000000001</v>
      </c>
      <c r="C13" s="74">
        <v>179.81704999999999</v>
      </c>
      <c r="D13" s="74">
        <v>478.52525000000003</v>
      </c>
      <c r="E13" s="74">
        <v>1005.42632</v>
      </c>
    </row>
    <row r="14" spans="1:5" s="77" customFormat="1" ht="15" customHeight="1">
      <c r="A14" s="47" t="s">
        <v>1049</v>
      </c>
      <c r="B14" s="74">
        <v>7552.16158</v>
      </c>
      <c r="C14" s="74">
        <v>764.45445999999993</v>
      </c>
      <c r="D14" s="74">
        <v>613.87156000000004</v>
      </c>
      <c r="E14" s="74">
        <v>8930.4876000000004</v>
      </c>
    </row>
    <row r="15" spans="1:5" s="77" customFormat="1" ht="15" customHeight="1">
      <c r="A15" s="47" t="s">
        <v>190</v>
      </c>
      <c r="B15" s="74">
        <v>35.696930000000002</v>
      </c>
      <c r="C15" s="74">
        <v>4646.6333500000001</v>
      </c>
      <c r="D15" s="74">
        <v>78.296019999999999</v>
      </c>
      <c r="E15" s="74">
        <v>4760.6262999999999</v>
      </c>
    </row>
    <row r="16" spans="1:5" s="77" customFormat="1" ht="15" customHeight="1">
      <c r="A16" s="47" t="s">
        <v>1050</v>
      </c>
      <c r="B16" s="74">
        <v>3967.8678599999998</v>
      </c>
      <c r="C16" s="74">
        <v>561.1184300000001</v>
      </c>
      <c r="D16" s="74">
        <v>363.24381</v>
      </c>
      <c r="E16" s="74">
        <v>4892.2300999999998</v>
      </c>
    </row>
    <row r="17" spans="1:5" s="77" customFormat="1" ht="15" customHeight="1">
      <c r="A17" s="47" t="s">
        <v>193</v>
      </c>
      <c r="B17" s="74">
        <v>39136.097820000003</v>
      </c>
      <c r="C17" s="74">
        <v>23420.36607</v>
      </c>
      <c r="D17" s="74">
        <v>13509.70326</v>
      </c>
      <c r="E17" s="74">
        <v>76066.167149999994</v>
      </c>
    </row>
    <row r="18" spans="1:5" s="77" customFormat="1" ht="15" customHeight="1">
      <c r="A18" s="47" t="s">
        <v>200</v>
      </c>
      <c r="B18" s="74">
        <v>-16008.617480000001</v>
      </c>
      <c r="C18" s="74">
        <v>-4824.8146299999999</v>
      </c>
      <c r="D18" s="74">
        <v>-1922.0225</v>
      </c>
      <c r="E18" s="74">
        <v>-22755.454610000001</v>
      </c>
    </row>
    <row r="19" spans="1:5" s="77" customFormat="1" ht="15" customHeight="1">
      <c r="A19" s="49" t="s">
        <v>206</v>
      </c>
      <c r="B19" s="74">
        <v>29649.486539999998</v>
      </c>
      <c r="C19" s="74">
        <v>7157.5219500000003</v>
      </c>
      <c r="D19" s="74">
        <v>2422.9899100000002</v>
      </c>
      <c r="E19" s="74">
        <v>39229.998399999997</v>
      </c>
    </row>
    <row r="20" spans="1:5" s="77" customFormat="1" ht="15" customHeight="1">
      <c r="A20" s="49" t="s">
        <v>212</v>
      </c>
      <c r="B20" s="74">
        <v>15168.353939999999</v>
      </c>
      <c r="C20" s="74">
        <v>83.785449999999997</v>
      </c>
      <c r="D20" s="74">
        <v>1770.2695900000001</v>
      </c>
      <c r="E20" s="74">
        <v>17022.40898</v>
      </c>
    </row>
    <row r="21" spans="1:5" s="77" customFormat="1" ht="15" customHeight="1">
      <c r="A21" s="49" t="s">
        <v>218</v>
      </c>
      <c r="B21" s="74">
        <v>23.126159999999999</v>
      </c>
      <c r="C21" s="74">
        <v>0</v>
      </c>
      <c r="D21" s="74">
        <v>0</v>
      </c>
      <c r="E21" s="74">
        <v>23.126159999999999</v>
      </c>
    </row>
    <row r="22" spans="1:5" s="77" customFormat="1" ht="15" customHeight="1">
      <c r="A22" s="49" t="s">
        <v>223</v>
      </c>
      <c r="B22" s="74">
        <v>3645.2876099999999</v>
      </c>
      <c r="C22" s="74">
        <v>154.30159</v>
      </c>
      <c r="D22" s="74">
        <v>82.668890000000005</v>
      </c>
      <c r="E22" s="74">
        <v>3882.2580899999998</v>
      </c>
    </row>
    <row r="23" spans="1:5" s="77" customFormat="1" ht="15" customHeight="1">
      <c r="A23" s="49" t="s">
        <v>233</v>
      </c>
      <c r="B23" s="74">
        <v>16.12499</v>
      </c>
      <c r="C23" s="74">
        <v>69.26288000000001</v>
      </c>
      <c r="D23" s="74">
        <v>83.367840000000001</v>
      </c>
      <c r="E23" s="74">
        <v>168.75571000000002</v>
      </c>
    </row>
    <row r="24" spans="1:5" s="78" customFormat="1" ht="15" customHeight="1" thickBot="1">
      <c r="A24" s="49" t="s">
        <v>239</v>
      </c>
      <c r="B24" s="74">
        <v>0</v>
      </c>
      <c r="C24" s="74">
        <v>0</v>
      </c>
      <c r="D24" s="74">
        <v>0</v>
      </c>
      <c r="E24" s="74">
        <v>0</v>
      </c>
    </row>
    <row r="25" spans="1:5" ht="15" customHeight="1">
      <c r="A25" s="362" t="s">
        <v>246</v>
      </c>
      <c r="B25" s="361">
        <v>487729.05779000005</v>
      </c>
      <c r="C25" s="361">
        <v>208967.33259000001</v>
      </c>
      <c r="D25" s="361">
        <v>233766.337</v>
      </c>
      <c r="E25" s="465">
        <v>930462.72738000005</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26910.262559999999</v>
      </c>
      <c r="C34" s="74">
        <v>136913.03650999998</v>
      </c>
      <c r="D34" s="74">
        <v>31582.335289999999</v>
      </c>
      <c r="E34" s="74">
        <v>195405.63435999997</v>
      </c>
    </row>
    <row r="35" spans="1:5" ht="15" customHeight="1">
      <c r="A35" s="49" t="s">
        <v>274</v>
      </c>
      <c r="B35" s="74">
        <v>11214.62701</v>
      </c>
      <c r="C35" s="74">
        <v>6040.2379000000001</v>
      </c>
      <c r="D35" s="74">
        <v>5389.8829100000003</v>
      </c>
      <c r="E35" s="74">
        <v>22644.747820000001</v>
      </c>
    </row>
    <row r="36" spans="1:5" ht="15" customHeight="1">
      <c r="A36" s="49" t="s">
        <v>277</v>
      </c>
      <c r="B36" s="74">
        <v>7676.5243099999998</v>
      </c>
      <c r="C36" s="74">
        <v>2582.1727599999999</v>
      </c>
      <c r="D36" s="74">
        <v>1832.80432</v>
      </c>
      <c r="E36" s="74">
        <v>12091.501389999999</v>
      </c>
    </row>
    <row r="37" spans="1:5" ht="15" customHeight="1">
      <c r="A37" s="49" t="s">
        <v>283</v>
      </c>
      <c r="B37" s="74">
        <v>441927.64391000004</v>
      </c>
      <c r="C37" s="74">
        <v>63431.885419999999</v>
      </c>
      <c r="D37" s="74">
        <v>188525.40290000002</v>
      </c>
      <c r="E37" s="74">
        <v>693884.93223000003</v>
      </c>
    </row>
    <row r="38" spans="1:5" s="78" customFormat="1" ht="15" customHeight="1">
      <c r="A38" s="49" t="s">
        <v>288</v>
      </c>
      <c r="B38" s="74">
        <v>0</v>
      </c>
      <c r="C38" s="74">
        <v>0</v>
      </c>
      <c r="D38" s="74">
        <v>6435.91158</v>
      </c>
      <c r="E38" s="74">
        <v>6435.91158</v>
      </c>
    </row>
    <row r="39" spans="1:5" s="78" customFormat="1" ht="15" customHeight="1" thickBot="1">
      <c r="A39" s="49" t="s">
        <v>455</v>
      </c>
      <c r="B39" s="74">
        <v>0</v>
      </c>
      <c r="C39" s="74">
        <v>0</v>
      </c>
      <c r="D39" s="74">
        <v>0</v>
      </c>
      <c r="E39" s="74">
        <v>0</v>
      </c>
    </row>
    <row r="40" spans="1:5" ht="15" customHeight="1">
      <c r="A40" s="362" t="s">
        <v>297</v>
      </c>
      <c r="B40" s="361">
        <v>41792.930509999998</v>
      </c>
      <c r="C40" s="361">
        <v>18673.02491</v>
      </c>
      <c r="D40" s="361">
        <v>38300.924880000006</v>
      </c>
      <c r="E40" s="465">
        <v>98766.880300000004</v>
      </c>
    </row>
    <row r="41" spans="1:5" ht="15" customHeight="1">
      <c r="A41" s="49" t="s">
        <v>298</v>
      </c>
      <c r="B41" s="74">
        <v>17000</v>
      </c>
      <c r="C41" s="74">
        <v>16637.400000000001</v>
      </c>
      <c r="D41" s="74">
        <v>14861.6</v>
      </c>
      <c r="E41" s="74">
        <v>48499</v>
      </c>
    </row>
    <row r="42" spans="1:5" ht="15" customHeight="1">
      <c r="A42" s="49" t="s">
        <v>302</v>
      </c>
      <c r="B42" s="74">
        <v>0</v>
      </c>
      <c r="C42" s="74">
        <v>0</v>
      </c>
      <c r="D42" s="74">
        <v>5247.9</v>
      </c>
      <c r="E42" s="74">
        <v>5247.9</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1374.9667099999999</v>
      </c>
      <c r="C45" s="74">
        <v>675.62126999999998</v>
      </c>
      <c r="D45" s="74">
        <v>2973.9208599999997</v>
      </c>
      <c r="E45" s="74">
        <v>5024.5088399999995</v>
      </c>
    </row>
    <row r="46" spans="1:5" ht="15" customHeight="1">
      <c r="A46" s="47" t="s">
        <v>313</v>
      </c>
      <c r="B46" s="74">
        <v>6.5060000000000007E-2</v>
      </c>
      <c r="C46" s="74">
        <v>0</v>
      </c>
      <c r="D46" s="74">
        <v>1050.74171</v>
      </c>
      <c r="E46" s="74">
        <v>1050.8067699999999</v>
      </c>
    </row>
    <row r="47" spans="1:5" s="78" customFormat="1" ht="15" customHeight="1" thickBot="1">
      <c r="A47" s="47" t="s">
        <v>314</v>
      </c>
      <c r="B47" s="74">
        <v>1374.90165</v>
      </c>
      <c r="C47" s="74">
        <v>675.62126999999998</v>
      </c>
      <c r="D47" s="74">
        <v>1923.1791499999999</v>
      </c>
      <c r="E47" s="74">
        <v>3973.7020699999998</v>
      </c>
    </row>
    <row r="48" spans="1:5" ht="15" customHeight="1">
      <c r="A48" s="362" t="s">
        <v>315</v>
      </c>
      <c r="B48" s="361">
        <v>529521.98829999997</v>
      </c>
      <c r="C48" s="361">
        <v>227640.35750000001</v>
      </c>
      <c r="D48" s="361">
        <v>272067.26188000001</v>
      </c>
      <c r="E48" s="465">
        <v>1029229.60768</v>
      </c>
    </row>
    <row r="49" spans="1:5" ht="15" customHeight="1">
      <c r="A49" s="47" t="s">
        <v>316</v>
      </c>
      <c r="B49" s="74">
        <v>0</v>
      </c>
      <c r="C49" s="74">
        <v>0</v>
      </c>
      <c r="D49" s="74">
        <v>0</v>
      </c>
      <c r="E49" s="74">
        <v>0</v>
      </c>
    </row>
    <row r="50" spans="1:5" ht="15" customHeight="1" thickBot="1">
      <c r="A50" s="47" t="s">
        <v>336</v>
      </c>
      <c r="B50" s="74">
        <v>533539.58609</v>
      </c>
      <c r="C50" s="74">
        <v>621487.73282999999</v>
      </c>
      <c r="D50" s="74">
        <v>3802545.2853999999</v>
      </c>
      <c r="E50" s="74">
        <v>4957572.6043199999</v>
      </c>
    </row>
    <row r="51" spans="1:5">
      <c r="A51" s="362" t="s">
        <v>372</v>
      </c>
      <c r="B51" s="361">
        <v>39359.790970000002</v>
      </c>
      <c r="C51" s="361">
        <v>15317.80314</v>
      </c>
      <c r="D51" s="361">
        <v>18545.209739999998</v>
      </c>
      <c r="E51" s="465">
        <v>73222.803849999997</v>
      </c>
    </row>
    <row r="52" spans="1:5" ht="15" customHeight="1">
      <c r="A52" s="47" t="s">
        <v>384</v>
      </c>
      <c r="B52" s="74">
        <v>-23424.661969999997</v>
      </c>
      <c r="C52" s="74">
        <v>-9078.3873399999993</v>
      </c>
      <c r="D52" s="74">
        <v>-9554.1224099999999</v>
      </c>
      <c r="E52" s="74">
        <v>-42057.171719999998</v>
      </c>
    </row>
    <row r="53" spans="1:5" ht="15" customHeight="1">
      <c r="A53" s="49" t="s">
        <v>975</v>
      </c>
      <c r="B53" s="74">
        <v>15935.129000000001</v>
      </c>
      <c r="C53" s="74">
        <v>6239.4157999999998</v>
      </c>
      <c r="D53" s="74">
        <v>8991.0873300000003</v>
      </c>
      <c r="E53" s="74">
        <v>31165.632129999998</v>
      </c>
    </row>
    <row r="54" spans="1:5" ht="15" customHeight="1">
      <c r="A54" s="47" t="s">
        <v>391</v>
      </c>
      <c r="B54" s="74">
        <v>8002.1377400000001</v>
      </c>
      <c r="C54" s="74">
        <v>1162.4533000000001</v>
      </c>
      <c r="D54" s="74">
        <v>3429.6911500000001</v>
      </c>
      <c r="E54" s="74">
        <v>12594.28219</v>
      </c>
    </row>
    <row r="55" spans="1:5" ht="15" customHeight="1">
      <c r="A55" s="47" t="s">
        <v>398</v>
      </c>
      <c r="B55" s="74">
        <v>-8772.240679999999</v>
      </c>
      <c r="C55" s="74">
        <v>-1032.15753</v>
      </c>
      <c r="D55" s="74">
        <v>-4137.97793</v>
      </c>
      <c r="E55" s="74">
        <v>-13942.37614</v>
      </c>
    </row>
    <row r="56" spans="1:5" ht="15" customHeight="1">
      <c r="A56" s="49" t="s">
        <v>974</v>
      </c>
      <c r="B56" s="74">
        <v>15165.02606</v>
      </c>
      <c r="C56" s="74">
        <v>6369.7115700000004</v>
      </c>
      <c r="D56" s="74">
        <v>8282.8005499999999</v>
      </c>
      <c r="E56" s="74">
        <v>29817.53818</v>
      </c>
    </row>
    <row r="57" spans="1:5" ht="15" customHeight="1">
      <c r="A57" s="47" t="s">
        <v>404</v>
      </c>
      <c r="B57" s="74">
        <v>5279.8965099999996</v>
      </c>
      <c r="C57" s="74">
        <v>3516.8893800000001</v>
      </c>
      <c r="D57" s="74">
        <v>1172.1266000000001</v>
      </c>
      <c r="E57" s="74">
        <v>9968.9124899999988</v>
      </c>
    </row>
    <row r="58" spans="1:5" ht="15" customHeight="1">
      <c r="A58" s="47" t="s">
        <v>412</v>
      </c>
      <c r="B58" s="74">
        <v>-8888.8221599999997</v>
      </c>
      <c r="C58" s="74">
        <v>-4425.1588899999997</v>
      </c>
      <c r="D58" s="74">
        <v>-1780.5431999999998</v>
      </c>
      <c r="E58" s="74">
        <v>-15094.524249999999</v>
      </c>
    </row>
    <row r="59" spans="1:5" ht="15" customHeight="1">
      <c r="A59" s="49" t="s">
        <v>973</v>
      </c>
      <c r="B59" s="74">
        <v>11556.100410000001</v>
      </c>
      <c r="C59" s="74">
        <v>5461.4420599999994</v>
      </c>
      <c r="D59" s="74">
        <v>7674.3839500000004</v>
      </c>
      <c r="E59" s="74">
        <v>24691.92642</v>
      </c>
    </row>
    <row r="60" spans="1:5" ht="15" customHeight="1">
      <c r="A60" s="47" t="s">
        <v>419</v>
      </c>
      <c r="B60" s="74">
        <v>-11230.00863</v>
      </c>
      <c r="C60" s="74">
        <v>-4633.4177</v>
      </c>
      <c r="D60" s="74">
        <v>-5132.8560099999995</v>
      </c>
      <c r="E60" s="74">
        <v>-20996.282339999998</v>
      </c>
    </row>
    <row r="61" spans="1:5" ht="15" customHeight="1">
      <c r="A61" s="49" t="s">
        <v>972</v>
      </c>
      <c r="B61" s="74">
        <v>326.09178000000003</v>
      </c>
      <c r="C61" s="74">
        <v>828.02436</v>
      </c>
      <c r="D61" s="74">
        <v>2541.5279399999999</v>
      </c>
      <c r="E61" s="74">
        <v>3695.64408</v>
      </c>
    </row>
    <row r="62" spans="1:5" ht="15" customHeight="1">
      <c r="A62" s="47" t="s">
        <v>429</v>
      </c>
      <c r="B62" s="74">
        <v>188.40028000000001</v>
      </c>
      <c r="C62" s="74">
        <v>1.82E-3</v>
      </c>
      <c r="D62" s="74">
        <v>85.116880000000009</v>
      </c>
      <c r="E62" s="74">
        <v>273.51898000000006</v>
      </c>
    </row>
    <row r="63" spans="1:5" ht="15" customHeight="1">
      <c r="A63" s="47" t="s">
        <v>430</v>
      </c>
      <c r="B63" s="74">
        <v>188.40028000000001</v>
      </c>
      <c r="C63" s="74">
        <v>1.82E-3</v>
      </c>
      <c r="D63" s="74">
        <v>85.116880000000009</v>
      </c>
      <c r="E63" s="74">
        <v>273.51898000000006</v>
      </c>
    </row>
    <row r="64" spans="1:5" ht="15" customHeight="1">
      <c r="A64" s="47" t="s">
        <v>431</v>
      </c>
      <c r="B64" s="74">
        <v>0</v>
      </c>
      <c r="C64" s="74">
        <v>0</v>
      </c>
      <c r="D64" s="74">
        <v>0</v>
      </c>
      <c r="E64" s="74">
        <v>0</v>
      </c>
    </row>
    <row r="65" spans="1:5" ht="15" customHeight="1">
      <c r="A65" s="47" t="s">
        <v>432</v>
      </c>
      <c r="B65" s="74">
        <v>-9.1066500000000001</v>
      </c>
      <c r="C65" s="74">
        <v>0</v>
      </c>
      <c r="D65" s="74">
        <v>0</v>
      </c>
      <c r="E65" s="74">
        <v>-9.1066500000000001</v>
      </c>
    </row>
    <row r="66" spans="1:5" ht="15" customHeight="1">
      <c r="A66" s="47" t="s">
        <v>433</v>
      </c>
      <c r="B66" s="74">
        <v>-9.1066500000000001</v>
      </c>
      <c r="C66" s="74">
        <v>0</v>
      </c>
      <c r="D66" s="74">
        <v>0</v>
      </c>
      <c r="E66" s="74">
        <v>-9.1066500000000001</v>
      </c>
    </row>
    <row r="67" spans="1:5" ht="15" customHeight="1">
      <c r="A67" s="47" t="s">
        <v>434</v>
      </c>
      <c r="B67" s="74">
        <v>0</v>
      </c>
      <c r="C67" s="74">
        <v>0</v>
      </c>
      <c r="D67" s="74">
        <v>0</v>
      </c>
      <c r="E67" s="74">
        <v>0</v>
      </c>
    </row>
    <row r="68" spans="1:5" ht="15" customHeight="1">
      <c r="A68" s="49" t="s">
        <v>1239</v>
      </c>
      <c r="B68" s="74">
        <v>505.38540999999998</v>
      </c>
      <c r="C68" s="74">
        <v>828.02618000000007</v>
      </c>
      <c r="D68" s="74">
        <v>2626.64482</v>
      </c>
      <c r="E68" s="74">
        <v>3960.0564100000001</v>
      </c>
    </row>
    <row r="69" spans="1:5" ht="15" customHeight="1">
      <c r="A69" s="47" t="s">
        <v>1051</v>
      </c>
      <c r="B69" s="74">
        <v>1353.2713899999999</v>
      </c>
      <c r="C69" s="74">
        <v>0</v>
      </c>
      <c r="D69" s="74">
        <v>845.44492000000002</v>
      </c>
      <c r="E69" s="74">
        <v>2198.7163099999998</v>
      </c>
    </row>
    <row r="70" spans="1:5" ht="15" customHeight="1">
      <c r="A70" s="47" t="s">
        <v>1052</v>
      </c>
      <c r="B70" s="74">
        <v>0</v>
      </c>
      <c r="C70" s="74">
        <v>0</v>
      </c>
      <c r="D70" s="74">
        <v>0</v>
      </c>
      <c r="E70" s="74">
        <v>0</v>
      </c>
    </row>
    <row r="71" spans="1:5" ht="15" customHeight="1">
      <c r="A71" s="49" t="s">
        <v>971</v>
      </c>
      <c r="B71" s="74">
        <v>1858.6568</v>
      </c>
      <c r="C71" s="74">
        <v>828.02618000000007</v>
      </c>
      <c r="D71" s="74">
        <v>3472.0897400000003</v>
      </c>
      <c r="E71" s="74">
        <v>6158.7727200000008</v>
      </c>
    </row>
    <row r="72" spans="1:5" ht="15" customHeight="1">
      <c r="A72" s="47" t="s">
        <v>1053</v>
      </c>
      <c r="B72" s="74">
        <v>0</v>
      </c>
      <c r="C72" s="74">
        <v>270.32315999999997</v>
      </c>
      <c r="D72" s="74">
        <v>0</v>
      </c>
      <c r="E72" s="74">
        <v>270.32315999999997</v>
      </c>
    </row>
    <row r="73" spans="1:5" ht="15" customHeight="1">
      <c r="A73" s="47" t="s">
        <v>1054</v>
      </c>
      <c r="B73" s="74">
        <v>0</v>
      </c>
      <c r="C73" s="74">
        <v>-365.19617999999997</v>
      </c>
      <c r="D73" s="74">
        <v>0</v>
      </c>
      <c r="E73" s="74">
        <v>-365.19617999999997</v>
      </c>
    </row>
    <row r="74" spans="1:5" ht="15" customHeight="1">
      <c r="A74" s="49" t="s">
        <v>1240</v>
      </c>
      <c r="B74" s="74">
        <v>1858.6568</v>
      </c>
      <c r="C74" s="74">
        <v>733.15316000000007</v>
      </c>
      <c r="D74" s="74">
        <v>3472.0897400000003</v>
      </c>
      <c r="E74" s="74">
        <v>6063.8996999999999</v>
      </c>
    </row>
    <row r="75" spans="1:5" ht="15" customHeight="1">
      <c r="A75" s="47" t="s">
        <v>437</v>
      </c>
      <c r="B75" s="363">
        <v>0</v>
      </c>
      <c r="C75" s="363">
        <v>0</v>
      </c>
      <c r="D75" s="363">
        <v>0</v>
      </c>
      <c r="E75" s="74">
        <v>0</v>
      </c>
    </row>
    <row r="76" spans="1:5" ht="15" customHeight="1">
      <c r="A76" s="49" t="s">
        <v>970</v>
      </c>
      <c r="B76" s="363">
        <v>1858.6568</v>
      </c>
      <c r="C76" s="363">
        <v>733.15316000000007</v>
      </c>
      <c r="D76" s="363">
        <v>3472.0897400000003</v>
      </c>
      <c r="E76" s="74">
        <v>6063.8996999999999</v>
      </c>
    </row>
    <row r="77" spans="1:5" s="21" customFormat="1" ht="15" customHeight="1" thickBot="1">
      <c r="A77" s="70" t="s">
        <v>438</v>
      </c>
      <c r="B77" s="363">
        <v>-483.75515000000001</v>
      </c>
      <c r="C77" s="363">
        <v>-57.531889999999997</v>
      </c>
      <c r="D77" s="363">
        <v>-1548.9105900000002</v>
      </c>
      <c r="E77" s="74">
        <v>-2090.1976300000001</v>
      </c>
    </row>
    <row r="78" spans="1:5" ht="15" customHeight="1">
      <c r="A78" s="364" t="s">
        <v>969</v>
      </c>
      <c r="B78" s="361">
        <v>1374.90165</v>
      </c>
      <c r="C78" s="361">
        <v>675.62126999999998</v>
      </c>
      <c r="D78" s="361">
        <v>1923.1791499999999</v>
      </c>
      <c r="E78" s="465">
        <v>3973.7020699999998</v>
      </c>
    </row>
    <row r="79" spans="1:5" ht="3.75" customHeight="1" thickBot="1">
      <c r="A79" s="466"/>
      <c r="B79" s="467"/>
      <c r="C79" s="468"/>
      <c r="D79" s="468"/>
      <c r="E79" s="468"/>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3" sqref="C3:G3"/>
    </sheetView>
  </sheetViews>
  <sheetFormatPr defaultRowHeight="12.75"/>
  <cols>
    <col min="1" max="1" width="45.7109375" style="631" hidden="1" customWidth="1"/>
    <col min="2" max="2" width="89.42578125" style="631" hidden="1" customWidth="1"/>
    <col min="3" max="3" width="89.85546875" style="33" bestFit="1" customWidth="1"/>
    <col min="4" max="6" width="8.140625" style="631" bestFit="1" customWidth="1"/>
    <col min="7" max="7" width="9.7109375" style="631" bestFit="1" customWidth="1"/>
    <col min="8" max="252" width="9.140625" style="631"/>
    <col min="253" max="254" width="0" style="631" hidden="1" customWidth="1"/>
    <col min="255" max="255" width="89.85546875" style="631" bestFit="1" customWidth="1"/>
    <col min="256" max="259" width="12.7109375" style="631" customWidth="1"/>
    <col min="260" max="508" width="9.140625" style="631"/>
    <col min="509" max="510" width="0" style="631" hidden="1" customWidth="1"/>
    <col min="511" max="511" width="89.85546875" style="631" bestFit="1" customWidth="1"/>
    <col min="512" max="515" width="12.7109375" style="631" customWidth="1"/>
    <col min="516" max="764" width="9.140625" style="631"/>
    <col min="765" max="766" width="0" style="631" hidden="1" customWidth="1"/>
    <col min="767" max="767" width="89.85546875" style="631" bestFit="1" customWidth="1"/>
    <col min="768" max="771" width="12.7109375" style="631" customWidth="1"/>
    <col min="772" max="1020" width="9.140625" style="631"/>
    <col min="1021" max="1022" width="0" style="631" hidden="1" customWidth="1"/>
    <col min="1023" max="1023" width="89.85546875" style="631" bestFit="1" customWidth="1"/>
    <col min="1024" max="1027" width="12.7109375" style="631" customWidth="1"/>
    <col min="1028" max="1276" width="9.140625" style="631"/>
    <col min="1277" max="1278" width="0" style="631" hidden="1" customWidth="1"/>
    <col min="1279" max="1279" width="89.85546875" style="631" bestFit="1" customWidth="1"/>
    <col min="1280" max="1283" width="12.7109375" style="631" customWidth="1"/>
    <col min="1284" max="1532" width="9.140625" style="631"/>
    <col min="1533" max="1534" width="0" style="631" hidden="1" customWidth="1"/>
    <col min="1535" max="1535" width="89.85546875" style="631" bestFit="1" customWidth="1"/>
    <col min="1536" max="1539" width="12.7109375" style="631" customWidth="1"/>
    <col min="1540" max="1788" width="9.140625" style="631"/>
    <col min="1789" max="1790" width="0" style="631" hidden="1" customWidth="1"/>
    <col min="1791" max="1791" width="89.85546875" style="631" bestFit="1" customWidth="1"/>
    <col min="1792" max="1795" width="12.7109375" style="631" customWidth="1"/>
    <col min="1796" max="2044" width="9.140625" style="631"/>
    <col min="2045" max="2046" width="0" style="631" hidden="1" customWidth="1"/>
    <col min="2047" max="2047" width="89.85546875" style="631" bestFit="1" customWidth="1"/>
    <col min="2048" max="2051" width="12.7109375" style="631" customWidth="1"/>
    <col min="2052" max="2300" width="9.140625" style="631"/>
    <col min="2301" max="2302" width="0" style="631" hidden="1" customWidth="1"/>
    <col min="2303" max="2303" width="89.85546875" style="631" bestFit="1" customWidth="1"/>
    <col min="2304" max="2307" width="12.7109375" style="631" customWidth="1"/>
    <col min="2308" max="2556" width="9.140625" style="631"/>
    <col min="2557" max="2558" width="0" style="631" hidden="1" customWidth="1"/>
    <col min="2559" max="2559" width="89.85546875" style="631" bestFit="1" customWidth="1"/>
    <col min="2560" max="2563" width="12.7109375" style="631" customWidth="1"/>
    <col min="2564" max="2812" width="9.140625" style="631"/>
    <col min="2813" max="2814" width="0" style="631" hidden="1" customWidth="1"/>
    <col min="2815" max="2815" width="89.85546875" style="631" bestFit="1" customWidth="1"/>
    <col min="2816" max="2819" width="12.7109375" style="631" customWidth="1"/>
    <col min="2820" max="3068" width="9.140625" style="631"/>
    <col min="3069" max="3070" width="0" style="631" hidden="1" customWidth="1"/>
    <col min="3071" max="3071" width="89.85546875" style="631" bestFit="1" customWidth="1"/>
    <col min="3072" max="3075" width="12.7109375" style="631" customWidth="1"/>
    <col min="3076" max="3324" width="9.140625" style="631"/>
    <col min="3325" max="3326" width="0" style="631" hidden="1" customWidth="1"/>
    <col min="3327" max="3327" width="89.85546875" style="631" bestFit="1" customWidth="1"/>
    <col min="3328" max="3331" width="12.7109375" style="631" customWidth="1"/>
    <col min="3332" max="3580" width="9.140625" style="631"/>
    <col min="3581" max="3582" width="0" style="631" hidden="1" customWidth="1"/>
    <col min="3583" max="3583" width="89.85546875" style="631" bestFit="1" customWidth="1"/>
    <col min="3584" max="3587" width="12.7109375" style="631" customWidth="1"/>
    <col min="3588" max="3836" width="9.140625" style="631"/>
    <col min="3837" max="3838" width="0" style="631" hidden="1" customWidth="1"/>
    <col min="3839" max="3839" width="89.85546875" style="631" bestFit="1" customWidth="1"/>
    <col min="3840" max="3843" width="12.7109375" style="631" customWidth="1"/>
    <col min="3844" max="4092" width="9.140625" style="631"/>
    <col min="4093" max="4094" width="0" style="631" hidden="1" customWidth="1"/>
    <col min="4095" max="4095" width="89.85546875" style="631" bestFit="1" customWidth="1"/>
    <col min="4096" max="4099" width="12.7109375" style="631" customWidth="1"/>
    <col min="4100" max="4348" width="9.140625" style="631"/>
    <col min="4349" max="4350" width="0" style="631" hidden="1" customWidth="1"/>
    <col min="4351" max="4351" width="89.85546875" style="631" bestFit="1" customWidth="1"/>
    <col min="4352" max="4355" width="12.7109375" style="631" customWidth="1"/>
    <col min="4356" max="4604" width="9.140625" style="631"/>
    <col min="4605" max="4606" width="0" style="631" hidden="1" customWidth="1"/>
    <col min="4607" max="4607" width="89.85546875" style="631" bestFit="1" customWidth="1"/>
    <col min="4608" max="4611" width="12.7109375" style="631" customWidth="1"/>
    <col min="4612" max="4860" width="9.140625" style="631"/>
    <col min="4861" max="4862" width="0" style="631" hidden="1" customWidth="1"/>
    <col min="4863" max="4863" width="89.85546875" style="631" bestFit="1" customWidth="1"/>
    <col min="4864" max="4867" width="12.7109375" style="631" customWidth="1"/>
    <col min="4868" max="5116" width="9.140625" style="631"/>
    <col min="5117" max="5118" width="0" style="631" hidden="1" customWidth="1"/>
    <col min="5119" max="5119" width="89.85546875" style="631" bestFit="1" customWidth="1"/>
    <col min="5120" max="5123" width="12.7109375" style="631" customWidth="1"/>
    <col min="5124" max="5372" width="9.140625" style="631"/>
    <col min="5373" max="5374" width="0" style="631" hidden="1" customWidth="1"/>
    <col min="5375" max="5375" width="89.85546875" style="631" bestFit="1" customWidth="1"/>
    <col min="5376" max="5379" width="12.7109375" style="631" customWidth="1"/>
    <col min="5380" max="5628" width="9.140625" style="631"/>
    <col min="5629" max="5630" width="0" style="631" hidden="1" customWidth="1"/>
    <col min="5631" max="5631" width="89.85546875" style="631" bestFit="1" customWidth="1"/>
    <col min="5632" max="5635" width="12.7109375" style="631" customWidth="1"/>
    <col min="5636" max="5884" width="9.140625" style="631"/>
    <col min="5885" max="5886" width="0" style="631" hidden="1" customWidth="1"/>
    <col min="5887" max="5887" width="89.85546875" style="631" bestFit="1" customWidth="1"/>
    <col min="5888" max="5891" width="12.7109375" style="631" customWidth="1"/>
    <col min="5892" max="6140" width="9.140625" style="631"/>
    <col min="6141" max="6142" width="0" style="631" hidden="1" customWidth="1"/>
    <col min="6143" max="6143" width="89.85546875" style="631" bestFit="1" customWidth="1"/>
    <col min="6144" max="6147" width="12.7109375" style="631" customWidth="1"/>
    <col min="6148" max="6396" width="9.140625" style="631"/>
    <col min="6397" max="6398" width="0" style="631" hidden="1" customWidth="1"/>
    <col min="6399" max="6399" width="89.85546875" style="631" bestFit="1" customWidth="1"/>
    <col min="6400" max="6403" width="12.7109375" style="631" customWidth="1"/>
    <col min="6404" max="6652" width="9.140625" style="631"/>
    <col min="6653" max="6654" width="0" style="631" hidden="1" customWidth="1"/>
    <col min="6655" max="6655" width="89.85546875" style="631" bestFit="1" customWidth="1"/>
    <col min="6656" max="6659" width="12.7109375" style="631" customWidth="1"/>
    <col min="6660" max="6908" width="9.140625" style="631"/>
    <col min="6909" max="6910" width="0" style="631" hidden="1" customWidth="1"/>
    <col min="6911" max="6911" width="89.85546875" style="631" bestFit="1" customWidth="1"/>
    <col min="6912" max="6915" width="12.7109375" style="631" customWidth="1"/>
    <col min="6916" max="7164" width="9.140625" style="631"/>
    <col min="7165" max="7166" width="0" style="631" hidden="1" customWidth="1"/>
    <col min="7167" max="7167" width="89.85546875" style="631" bestFit="1" customWidth="1"/>
    <col min="7168" max="7171" width="12.7109375" style="631" customWidth="1"/>
    <col min="7172" max="7420" width="9.140625" style="631"/>
    <col min="7421" max="7422" width="0" style="631" hidden="1" customWidth="1"/>
    <col min="7423" max="7423" width="89.85546875" style="631" bestFit="1" customWidth="1"/>
    <col min="7424" max="7427" width="12.7109375" style="631" customWidth="1"/>
    <col min="7428" max="7676" width="9.140625" style="631"/>
    <col min="7677" max="7678" width="0" style="631" hidden="1" customWidth="1"/>
    <col min="7679" max="7679" width="89.85546875" style="631" bestFit="1" customWidth="1"/>
    <col min="7680" max="7683" width="12.7109375" style="631" customWidth="1"/>
    <col min="7684" max="7932" width="9.140625" style="631"/>
    <col min="7933" max="7934" width="0" style="631" hidden="1" customWidth="1"/>
    <col min="7935" max="7935" width="89.85546875" style="631" bestFit="1" customWidth="1"/>
    <col min="7936" max="7939" width="12.7109375" style="631" customWidth="1"/>
    <col min="7940" max="8188" width="9.140625" style="631"/>
    <col min="8189" max="8190" width="0" style="631" hidden="1" customWidth="1"/>
    <col min="8191" max="8191" width="89.85546875" style="631" bestFit="1" customWidth="1"/>
    <col min="8192" max="8195" width="12.7109375" style="631" customWidth="1"/>
    <col min="8196" max="8444" width="9.140625" style="631"/>
    <col min="8445" max="8446" width="0" style="631" hidden="1" customWidth="1"/>
    <col min="8447" max="8447" width="89.85546875" style="631" bestFit="1" customWidth="1"/>
    <col min="8448" max="8451" width="12.7109375" style="631" customWidth="1"/>
    <col min="8452" max="8700" width="9.140625" style="631"/>
    <col min="8701" max="8702" width="0" style="631" hidden="1" customWidth="1"/>
    <col min="8703" max="8703" width="89.85546875" style="631" bestFit="1" customWidth="1"/>
    <col min="8704" max="8707" width="12.7109375" style="631" customWidth="1"/>
    <col min="8708" max="8956" width="9.140625" style="631"/>
    <col min="8957" max="8958" width="0" style="631" hidden="1" customWidth="1"/>
    <col min="8959" max="8959" width="89.85546875" style="631" bestFit="1" customWidth="1"/>
    <col min="8960" max="8963" width="12.7109375" style="631" customWidth="1"/>
    <col min="8964" max="9212" width="9.140625" style="631"/>
    <col min="9213" max="9214" width="0" style="631" hidden="1" customWidth="1"/>
    <col min="9215" max="9215" width="89.85546875" style="631" bestFit="1" customWidth="1"/>
    <col min="9216" max="9219" width="12.7109375" style="631" customWidth="1"/>
    <col min="9220" max="9468" width="9.140625" style="631"/>
    <col min="9469" max="9470" width="0" style="631" hidden="1" customWidth="1"/>
    <col min="9471" max="9471" width="89.85546875" style="631" bestFit="1" customWidth="1"/>
    <col min="9472" max="9475" width="12.7109375" style="631" customWidth="1"/>
    <col min="9476" max="9724" width="9.140625" style="631"/>
    <col min="9725" max="9726" width="0" style="631" hidden="1" customWidth="1"/>
    <col min="9727" max="9727" width="89.85546875" style="631" bestFit="1" customWidth="1"/>
    <col min="9728" max="9731" width="12.7109375" style="631" customWidth="1"/>
    <col min="9732" max="9980" width="9.140625" style="631"/>
    <col min="9981" max="9982" width="0" style="631" hidden="1" customWidth="1"/>
    <col min="9983" max="9983" width="89.85546875" style="631" bestFit="1" customWidth="1"/>
    <col min="9984" max="9987" width="12.7109375" style="631" customWidth="1"/>
    <col min="9988" max="10236" width="9.140625" style="631"/>
    <col min="10237" max="10238" width="0" style="631" hidden="1" customWidth="1"/>
    <col min="10239" max="10239" width="89.85546875" style="631" bestFit="1" customWidth="1"/>
    <col min="10240" max="10243" width="12.7109375" style="631" customWidth="1"/>
    <col min="10244" max="10492" width="9.140625" style="631"/>
    <col min="10493" max="10494" width="0" style="631" hidden="1" customWidth="1"/>
    <col min="10495" max="10495" width="89.85546875" style="631" bestFit="1" customWidth="1"/>
    <col min="10496" max="10499" width="12.7109375" style="631" customWidth="1"/>
    <col min="10500" max="10748" width="9.140625" style="631"/>
    <col min="10749" max="10750" width="0" style="631" hidden="1" customWidth="1"/>
    <col min="10751" max="10751" width="89.85546875" style="631" bestFit="1" customWidth="1"/>
    <col min="10752" max="10755" width="12.7109375" style="631" customWidth="1"/>
    <col min="10756" max="11004" width="9.140625" style="631"/>
    <col min="11005" max="11006" width="0" style="631" hidden="1" customWidth="1"/>
    <col min="11007" max="11007" width="89.85546875" style="631" bestFit="1" customWidth="1"/>
    <col min="11008" max="11011" width="12.7109375" style="631" customWidth="1"/>
    <col min="11012" max="11260" width="9.140625" style="631"/>
    <col min="11261" max="11262" width="0" style="631" hidden="1" customWidth="1"/>
    <col min="11263" max="11263" width="89.85546875" style="631" bestFit="1" customWidth="1"/>
    <col min="11264" max="11267" width="12.7109375" style="631" customWidth="1"/>
    <col min="11268" max="11516" width="9.140625" style="631"/>
    <col min="11517" max="11518" width="0" style="631" hidden="1" customWidth="1"/>
    <col min="11519" max="11519" width="89.85546875" style="631" bestFit="1" customWidth="1"/>
    <col min="11520" max="11523" width="12.7109375" style="631" customWidth="1"/>
    <col min="11524" max="11772" width="9.140625" style="631"/>
    <col min="11773" max="11774" width="0" style="631" hidden="1" customWidth="1"/>
    <col min="11775" max="11775" width="89.85546875" style="631" bestFit="1" customWidth="1"/>
    <col min="11776" max="11779" width="12.7109375" style="631" customWidth="1"/>
    <col min="11780" max="12028" width="9.140625" style="631"/>
    <col min="12029" max="12030" width="0" style="631" hidden="1" customWidth="1"/>
    <col min="12031" max="12031" width="89.85546875" style="631" bestFit="1" customWidth="1"/>
    <col min="12032" max="12035" width="12.7109375" style="631" customWidth="1"/>
    <col min="12036" max="12284" width="9.140625" style="631"/>
    <col min="12285" max="12286" width="0" style="631" hidden="1" customWidth="1"/>
    <col min="12287" max="12287" width="89.85546875" style="631" bestFit="1" customWidth="1"/>
    <col min="12288" max="12291" width="12.7109375" style="631" customWidth="1"/>
    <col min="12292" max="12540" width="9.140625" style="631"/>
    <col min="12541" max="12542" width="0" style="631" hidden="1" customWidth="1"/>
    <col min="12543" max="12543" width="89.85546875" style="631" bestFit="1" customWidth="1"/>
    <col min="12544" max="12547" width="12.7109375" style="631" customWidth="1"/>
    <col min="12548" max="12796" width="9.140625" style="631"/>
    <col min="12797" max="12798" width="0" style="631" hidden="1" customWidth="1"/>
    <col min="12799" max="12799" width="89.85546875" style="631" bestFit="1" customWidth="1"/>
    <col min="12800" max="12803" width="12.7109375" style="631" customWidth="1"/>
    <col min="12804" max="13052" width="9.140625" style="631"/>
    <col min="13053" max="13054" width="0" style="631" hidden="1" customWidth="1"/>
    <col min="13055" max="13055" width="89.85546875" style="631" bestFit="1" customWidth="1"/>
    <col min="13056" max="13059" width="12.7109375" style="631" customWidth="1"/>
    <col min="13060" max="13308" width="9.140625" style="631"/>
    <col min="13309" max="13310" width="0" style="631" hidden="1" customWidth="1"/>
    <col min="13311" max="13311" width="89.85546875" style="631" bestFit="1" customWidth="1"/>
    <col min="13312" max="13315" width="12.7109375" style="631" customWidth="1"/>
    <col min="13316" max="13564" width="9.140625" style="631"/>
    <col min="13565" max="13566" width="0" style="631" hidden="1" customWidth="1"/>
    <col min="13567" max="13567" width="89.85546875" style="631" bestFit="1" customWidth="1"/>
    <col min="13568" max="13571" width="12.7109375" style="631" customWidth="1"/>
    <col min="13572" max="13820" width="9.140625" style="631"/>
    <col min="13821" max="13822" width="0" style="631" hidden="1" customWidth="1"/>
    <col min="13823" max="13823" width="89.85546875" style="631" bestFit="1" customWidth="1"/>
    <col min="13824" max="13827" width="12.7109375" style="631" customWidth="1"/>
    <col min="13828" max="14076" width="9.140625" style="631"/>
    <col min="14077" max="14078" width="0" style="631" hidden="1" customWidth="1"/>
    <col min="14079" max="14079" width="89.85546875" style="631" bestFit="1" customWidth="1"/>
    <col min="14080" max="14083" width="12.7109375" style="631" customWidth="1"/>
    <col min="14084" max="14332" width="9.140625" style="631"/>
    <col min="14333" max="14334" width="0" style="631" hidden="1" customWidth="1"/>
    <col min="14335" max="14335" width="89.85546875" style="631" bestFit="1" customWidth="1"/>
    <col min="14336" max="14339" width="12.7109375" style="631" customWidth="1"/>
    <col min="14340" max="14588" width="9.140625" style="631"/>
    <col min="14589" max="14590" width="0" style="631" hidden="1" customWidth="1"/>
    <col min="14591" max="14591" width="89.85546875" style="631" bestFit="1" customWidth="1"/>
    <col min="14592" max="14595" width="12.7109375" style="631" customWidth="1"/>
    <col min="14596" max="14844" width="9.140625" style="631"/>
    <col min="14845" max="14846" width="0" style="631" hidden="1" customWidth="1"/>
    <col min="14847" max="14847" width="89.85546875" style="631" bestFit="1" customWidth="1"/>
    <col min="14848" max="14851" width="12.7109375" style="631" customWidth="1"/>
    <col min="14852" max="15100" width="9.140625" style="631"/>
    <col min="15101" max="15102" width="0" style="631" hidden="1" customWidth="1"/>
    <col min="15103" max="15103" width="89.85546875" style="631" bestFit="1" customWidth="1"/>
    <col min="15104" max="15107" width="12.7109375" style="631" customWidth="1"/>
    <col min="15108" max="15356" width="9.140625" style="631"/>
    <col min="15357" max="15358" width="0" style="631" hidden="1" customWidth="1"/>
    <col min="15359" max="15359" width="89.85546875" style="631" bestFit="1" customWidth="1"/>
    <col min="15360" max="15363" width="12.7109375" style="631" customWidth="1"/>
    <col min="15364" max="15612" width="9.140625" style="631"/>
    <col min="15613" max="15614" width="0" style="631" hidden="1" customWidth="1"/>
    <col min="15615" max="15615" width="89.85546875" style="631" bestFit="1" customWidth="1"/>
    <col min="15616" max="15619" width="12.7109375" style="631" customWidth="1"/>
    <col min="15620" max="15868" width="9.140625" style="631"/>
    <col min="15869" max="15870" width="0" style="631" hidden="1" customWidth="1"/>
    <col min="15871" max="15871" width="89.85546875" style="631" bestFit="1" customWidth="1"/>
    <col min="15872" max="15875" width="12.7109375" style="631" customWidth="1"/>
    <col min="15876" max="16124" width="9.140625" style="631"/>
    <col min="16125" max="16126" width="0" style="631" hidden="1" customWidth="1"/>
    <col min="16127" max="16127" width="89.85546875" style="631" bestFit="1" customWidth="1"/>
    <col min="16128" max="16131" width="12.7109375" style="631" customWidth="1"/>
    <col min="16132" max="16384" width="9.140625" style="631"/>
  </cols>
  <sheetData>
    <row r="1" spans="1:7" s="356" customFormat="1" ht="30" customHeight="1">
      <c r="A1" s="47"/>
      <c r="B1" s="47"/>
      <c r="C1" s="748" t="s">
        <v>1055</v>
      </c>
      <c r="D1" s="748"/>
      <c r="E1" s="748"/>
      <c r="F1" s="748"/>
      <c r="G1" s="748"/>
    </row>
    <row r="2" spans="1:7" s="356" customFormat="1" ht="15" customHeight="1">
      <c r="A2" s="47"/>
      <c r="B2" s="47"/>
      <c r="C2" s="749" t="s">
        <v>520</v>
      </c>
      <c r="D2" s="749"/>
      <c r="E2" s="749"/>
      <c r="F2" s="749"/>
      <c r="G2" s="749"/>
    </row>
    <row r="3" spans="1:7" s="356" customFormat="1" ht="15" customHeight="1">
      <c r="A3" s="47"/>
      <c r="B3" s="47"/>
      <c r="C3" s="761" t="s">
        <v>1506</v>
      </c>
      <c r="D3" s="761"/>
      <c r="E3" s="761"/>
      <c r="F3" s="761"/>
      <c r="G3" s="761"/>
    </row>
    <row r="4" spans="1:7" s="356" customFormat="1" ht="30" customHeight="1">
      <c r="A4" s="47" t="s">
        <v>987</v>
      </c>
      <c r="B4" s="47"/>
      <c r="C4" s="750" t="s">
        <v>512</v>
      </c>
      <c r="D4" s="750"/>
      <c r="E4" s="750"/>
      <c r="F4" s="750"/>
      <c r="G4" s="750"/>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1056</v>
      </c>
      <c r="C7" s="370" t="s">
        <v>580</v>
      </c>
      <c r="D7" s="469">
        <v>6584.8860599999998</v>
      </c>
      <c r="E7" s="469">
        <v>17994.938109999999</v>
      </c>
      <c r="F7" s="469">
        <v>32538.697260000001</v>
      </c>
      <c r="G7" s="469">
        <v>57118.521430000001</v>
      </c>
    </row>
    <row r="8" spans="1:7" s="78" customFormat="1" ht="15" customHeight="1">
      <c r="A8" s="47" t="s">
        <v>748</v>
      </c>
      <c r="B8" s="47" t="s">
        <v>1057</v>
      </c>
      <c r="C8" s="49" t="s">
        <v>1058</v>
      </c>
      <c r="D8" s="74">
        <v>89.456179999999989</v>
      </c>
      <c r="E8" s="74">
        <v>13153.44248</v>
      </c>
      <c r="F8" s="74">
        <v>1559.2337500000001</v>
      </c>
      <c r="G8" s="74">
        <v>14802.132409999998</v>
      </c>
    </row>
    <row r="9" spans="1:7" s="77" customFormat="1" ht="15" customHeight="1">
      <c r="A9" s="47" t="s">
        <v>748</v>
      </c>
      <c r="B9" s="47" t="s">
        <v>1059</v>
      </c>
      <c r="C9" s="49" t="s">
        <v>1060</v>
      </c>
      <c r="D9" s="74">
        <v>4164.2150499999998</v>
      </c>
      <c r="E9" s="74">
        <v>317.84428000000003</v>
      </c>
      <c r="F9" s="74">
        <v>1814</v>
      </c>
      <c r="G9" s="74">
        <v>6296.05933</v>
      </c>
    </row>
    <row r="10" spans="1:7" s="77" customFormat="1" ht="15" customHeight="1">
      <c r="A10" s="47" t="s">
        <v>748</v>
      </c>
      <c r="B10" s="47" t="s">
        <v>1061</v>
      </c>
      <c r="C10" s="49" t="s">
        <v>1062</v>
      </c>
      <c r="D10" s="74">
        <v>64.22251</v>
      </c>
      <c r="E10" s="74">
        <v>856.49742000000003</v>
      </c>
      <c r="F10" s="74">
        <v>1104.36319</v>
      </c>
      <c r="G10" s="74">
        <v>2025.08312</v>
      </c>
    </row>
    <row r="11" spans="1:7" s="77" customFormat="1" ht="15" customHeight="1">
      <c r="A11" s="47" t="s">
        <v>748</v>
      </c>
      <c r="B11" s="47" t="s">
        <v>1063</v>
      </c>
      <c r="C11" s="49" t="s">
        <v>1064</v>
      </c>
      <c r="D11" s="74">
        <v>5.51213</v>
      </c>
      <c r="E11" s="74">
        <v>0</v>
      </c>
      <c r="F11" s="74">
        <v>0</v>
      </c>
      <c r="G11" s="74">
        <v>5.51213</v>
      </c>
    </row>
    <row r="12" spans="1:7" s="77" customFormat="1" ht="15" customHeight="1">
      <c r="A12" s="47" t="s">
        <v>748</v>
      </c>
      <c r="B12" s="47" t="s">
        <v>1065</v>
      </c>
      <c r="C12" s="49" t="s">
        <v>1066</v>
      </c>
      <c r="D12" s="74">
        <v>6.3819999999999997</v>
      </c>
      <c r="E12" s="74">
        <v>149.96973</v>
      </c>
      <c r="F12" s="74">
        <v>84.995399999999989</v>
      </c>
      <c r="G12" s="74">
        <v>241.34712999999999</v>
      </c>
    </row>
    <row r="13" spans="1:7" s="77" customFormat="1" ht="15" customHeight="1">
      <c r="A13" s="47" t="s">
        <v>748</v>
      </c>
      <c r="B13" s="47" t="s">
        <v>1067</v>
      </c>
      <c r="C13" s="49" t="s">
        <v>1068</v>
      </c>
      <c r="D13" s="74">
        <v>2161.5281299999997</v>
      </c>
      <c r="E13" s="74">
        <v>3459.74008</v>
      </c>
      <c r="F13" s="74">
        <v>27936.399460000001</v>
      </c>
      <c r="G13" s="74">
        <v>33557.667670000003</v>
      </c>
    </row>
    <row r="14" spans="1:7" s="77" customFormat="1" ht="15" customHeight="1">
      <c r="A14" s="47" t="s">
        <v>748</v>
      </c>
      <c r="B14" s="47" t="s">
        <v>1069</v>
      </c>
      <c r="C14" s="49" t="s">
        <v>1070</v>
      </c>
      <c r="D14" s="74">
        <v>93.570059999999998</v>
      </c>
      <c r="E14" s="74">
        <v>57.444120000000005</v>
      </c>
      <c r="F14" s="74">
        <v>39.705460000000002</v>
      </c>
      <c r="G14" s="74">
        <v>190.71964000000003</v>
      </c>
    </row>
    <row r="15" spans="1:7" s="78" customFormat="1" ht="15" customHeight="1">
      <c r="A15" s="47" t="s">
        <v>748</v>
      </c>
      <c r="B15" s="47" t="s">
        <v>1071</v>
      </c>
      <c r="C15" s="49" t="s">
        <v>1072</v>
      </c>
      <c r="D15" s="74">
        <v>0</v>
      </c>
      <c r="E15" s="74">
        <v>0</v>
      </c>
      <c r="F15" s="74">
        <v>0</v>
      </c>
      <c r="G15" s="74">
        <v>0</v>
      </c>
    </row>
    <row r="16" spans="1:7" s="78" customFormat="1" ht="15" customHeight="1">
      <c r="A16" s="367" t="s">
        <v>748</v>
      </c>
      <c r="B16" s="367" t="s">
        <v>1073</v>
      </c>
      <c r="C16" s="362" t="s">
        <v>1074</v>
      </c>
      <c r="D16" s="361">
        <v>494.90021999999999</v>
      </c>
      <c r="E16" s="361">
        <v>2805.2418499999999</v>
      </c>
      <c r="F16" s="361">
        <v>4833.4649200000003</v>
      </c>
      <c r="G16" s="361">
        <v>8133.6069900000002</v>
      </c>
    </row>
    <row r="17" spans="1:7" s="78" customFormat="1" ht="15" customHeight="1">
      <c r="A17" s="47" t="s">
        <v>748</v>
      </c>
      <c r="B17" s="47" t="s">
        <v>1075</v>
      </c>
      <c r="C17" s="49" t="s">
        <v>1259</v>
      </c>
      <c r="D17" s="74">
        <v>0</v>
      </c>
      <c r="E17" s="74">
        <v>0</v>
      </c>
      <c r="F17" s="74">
        <v>0</v>
      </c>
      <c r="G17" s="74">
        <v>0</v>
      </c>
    </row>
    <row r="18" spans="1:7" s="77" customFormat="1" ht="15" customHeight="1">
      <c r="A18" s="47" t="s">
        <v>748</v>
      </c>
      <c r="B18" s="47" t="s">
        <v>1076</v>
      </c>
      <c r="C18" s="49" t="s">
        <v>1077</v>
      </c>
      <c r="D18" s="74">
        <v>456.33055999999999</v>
      </c>
      <c r="E18" s="74">
        <v>925.61384999999996</v>
      </c>
      <c r="F18" s="74">
        <v>1560.1107099999999</v>
      </c>
      <c r="G18" s="74">
        <v>2942.05512</v>
      </c>
    </row>
    <row r="19" spans="1:7" s="77" customFormat="1" ht="15" customHeight="1">
      <c r="A19" s="47" t="s">
        <v>748</v>
      </c>
      <c r="B19" s="47" t="s">
        <v>1078</v>
      </c>
      <c r="C19" s="49" t="s">
        <v>1079</v>
      </c>
      <c r="D19" s="74">
        <v>38.569660000000006</v>
      </c>
      <c r="E19" s="74">
        <v>1879.6279999999999</v>
      </c>
      <c r="F19" s="74">
        <v>3273.35421</v>
      </c>
      <c r="G19" s="74">
        <v>5191.5518700000002</v>
      </c>
    </row>
    <row r="20" spans="1:7" s="77" customFormat="1" ht="15" customHeight="1">
      <c r="A20" s="47" t="s">
        <v>748</v>
      </c>
      <c r="B20" s="47" t="s">
        <v>1080</v>
      </c>
      <c r="C20" s="49" t="s">
        <v>1081</v>
      </c>
      <c r="D20" s="74">
        <v>0</v>
      </c>
      <c r="E20" s="74">
        <v>0</v>
      </c>
      <c r="F20" s="74">
        <v>0</v>
      </c>
      <c r="G20" s="74">
        <v>0</v>
      </c>
    </row>
    <row r="21" spans="1:7" s="77" customFormat="1" ht="15" customHeight="1">
      <c r="A21" s="47" t="s">
        <v>748</v>
      </c>
      <c r="B21" s="47" t="s">
        <v>1082</v>
      </c>
      <c r="C21" s="49" t="s">
        <v>1083</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1084</v>
      </c>
      <c r="C23" s="362" t="s">
        <v>605</v>
      </c>
      <c r="D23" s="361">
        <v>6089.9858199999999</v>
      </c>
      <c r="E23" s="361">
        <v>15189.696260000001</v>
      </c>
      <c r="F23" s="361">
        <v>27705.232339999999</v>
      </c>
      <c r="G23" s="361">
        <v>48984.914420000001</v>
      </c>
    </row>
    <row r="24" spans="1:7" s="78" customFormat="1" ht="15" customHeight="1">
      <c r="A24" s="47" t="s">
        <v>748</v>
      </c>
      <c r="B24" s="47" t="s">
        <v>1085</v>
      </c>
      <c r="C24" s="49" t="s">
        <v>1086</v>
      </c>
      <c r="D24" s="74">
        <v>4296</v>
      </c>
      <c r="E24" s="74">
        <v>11000</v>
      </c>
      <c r="F24" s="74">
        <v>10805.7</v>
      </c>
      <c r="G24" s="74">
        <v>26101.7</v>
      </c>
    </row>
    <row r="25" spans="1:7" s="77" customFormat="1" ht="15" customHeight="1">
      <c r="A25" s="47" t="s">
        <v>748</v>
      </c>
      <c r="B25" s="47" t="s">
        <v>1087</v>
      </c>
      <c r="C25" s="49" t="s">
        <v>1088</v>
      </c>
      <c r="D25" s="74">
        <v>0</v>
      </c>
      <c r="E25" s="74">
        <v>0</v>
      </c>
      <c r="F25" s="74">
        <v>0</v>
      </c>
      <c r="G25" s="74">
        <v>0</v>
      </c>
    </row>
    <row r="26" spans="1:7" s="77" customFormat="1" ht="15" customHeight="1">
      <c r="A26" s="47" t="s">
        <v>748</v>
      </c>
      <c r="B26" s="47" t="s">
        <v>1089</v>
      </c>
      <c r="C26" s="49" t="s">
        <v>1090</v>
      </c>
      <c r="D26" s="74">
        <v>0</v>
      </c>
      <c r="E26" s="74">
        <v>0</v>
      </c>
      <c r="F26" s="74">
        <v>0</v>
      </c>
      <c r="G26" s="74">
        <v>0</v>
      </c>
    </row>
    <row r="27" spans="1:7" s="77" customFormat="1" ht="15" customHeight="1">
      <c r="A27" s="47" t="s">
        <v>748</v>
      </c>
      <c r="B27" s="47" t="s">
        <v>1091</v>
      </c>
      <c r="C27" s="49" t="s">
        <v>1092</v>
      </c>
      <c r="D27" s="74">
        <v>1977.2331000000001</v>
      </c>
      <c r="E27" s="74">
        <v>4660.9763300000004</v>
      </c>
      <c r="F27" s="74">
        <v>8402.8356800000001</v>
      </c>
      <c r="G27" s="74">
        <v>15041.045110000001</v>
      </c>
    </row>
    <row r="28" spans="1:7" s="77" customFormat="1" ht="15" customHeight="1">
      <c r="A28" s="47" t="s">
        <v>748</v>
      </c>
      <c r="B28" s="47" t="s">
        <v>1093</v>
      </c>
      <c r="C28" s="49" t="s">
        <v>1094</v>
      </c>
      <c r="D28" s="74">
        <v>-183.24727999999999</v>
      </c>
      <c r="E28" s="74">
        <v>-471.28007000000002</v>
      </c>
      <c r="F28" s="74">
        <v>8496.6966599999996</v>
      </c>
      <c r="G28" s="74">
        <v>7842.1693099999993</v>
      </c>
    </row>
    <row r="29" spans="1:7" s="77" customFormat="1" ht="15" customHeight="1">
      <c r="A29" s="47" t="s">
        <v>748</v>
      </c>
      <c r="B29" s="47" t="s">
        <v>1095</v>
      </c>
      <c r="C29" s="649" t="s">
        <v>1096</v>
      </c>
      <c r="D29" s="74">
        <v>23.814</v>
      </c>
      <c r="E29" s="74">
        <v>-1685.1977199999999</v>
      </c>
      <c r="F29" s="74">
        <v>8157.5733</v>
      </c>
      <c r="G29" s="74">
        <v>6496.1895800000002</v>
      </c>
    </row>
    <row r="30" spans="1:7" s="77" customFormat="1" ht="15" customHeight="1">
      <c r="A30" s="47" t="s">
        <v>748</v>
      </c>
      <c r="B30" s="47" t="s">
        <v>1097</v>
      </c>
      <c r="C30" s="649" t="s">
        <v>1098</v>
      </c>
      <c r="D30" s="74">
        <v>-207.06128000000001</v>
      </c>
      <c r="E30" s="74">
        <v>1213.9176499999999</v>
      </c>
      <c r="F30" s="74">
        <v>339.12335999999999</v>
      </c>
      <c r="G30" s="74">
        <v>1345.9797299999998</v>
      </c>
    </row>
    <row r="31" spans="1:7" s="77" customFormat="1" ht="15" customHeight="1">
      <c r="A31" s="47" t="s">
        <v>748</v>
      </c>
      <c r="B31" s="47" t="s">
        <v>1099</v>
      </c>
      <c r="C31" s="371" t="s">
        <v>609</v>
      </c>
      <c r="D31" s="470">
        <v>6584.8860400000003</v>
      </c>
      <c r="E31" s="470">
        <v>17994.938109999999</v>
      </c>
      <c r="F31" s="470">
        <v>32538.697260000001</v>
      </c>
      <c r="G31" s="361">
        <v>57118.521410000001</v>
      </c>
    </row>
    <row r="32" spans="1:7" s="77" customFormat="1" ht="15" customHeight="1">
      <c r="A32" s="47" t="s">
        <v>748</v>
      </c>
      <c r="B32" s="47" t="s">
        <v>1100</v>
      </c>
      <c r="C32" s="49" t="s">
        <v>1101</v>
      </c>
      <c r="D32" s="74">
        <v>0</v>
      </c>
      <c r="E32" s="74">
        <v>0</v>
      </c>
      <c r="F32" s="74">
        <v>0</v>
      </c>
      <c r="G32" s="74">
        <v>0</v>
      </c>
    </row>
    <row r="33" spans="1:7" s="77" customFormat="1" ht="15" customHeight="1">
      <c r="A33" s="47" t="s">
        <v>748</v>
      </c>
      <c r="B33" s="47" t="s">
        <v>1102</v>
      </c>
      <c r="C33" s="49" t="s">
        <v>1103</v>
      </c>
      <c r="D33" s="74">
        <v>335021.57668</v>
      </c>
      <c r="E33" s="74">
        <v>458420.04001</v>
      </c>
      <c r="F33" s="74">
        <v>671802.95121000009</v>
      </c>
      <c r="G33" s="74">
        <v>1465244.5679000001</v>
      </c>
    </row>
    <row r="34" spans="1:7" s="77" customFormat="1" ht="15" customHeight="1">
      <c r="A34" s="47" t="s">
        <v>748</v>
      </c>
      <c r="B34" s="47" t="s">
        <v>1104</v>
      </c>
      <c r="C34" s="50" t="s">
        <v>1105</v>
      </c>
      <c r="D34" s="74">
        <v>7713.9308099999998</v>
      </c>
      <c r="E34" s="74">
        <v>284068.67774000001</v>
      </c>
      <c r="F34" s="74">
        <v>596038.18313000002</v>
      </c>
      <c r="G34" s="74">
        <v>887820.79168000002</v>
      </c>
    </row>
    <row r="35" spans="1:7" s="77" customFormat="1" ht="15" customHeight="1">
      <c r="A35" s="47" t="s">
        <v>748</v>
      </c>
      <c r="B35" s="47" t="s">
        <v>1106</v>
      </c>
      <c r="C35" s="50" t="s">
        <v>1107</v>
      </c>
      <c r="D35" s="74">
        <v>0</v>
      </c>
      <c r="E35" s="74">
        <v>0</v>
      </c>
      <c r="F35" s="74">
        <v>0</v>
      </c>
      <c r="G35" s="74">
        <v>0</v>
      </c>
    </row>
    <row r="36" spans="1:7" s="77" customFormat="1" ht="15" customHeight="1">
      <c r="A36" s="47" t="s">
        <v>748</v>
      </c>
      <c r="B36" s="47" t="s">
        <v>1108</v>
      </c>
      <c r="C36" s="50" t="s">
        <v>1109</v>
      </c>
      <c r="D36" s="74">
        <v>0</v>
      </c>
      <c r="E36" s="74">
        <v>0</v>
      </c>
      <c r="F36" s="74">
        <v>0</v>
      </c>
      <c r="G36" s="74">
        <v>0</v>
      </c>
    </row>
    <row r="37" spans="1:7" s="77" customFormat="1" ht="15" customHeight="1">
      <c r="A37" s="47" t="s">
        <v>748</v>
      </c>
      <c r="B37" s="47" t="s">
        <v>1110</v>
      </c>
      <c r="C37" s="50" t="s">
        <v>1111</v>
      </c>
      <c r="D37" s="74">
        <v>0</v>
      </c>
      <c r="E37" s="74">
        <v>0</v>
      </c>
      <c r="F37" s="74">
        <v>0</v>
      </c>
      <c r="G37" s="74">
        <v>0</v>
      </c>
    </row>
    <row r="38" spans="1:7" s="77" customFormat="1" ht="15" customHeight="1">
      <c r="A38" s="47" t="s">
        <v>748</v>
      </c>
      <c r="B38" s="47" t="s">
        <v>1112</v>
      </c>
      <c r="C38" s="50" t="s">
        <v>1113</v>
      </c>
      <c r="D38" s="74">
        <v>0</v>
      </c>
      <c r="E38" s="74">
        <v>0</v>
      </c>
      <c r="F38" s="74">
        <v>0</v>
      </c>
      <c r="G38" s="74">
        <v>0</v>
      </c>
    </row>
    <row r="39" spans="1:7" s="77" customFormat="1" ht="15" customHeight="1">
      <c r="A39" s="47" t="s">
        <v>748</v>
      </c>
      <c r="B39" s="47" t="s">
        <v>1114</v>
      </c>
      <c r="C39" s="50" t="s">
        <v>1115</v>
      </c>
      <c r="D39" s="74">
        <v>327307.64587000001</v>
      </c>
      <c r="E39" s="74">
        <v>174351.36227000001</v>
      </c>
      <c r="F39" s="74">
        <v>75764.768079999994</v>
      </c>
      <c r="G39" s="74">
        <v>577423.77622</v>
      </c>
    </row>
    <row r="40" spans="1:7" s="77" customFormat="1" ht="15" customHeight="1">
      <c r="A40" s="47" t="s">
        <v>748</v>
      </c>
      <c r="B40" s="47" t="s">
        <v>1116</v>
      </c>
      <c r="C40" s="50" t="s">
        <v>1117</v>
      </c>
      <c r="D40" s="74">
        <v>0</v>
      </c>
      <c r="E40" s="74">
        <v>0</v>
      </c>
      <c r="F40" s="74">
        <v>0</v>
      </c>
      <c r="G40" s="74">
        <v>0</v>
      </c>
    </row>
    <row r="41" spans="1:7" s="78" customFormat="1">
      <c r="A41" s="47" t="s">
        <v>748</v>
      </c>
      <c r="B41" s="47" t="s">
        <v>1118</v>
      </c>
      <c r="C41" s="371" t="s">
        <v>1220</v>
      </c>
      <c r="D41" s="470">
        <v>374.62875000000003</v>
      </c>
      <c r="E41" s="470">
        <v>454.91944999999998</v>
      </c>
      <c r="F41" s="470">
        <v>49.755760000000002</v>
      </c>
      <c r="G41" s="470">
        <v>879.30395999999996</v>
      </c>
    </row>
    <row r="42" spans="1:7" s="78" customFormat="1" ht="15" customHeight="1">
      <c r="A42" s="47" t="s">
        <v>748</v>
      </c>
      <c r="B42" s="173" t="s">
        <v>1119</v>
      </c>
      <c r="C42" s="47" t="s">
        <v>1120</v>
      </c>
      <c r="D42" s="74">
        <v>-28.564209999999999</v>
      </c>
      <c r="E42" s="74">
        <v>-36.940769999999993</v>
      </c>
      <c r="F42" s="74">
        <v>0</v>
      </c>
      <c r="G42" s="74">
        <v>-65.504979999999989</v>
      </c>
    </row>
    <row r="43" spans="1:7" s="78" customFormat="1" ht="15" customHeight="1">
      <c r="A43" s="47" t="s">
        <v>748</v>
      </c>
      <c r="B43" s="47" t="s">
        <v>1121</v>
      </c>
      <c r="C43" s="49" t="s">
        <v>619</v>
      </c>
      <c r="D43" s="74">
        <v>346.06453999999997</v>
      </c>
      <c r="E43" s="74">
        <v>417.97868</v>
      </c>
      <c r="F43" s="74">
        <v>49.755760000000002</v>
      </c>
      <c r="G43" s="74">
        <v>813.79898000000003</v>
      </c>
    </row>
    <row r="44" spans="1:7" s="78" customFormat="1" ht="15" customHeight="1">
      <c r="A44" s="47" t="s">
        <v>748</v>
      </c>
      <c r="B44" s="173" t="s">
        <v>1122</v>
      </c>
      <c r="C44" s="75" t="s">
        <v>1123</v>
      </c>
      <c r="D44" s="74">
        <v>887.40642000000003</v>
      </c>
      <c r="E44" s="74">
        <v>3383.0548699999999</v>
      </c>
      <c r="F44" s="74">
        <v>6961.7482499999996</v>
      </c>
      <c r="G44" s="74">
        <v>11232.20954</v>
      </c>
    </row>
    <row r="45" spans="1:7" s="78" customFormat="1" ht="15" customHeight="1">
      <c r="A45" s="47" t="s">
        <v>748</v>
      </c>
      <c r="B45" s="173" t="s">
        <v>1124</v>
      </c>
      <c r="C45" s="47" t="s">
        <v>1125</v>
      </c>
      <c r="D45" s="74">
        <v>0</v>
      </c>
      <c r="E45" s="74">
        <v>-33.964390000000002</v>
      </c>
      <c r="F45" s="74">
        <v>-23.928750000000001</v>
      </c>
      <c r="G45" s="74">
        <v>-57.893140000000002</v>
      </c>
    </row>
    <row r="46" spans="1:7" s="78" customFormat="1" ht="15" customHeight="1">
      <c r="A46" s="47" t="s">
        <v>748</v>
      </c>
      <c r="B46" s="47" t="s">
        <v>1126</v>
      </c>
      <c r="C46" s="49" t="s">
        <v>1127</v>
      </c>
      <c r="D46" s="74">
        <v>1233.4709599999999</v>
      </c>
      <c r="E46" s="74">
        <v>3767.06916</v>
      </c>
      <c r="F46" s="74">
        <v>6987.5752599999996</v>
      </c>
      <c r="G46" s="74">
        <v>11988.115379999999</v>
      </c>
    </row>
    <row r="47" spans="1:7" s="78" customFormat="1" ht="15" customHeight="1">
      <c r="A47" s="47" t="s">
        <v>748</v>
      </c>
      <c r="B47" s="47" t="s">
        <v>1128</v>
      </c>
      <c r="C47" s="75" t="s">
        <v>1129</v>
      </c>
      <c r="D47" s="74">
        <v>170.64437000000001</v>
      </c>
      <c r="E47" s="74">
        <v>9244.6086999999989</v>
      </c>
      <c r="F47" s="74">
        <v>0</v>
      </c>
      <c r="G47" s="74">
        <v>9415.2530699999988</v>
      </c>
    </row>
    <row r="48" spans="1:7" s="78" customFormat="1" ht="15" customHeight="1">
      <c r="A48" s="47" t="s">
        <v>748</v>
      </c>
      <c r="B48" s="173" t="s">
        <v>1130</v>
      </c>
      <c r="C48" s="47" t="s">
        <v>1131</v>
      </c>
      <c r="D48" s="74">
        <v>-138.83187000000001</v>
      </c>
      <c r="E48" s="74">
        <v>-8509.54817</v>
      </c>
      <c r="F48" s="74">
        <v>-594.40052000000003</v>
      </c>
      <c r="G48" s="74">
        <v>-9242.7805599999992</v>
      </c>
    </row>
    <row r="49" spans="1:7" s="78" customFormat="1" ht="15" customHeight="1">
      <c r="A49" s="47" t="s">
        <v>748</v>
      </c>
      <c r="B49" s="47" t="s">
        <v>1132</v>
      </c>
      <c r="C49" s="49" t="s">
        <v>1133</v>
      </c>
      <c r="D49" s="74">
        <v>1265.2834599999999</v>
      </c>
      <c r="E49" s="74">
        <v>4502.1296900000007</v>
      </c>
      <c r="F49" s="74">
        <v>6393.1747400000004</v>
      </c>
      <c r="G49" s="74">
        <v>12160.587890000001</v>
      </c>
    </row>
    <row r="50" spans="1:7" s="78" customFormat="1" ht="15" customHeight="1">
      <c r="A50" s="47" t="s">
        <v>748</v>
      </c>
      <c r="B50" s="173" t="s">
        <v>1134</v>
      </c>
      <c r="C50" s="75" t="s">
        <v>1135</v>
      </c>
      <c r="D50" s="74">
        <v>-1482.3565100000001</v>
      </c>
      <c r="E50" s="74">
        <v>-3281.0234</v>
      </c>
      <c r="F50" s="74">
        <v>-6085.9539599999998</v>
      </c>
      <c r="G50" s="74">
        <v>-10849.333869999999</v>
      </c>
    </row>
    <row r="51" spans="1:7" s="78" customFormat="1" ht="15" customHeight="1">
      <c r="A51" s="47" t="s">
        <v>748</v>
      </c>
      <c r="B51" s="47" t="s">
        <v>1136</v>
      </c>
      <c r="C51" s="49" t="s">
        <v>1137</v>
      </c>
      <c r="D51" s="74">
        <v>-217.07304999999999</v>
      </c>
      <c r="E51" s="74">
        <v>1221.1062899999999</v>
      </c>
      <c r="F51" s="74">
        <v>307.22078000000005</v>
      </c>
      <c r="G51" s="74">
        <v>1311.2540200000001</v>
      </c>
    </row>
    <row r="52" spans="1:7" s="78" customFormat="1" ht="15" customHeight="1">
      <c r="A52" s="47" t="s">
        <v>748</v>
      </c>
      <c r="B52" s="173" t="s">
        <v>1138</v>
      </c>
      <c r="C52" s="372" t="s">
        <v>1139</v>
      </c>
      <c r="D52" s="74">
        <v>1.048E-2</v>
      </c>
      <c r="E52" s="74">
        <v>20.54702</v>
      </c>
      <c r="F52" s="74">
        <v>0</v>
      </c>
      <c r="G52" s="74">
        <v>20.557500000000001</v>
      </c>
    </row>
    <row r="53" spans="1:7" s="78" customFormat="1" ht="15" customHeight="1">
      <c r="A53" s="47" t="s">
        <v>748</v>
      </c>
      <c r="B53" s="47" t="s">
        <v>1140</v>
      </c>
      <c r="C53" s="50" t="s">
        <v>1141</v>
      </c>
      <c r="D53" s="74">
        <v>1.048E-2</v>
      </c>
      <c r="E53" s="74">
        <v>20.54702</v>
      </c>
      <c r="F53" s="74">
        <v>0</v>
      </c>
      <c r="G53" s="74">
        <v>20.557500000000001</v>
      </c>
    </row>
    <row r="54" spans="1:7" s="78" customFormat="1" ht="15" customHeight="1">
      <c r="A54" s="47" t="s">
        <v>748</v>
      </c>
      <c r="B54" s="47" t="s">
        <v>1142</v>
      </c>
      <c r="C54" s="75" t="s">
        <v>1143</v>
      </c>
      <c r="D54" s="74">
        <v>0</v>
      </c>
      <c r="E54" s="74">
        <v>0</v>
      </c>
      <c r="F54" s="74">
        <v>0</v>
      </c>
      <c r="G54" s="74">
        <v>0</v>
      </c>
    </row>
    <row r="55" spans="1:7" s="78" customFormat="1" ht="15" customHeight="1">
      <c r="A55" s="47" t="s">
        <v>748</v>
      </c>
      <c r="B55" s="173" t="s">
        <v>1144</v>
      </c>
      <c r="C55" s="49" t="s">
        <v>1145</v>
      </c>
      <c r="D55" s="74">
        <v>-0.82778999999999991</v>
      </c>
      <c r="E55" s="74">
        <v>-4.9279599999999997</v>
      </c>
      <c r="F55" s="74">
        <v>0</v>
      </c>
      <c r="G55" s="74">
        <v>-5.7557499999999999</v>
      </c>
    </row>
    <row r="56" spans="1:7" s="78" customFormat="1" ht="15" customHeight="1">
      <c r="A56" s="47" t="s">
        <v>748</v>
      </c>
      <c r="B56" s="47" t="s">
        <v>1146</v>
      </c>
      <c r="C56" s="50" t="s">
        <v>1147</v>
      </c>
      <c r="D56" s="74">
        <v>0.82778999999999991</v>
      </c>
      <c r="E56" s="74">
        <v>4.9279599999999997</v>
      </c>
      <c r="F56" s="74">
        <v>0</v>
      </c>
      <c r="G56" s="74">
        <v>5.7557499999999999</v>
      </c>
    </row>
    <row r="57" spans="1:7" s="78" customFormat="1" ht="15" customHeight="1">
      <c r="A57" s="47" t="s">
        <v>748</v>
      </c>
      <c r="B57" s="47" t="s">
        <v>1148</v>
      </c>
      <c r="C57" s="75" t="s">
        <v>1149</v>
      </c>
      <c r="D57" s="74">
        <v>0</v>
      </c>
      <c r="E57" s="74">
        <v>0</v>
      </c>
      <c r="F57" s="74">
        <v>0</v>
      </c>
      <c r="G57" s="74">
        <v>0</v>
      </c>
    </row>
    <row r="58" spans="1:7" s="78" customFormat="1" ht="15" customHeight="1">
      <c r="A58" s="47" t="s">
        <v>748</v>
      </c>
      <c r="B58" s="346" t="s">
        <v>1150</v>
      </c>
      <c r="C58" s="49" t="s">
        <v>1151</v>
      </c>
      <c r="D58" s="74">
        <v>-217.89035999999999</v>
      </c>
      <c r="E58" s="74">
        <v>1236.7253500000002</v>
      </c>
      <c r="F58" s="74">
        <v>307.22078000000005</v>
      </c>
      <c r="G58" s="74">
        <v>1326.0557700000002</v>
      </c>
    </row>
    <row r="59" spans="1:7" s="78" customFormat="1" ht="15" customHeight="1">
      <c r="A59" s="47" t="s">
        <v>748</v>
      </c>
      <c r="B59" s="173" t="s">
        <v>1152</v>
      </c>
      <c r="C59" s="75" t="s">
        <v>1153</v>
      </c>
      <c r="D59" s="74">
        <v>0</v>
      </c>
      <c r="E59" s="74">
        <v>0</v>
      </c>
      <c r="F59" s="74">
        <v>0</v>
      </c>
      <c r="G59" s="74">
        <v>0</v>
      </c>
    </row>
    <row r="60" spans="1:7" s="78" customFormat="1" ht="15" customHeight="1">
      <c r="A60" s="47" t="s">
        <v>748</v>
      </c>
      <c r="B60" s="346" t="s">
        <v>1154</v>
      </c>
      <c r="C60" s="49" t="s">
        <v>631</v>
      </c>
      <c r="D60" s="74">
        <v>-217.89035999999999</v>
      </c>
      <c r="E60" s="74">
        <v>1236.7253500000002</v>
      </c>
      <c r="F60" s="74">
        <v>307.22078000000005</v>
      </c>
      <c r="G60" s="74">
        <v>1326.0557700000002</v>
      </c>
    </row>
    <row r="61" spans="1:7" s="78" customFormat="1" ht="15" customHeight="1">
      <c r="A61" s="47" t="s">
        <v>748</v>
      </c>
      <c r="B61" s="173" t="s">
        <v>1155</v>
      </c>
      <c r="C61" s="75" t="s">
        <v>1156</v>
      </c>
      <c r="D61" s="74">
        <v>18.5</v>
      </c>
      <c r="E61" s="74">
        <v>5.6870799999999999</v>
      </c>
      <c r="F61" s="74">
        <v>50.295870000000001</v>
      </c>
      <c r="G61" s="74">
        <v>74.482950000000002</v>
      </c>
    </row>
    <row r="62" spans="1:7" s="78" customFormat="1" ht="15" customHeight="1">
      <c r="A62" s="47" t="s">
        <v>748</v>
      </c>
      <c r="B62" s="173" t="s">
        <v>1157</v>
      </c>
      <c r="C62" s="47" t="s">
        <v>1158</v>
      </c>
      <c r="D62" s="74">
        <v>-7.6709199999999997</v>
      </c>
      <c r="E62" s="74">
        <v>-28.494779999999999</v>
      </c>
      <c r="F62" s="74">
        <v>-18.39329</v>
      </c>
      <c r="G62" s="74">
        <v>-54.558990000000001</v>
      </c>
    </row>
    <row r="63" spans="1:7" s="78" customFormat="1" ht="15" customHeight="1">
      <c r="A63" s="47" t="s">
        <v>748</v>
      </c>
      <c r="B63" s="47" t="s">
        <v>1159</v>
      </c>
      <c r="C63" s="49" t="s">
        <v>633</v>
      </c>
      <c r="D63" s="74">
        <v>-207.06128000000001</v>
      </c>
      <c r="E63" s="74">
        <v>1213.9176499999999</v>
      </c>
      <c r="F63" s="74">
        <v>339.12335999999999</v>
      </c>
      <c r="G63" s="74">
        <v>1345.9797299999998</v>
      </c>
    </row>
    <row r="64" spans="1:7" s="78" customFormat="1" ht="15" customHeight="1">
      <c r="A64" s="47" t="s">
        <v>748</v>
      </c>
      <c r="B64" s="47" t="s">
        <v>1160</v>
      </c>
      <c r="C64" s="75" t="s">
        <v>1161</v>
      </c>
      <c r="D64" s="74">
        <v>0</v>
      </c>
      <c r="E64" s="74">
        <v>0</v>
      </c>
      <c r="F64" s="74">
        <v>0</v>
      </c>
      <c r="G64" s="74">
        <v>0</v>
      </c>
    </row>
    <row r="65" spans="1:7" s="78" customFormat="1" ht="15" customHeight="1">
      <c r="A65" s="47" t="s">
        <v>748</v>
      </c>
      <c r="B65" s="47" t="s">
        <v>1162</v>
      </c>
      <c r="C65" s="49" t="s">
        <v>1163</v>
      </c>
      <c r="D65" s="74">
        <v>-207.06128000000001</v>
      </c>
      <c r="E65" s="74">
        <v>1213.9176499999999</v>
      </c>
      <c r="F65" s="74">
        <v>339.12335999999999</v>
      </c>
      <c r="G65" s="74">
        <v>1345.9797299999998</v>
      </c>
    </row>
    <row r="66" spans="1:7" s="78" customFormat="1" ht="15" customHeight="1">
      <c r="A66" s="47" t="s">
        <v>748</v>
      </c>
      <c r="B66" s="173" t="s">
        <v>1164</v>
      </c>
      <c r="C66" s="75" t="s">
        <v>1165</v>
      </c>
      <c r="D66" s="74">
        <v>0</v>
      </c>
      <c r="E66" s="74">
        <v>0</v>
      </c>
      <c r="F66" s="74">
        <v>0</v>
      </c>
      <c r="G66" s="74">
        <v>0</v>
      </c>
    </row>
    <row r="67" spans="1:7" s="78" customFormat="1" ht="15" customHeight="1">
      <c r="A67" s="192" t="s">
        <v>748</v>
      </c>
      <c r="B67" s="192" t="s">
        <v>1166</v>
      </c>
      <c r="C67" s="368" t="s">
        <v>1167</v>
      </c>
      <c r="D67" s="471">
        <v>-207.06128000000001</v>
      </c>
      <c r="E67" s="471">
        <v>1213.9176499999999</v>
      </c>
      <c r="F67" s="471">
        <v>339.12335999999999</v>
      </c>
      <c r="G67" s="471">
        <v>1345.9797299999998</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9"/>
      <c r="D71" s="749"/>
      <c r="E71" s="749"/>
      <c r="F71" s="749"/>
      <c r="G71" s="749"/>
    </row>
    <row r="72" spans="1:7" ht="45" customHeight="1">
      <c r="A72" s="47"/>
      <c r="B72" s="47"/>
      <c r="C72" s="816" t="s">
        <v>1168</v>
      </c>
      <c r="D72" s="817"/>
      <c r="E72" s="817"/>
      <c r="F72" s="817"/>
      <c r="G72" s="817"/>
    </row>
    <row r="73" spans="1:7" ht="25.5">
      <c r="A73" s="47"/>
      <c r="B73" s="47"/>
      <c r="C73" s="368"/>
      <c r="D73" s="240" t="s">
        <v>123</v>
      </c>
      <c r="E73" s="240" t="s">
        <v>125</v>
      </c>
      <c r="F73" s="240" t="s">
        <v>473</v>
      </c>
      <c r="G73" s="369" t="s">
        <v>519</v>
      </c>
    </row>
    <row r="74" spans="1:7" ht="15" customHeight="1">
      <c r="A74" s="47"/>
      <c r="B74" s="47"/>
      <c r="C74" s="374" t="s">
        <v>1169</v>
      </c>
      <c r="D74" s="574">
        <v>7713.9308100000007</v>
      </c>
      <c r="E74" s="574">
        <v>284068.67773</v>
      </c>
      <c r="F74" s="574">
        <v>596038.18313000002</v>
      </c>
      <c r="G74" s="74">
        <v>887820.79166999995</v>
      </c>
    </row>
    <row r="75" spans="1:7" ht="15" customHeight="1">
      <c r="A75" s="47"/>
      <c r="B75" s="47"/>
      <c r="C75" s="374"/>
      <c r="D75" s="574"/>
      <c r="E75" s="574"/>
      <c r="F75" s="574"/>
      <c r="G75" s="574"/>
    </row>
    <row r="76" spans="1:7" ht="15" customHeight="1">
      <c r="A76" s="47" t="s">
        <v>748</v>
      </c>
      <c r="B76" s="47" t="s">
        <v>1170</v>
      </c>
      <c r="C76" s="47" t="s">
        <v>1171</v>
      </c>
      <c r="D76" s="574">
        <v>1022.7879300000001</v>
      </c>
      <c r="E76" s="574">
        <v>32517.208780000001</v>
      </c>
      <c r="F76" s="574">
        <v>96273.535499999998</v>
      </c>
      <c r="G76" s="74">
        <v>129813.53221</v>
      </c>
    </row>
    <row r="77" spans="1:7" ht="15" customHeight="1">
      <c r="A77" s="47" t="s">
        <v>748</v>
      </c>
      <c r="B77" s="47" t="s">
        <v>1172</v>
      </c>
      <c r="C77" s="47" t="s">
        <v>1173</v>
      </c>
      <c r="D77" s="574">
        <v>6691.1428800000003</v>
      </c>
      <c r="E77" s="574">
        <v>251551.46894999998</v>
      </c>
      <c r="F77" s="574">
        <v>499764.64763000002</v>
      </c>
      <c r="G77" s="74">
        <v>758007.25945999997</v>
      </c>
    </row>
    <row r="78" spans="1:7" ht="15" customHeight="1">
      <c r="A78" s="47"/>
      <c r="B78" s="47"/>
      <c r="C78" s="47"/>
      <c r="D78" s="574"/>
      <c r="E78" s="574"/>
      <c r="F78" s="574"/>
      <c r="G78" s="574"/>
    </row>
    <row r="79" spans="1:7" ht="15" customHeight="1">
      <c r="A79" s="47"/>
      <c r="B79" s="47"/>
      <c r="C79" s="49" t="s">
        <v>1174</v>
      </c>
      <c r="D79" s="574">
        <v>7713.9308099999998</v>
      </c>
      <c r="E79" s="574">
        <v>284068.67773</v>
      </c>
      <c r="F79" s="574">
        <v>596038.18313000002</v>
      </c>
      <c r="G79" s="74">
        <v>887820.79166999995</v>
      </c>
    </row>
    <row r="80" spans="1:7" ht="15" customHeight="1">
      <c r="A80" s="47"/>
      <c r="B80" s="47"/>
      <c r="C80" s="47"/>
      <c r="D80" s="574"/>
      <c r="E80" s="574"/>
      <c r="F80" s="574"/>
      <c r="G80" s="574"/>
    </row>
    <row r="81" spans="1:7" ht="15" customHeight="1">
      <c r="A81" s="47" t="s">
        <v>748</v>
      </c>
      <c r="B81" s="47" t="s">
        <v>1175</v>
      </c>
      <c r="C81" s="47" t="s">
        <v>1176</v>
      </c>
      <c r="D81" s="574">
        <v>839.98236999999995</v>
      </c>
      <c r="E81" s="574">
        <v>2425.0100000000002</v>
      </c>
      <c r="F81" s="574">
        <v>115175.17259999999</v>
      </c>
      <c r="G81" s="74">
        <v>118440.16496999998</v>
      </c>
    </row>
    <row r="82" spans="1:7" ht="15" customHeight="1">
      <c r="A82" s="47" t="s">
        <v>748</v>
      </c>
      <c r="B82" s="47" t="s">
        <v>1177</v>
      </c>
      <c r="C82" s="47" t="s">
        <v>1178</v>
      </c>
      <c r="D82" s="574">
        <v>6873.9484400000001</v>
      </c>
      <c r="E82" s="574">
        <v>280174.92599999998</v>
      </c>
      <c r="F82" s="574">
        <v>480863.01052999997</v>
      </c>
      <c r="G82" s="74">
        <v>767911.88497000001</v>
      </c>
    </row>
    <row r="83" spans="1:7" ht="15" customHeight="1">
      <c r="A83" s="47" t="s">
        <v>748</v>
      </c>
      <c r="B83" s="47" t="s">
        <v>1179</v>
      </c>
      <c r="C83" s="47" t="s">
        <v>1180</v>
      </c>
      <c r="D83" s="574">
        <v>0</v>
      </c>
      <c r="E83" s="574">
        <v>439.74172999999996</v>
      </c>
      <c r="F83" s="574">
        <v>0</v>
      </c>
      <c r="G83" s="74">
        <v>439.74172999999996</v>
      </c>
    </row>
    <row r="84" spans="1:7" ht="15" customHeight="1">
      <c r="A84" s="47" t="s">
        <v>748</v>
      </c>
      <c r="B84" s="47" t="s">
        <v>1181</v>
      </c>
      <c r="C84" s="47" t="s">
        <v>1182</v>
      </c>
      <c r="D84" s="574">
        <v>0</v>
      </c>
      <c r="E84" s="574">
        <v>1029</v>
      </c>
      <c r="F84" s="574">
        <v>0</v>
      </c>
      <c r="G84" s="74">
        <v>1029</v>
      </c>
    </row>
    <row r="85" spans="1:7" ht="15" customHeight="1">
      <c r="A85" s="47" t="s">
        <v>748</v>
      </c>
      <c r="B85" s="47" t="s">
        <v>1183</v>
      </c>
      <c r="C85" s="47" t="s">
        <v>1184</v>
      </c>
      <c r="D85" s="574">
        <v>0</v>
      </c>
      <c r="E85" s="574">
        <v>0</v>
      </c>
      <c r="F85" s="574">
        <v>0</v>
      </c>
      <c r="G85" s="74">
        <v>0</v>
      </c>
    </row>
    <row r="86" spans="1:7" ht="15" customHeight="1">
      <c r="A86" s="47"/>
      <c r="B86" s="47"/>
      <c r="C86" s="347"/>
      <c r="D86" s="574"/>
      <c r="E86" s="574"/>
      <c r="F86" s="574"/>
      <c r="G86" s="574"/>
    </row>
    <row r="87" spans="1:7" ht="15" customHeight="1">
      <c r="A87" s="47"/>
      <c r="B87" s="47"/>
      <c r="C87" s="375" t="s">
        <v>1185</v>
      </c>
      <c r="D87" s="574">
        <v>7713.9308100000007</v>
      </c>
      <c r="E87" s="574">
        <v>284068.67773</v>
      </c>
      <c r="F87" s="574">
        <v>596038.18313000002</v>
      </c>
      <c r="G87" s="74">
        <v>887820.79166999995</v>
      </c>
    </row>
    <row r="88" spans="1:7" ht="15" customHeight="1" thickBot="1">
      <c r="A88" s="47"/>
      <c r="B88" s="47"/>
      <c r="C88" s="376"/>
      <c r="D88" s="377"/>
      <c r="E88" s="377"/>
      <c r="F88" s="377"/>
      <c r="G88" s="377"/>
    </row>
    <row r="89" spans="1:7" ht="24.75" customHeight="1">
      <c r="A89" s="47"/>
      <c r="B89" s="47"/>
      <c r="C89" s="815" t="s">
        <v>1464</v>
      </c>
      <c r="D89" s="815"/>
      <c r="E89" s="815"/>
      <c r="F89" s="815"/>
      <c r="G89" s="815"/>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3" sqref="C3:F3"/>
    </sheetView>
  </sheetViews>
  <sheetFormatPr defaultColWidth="9.140625" defaultRowHeight="12.75"/>
  <cols>
    <col min="1" max="1" width="59.42578125" style="631" hidden="1" customWidth="1"/>
    <col min="2" max="2" width="89.7109375" style="631" hidden="1" customWidth="1"/>
    <col min="3" max="3" width="91.28515625" style="33" customWidth="1"/>
    <col min="4" max="4" width="7.7109375" style="631" bestFit="1" customWidth="1"/>
    <col min="5" max="5" width="7.140625" style="631" bestFit="1" customWidth="1"/>
    <col min="6" max="6" width="9.28515625" style="631" bestFit="1" customWidth="1"/>
    <col min="7" max="16384" width="9.140625" style="631"/>
  </cols>
  <sheetData>
    <row r="1" spans="1:6" s="356" customFormat="1" ht="30" customHeight="1">
      <c r="A1" s="47"/>
      <c r="B1" s="47"/>
      <c r="C1" s="748" t="s">
        <v>1186</v>
      </c>
      <c r="D1" s="748"/>
      <c r="E1" s="748"/>
      <c r="F1" s="748"/>
    </row>
    <row r="2" spans="1:6" s="356" customFormat="1" ht="15" customHeight="1">
      <c r="A2" s="47"/>
      <c r="B2" s="47"/>
      <c r="C2" s="749" t="s">
        <v>520</v>
      </c>
      <c r="D2" s="749"/>
      <c r="E2" s="749"/>
      <c r="F2" s="749"/>
    </row>
    <row r="3" spans="1:6" s="356" customFormat="1" ht="15" customHeight="1">
      <c r="A3" s="47"/>
      <c r="B3" s="47"/>
      <c r="C3" s="761" t="s">
        <v>1506</v>
      </c>
      <c r="D3" s="761"/>
      <c r="E3" s="761"/>
      <c r="F3" s="761"/>
    </row>
    <row r="4" spans="1:6" s="356" customFormat="1" ht="30" customHeight="1">
      <c r="A4" s="47" t="s">
        <v>1198</v>
      </c>
      <c r="B4" s="47"/>
      <c r="C4" s="750" t="s">
        <v>512</v>
      </c>
      <c r="D4" s="750"/>
      <c r="E4" s="750"/>
      <c r="F4" s="750"/>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1056</v>
      </c>
      <c r="C7" s="472" t="s">
        <v>580</v>
      </c>
      <c r="D7" s="473">
        <v>41319.148860000001</v>
      </c>
      <c r="E7" s="473">
        <v>4093.2908600000001</v>
      </c>
      <c r="F7" s="473">
        <v>45412.439720000002</v>
      </c>
    </row>
    <row r="8" spans="1:6" s="78" customFormat="1" ht="15" customHeight="1">
      <c r="A8" s="47" t="s">
        <v>748</v>
      </c>
      <c r="B8" s="47" t="s">
        <v>1057</v>
      </c>
      <c r="C8" s="49" t="s">
        <v>1058</v>
      </c>
      <c r="D8" s="74">
        <v>3766.2857400000003</v>
      </c>
      <c r="E8" s="74">
        <v>572.86693000000002</v>
      </c>
      <c r="F8" s="74">
        <v>4339.1526700000004</v>
      </c>
    </row>
    <row r="9" spans="1:6" s="77" customFormat="1" ht="15" customHeight="1">
      <c r="A9" s="47" t="s">
        <v>748</v>
      </c>
      <c r="B9" s="47" t="s">
        <v>1059</v>
      </c>
      <c r="C9" s="49" t="s">
        <v>1060</v>
      </c>
      <c r="D9" s="74">
        <v>5440.7800199999992</v>
      </c>
      <c r="E9" s="74">
        <v>0</v>
      </c>
      <c r="F9" s="74">
        <v>5440.7800199999992</v>
      </c>
    </row>
    <row r="10" spans="1:6" s="77" customFormat="1" ht="15" customHeight="1">
      <c r="A10" s="47" t="s">
        <v>748</v>
      </c>
      <c r="B10" s="47" t="s">
        <v>1061</v>
      </c>
      <c r="C10" s="49" t="s">
        <v>1062</v>
      </c>
      <c r="D10" s="74">
        <v>3886.4739500000001</v>
      </c>
      <c r="E10" s="74">
        <v>507.19472999999999</v>
      </c>
      <c r="F10" s="74">
        <v>4393.6686799999998</v>
      </c>
    </row>
    <row r="11" spans="1:6" s="77" customFormat="1" ht="15" customHeight="1">
      <c r="A11" s="47" t="s">
        <v>748</v>
      </c>
      <c r="B11" s="47" t="s">
        <v>1063</v>
      </c>
      <c r="C11" s="49" t="s">
        <v>1064</v>
      </c>
      <c r="D11" s="74">
        <v>0</v>
      </c>
      <c r="E11" s="74">
        <v>0</v>
      </c>
      <c r="F11" s="74">
        <v>0</v>
      </c>
    </row>
    <row r="12" spans="1:6" s="77" customFormat="1" ht="15" customHeight="1">
      <c r="A12" s="47" t="s">
        <v>748</v>
      </c>
      <c r="B12" s="47" t="s">
        <v>1065</v>
      </c>
      <c r="C12" s="49" t="s">
        <v>1066</v>
      </c>
      <c r="D12" s="74">
        <v>26928.323260000001</v>
      </c>
      <c r="E12" s="74">
        <v>0</v>
      </c>
      <c r="F12" s="74">
        <v>26928.323260000001</v>
      </c>
    </row>
    <row r="13" spans="1:6" s="77" customFormat="1" ht="15" customHeight="1">
      <c r="A13" s="47" t="s">
        <v>748</v>
      </c>
      <c r="B13" s="47" t="s">
        <v>1067</v>
      </c>
      <c r="C13" s="49" t="s">
        <v>1068</v>
      </c>
      <c r="D13" s="74">
        <v>979.96325000000002</v>
      </c>
      <c r="E13" s="74">
        <v>0</v>
      </c>
      <c r="F13" s="74">
        <v>979.96325000000002</v>
      </c>
    </row>
    <row r="14" spans="1:6" s="77" customFormat="1" ht="15" customHeight="1">
      <c r="A14" s="47" t="s">
        <v>748</v>
      </c>
      <c r="B14" s="47" t="s">
        <v>1069</v>
      </c>
      <c r="C14" s="49" t="s">
        <v>1070</v>
      </c>
      <c r="D14" s="74">
        <v>317.32264000000004</v>
      </c>
      <c r="E14" s="74">
        <v>3013.2292000000002</v>
      </c>
      <c r="F14" s="74">
        <v>3330.5518400000001</v>
      </c>
    </row>
    <row r="15" spans="1:6" s="78" customFormat="1" ht="15" customHeight="1">
      <c r="A15" s="47" t="s">
        <v>748</v>
      </c>
      <c r="B15" s="47" t="s">
        <v>1187</v>
      </c>
      <c r="C15" s="49" t="s">
        <v>1072</v>
      </c>
      <c r="D15" s="345">
        <v>0</v>
      </c>
      <c r="E15" s="345">
        <v>0</v>
      </c>
      <c r="F15" s="74">
        <v>0</v>
      </c>
    </row>
    <row r="16" spans="1:6" s="78" customFormat="1" ht="15" customHeight="1">
      <c r="A16" s="355" t="s">
        <v>748</v>
      </c>
      <c r="B16" s="355" t="s">
        <v>1073</v>
      </c>
      <c r="C16" s="270" t="s">
        <v>1074</v>
      </c>
      <c r="D16" s="76">
        <v>7446.7075599999998</v>
      </c>
      <c r="E16" s="76">
        <v>1037.5111199999999</v>
      </c>
      <c r="F16" s="76">
        <v>8484.2186799999999</v>
      </c>
    </row>
    <row r="17" spans="1:6" s="659" customFormat="1" ht="15" customHeight="1">
      <c r="A17" s="670" t="s">
        <v>748</v>
      </c>
      <c r="B17" s="670" t="s">
        <v>1075</v>
      </c>
      <c r="C17" s="674" t="s">
        <v>247</v>
      </c>
      <c r="D17" s="682">
        <v>0</v>
      </c>
      <c r="E17" s="682">
        <v>0</v>
      </c>
      <c r="F17" s="682">
        <v>0</v>
      </c>
    </row>
    <row r="18" spans="1:6" s="78" customFormat="1" ht="15" customHeight="1">
      <c r="A18" s="47" t="s">
        <v>748</v>
      </c>
      <c r="B18" s="47" t="s">
        <v>1075</v>
      </c>
      <c r="C18" s="49" t="s">
        <v>1259</v>
      </c>
      <c r="D18" s="74">
        <v>0</v>
      </c>
      <c r="E18" s="74">
        <v>0</v>
      </c>
      <c r="F18" s="74">
        <v>0</v>
      </c>
    </row>
    <row r="19" spans="1:6" s="77" customFormat="1" ht="15" customHeight="1">
      <c r="A19" s="47" t="s">
        <v>748</v>
      </c>
      <c r="B19" s="47" t="s">
        <v>1076</v>
      </c>
      <c r="C19" s="49" t="s">
        <v>1077</v>
      </c>
      <c r="D19" s="74">
        <v>7446.7075599999998</v>
      </c>
      <c r="E19" s="74">
        <v>1037.5111199999999</v>
      </c>
      <c r="F19" s="74">
        <v>8484.2186799999999</v>
      </c>
    </row>
    <row r="20" spans="1:6" s="77" customFormat="1" ht="15" customHeight="1">
      <c r="A20" s="47" t="s">
        <v>748</v>
      </c>
      <c r="B20" s="47" t="s">
        <v>1078</v>
      </c>
      <c r="C20" s="49" t="s">
        <v>1079</v>
      </c>
      <c r="D20" s="74">
        <v>0</v>
      </c>
      <c r="E20" s="74">
        <v>0</v>
      </c>
      <c r="F20" s="74">
        <v>0</v>
      </c>
    </row>
    <row r="21" spans="1:6" s="77" customFormat="1" ht="15" customHeight="1">
      <c r="A21" s="47" t="s">
        <v>748</v>
      </c>
      <c r="B21" s="47" t="s">
        <v>1080</v>
      </c>
      <c r="C21" s="49" t="s">
        <v>1081</v>
      </c>
      <c r="D21" s="74">
        <v>0</v>
      </c>
      <c r="E21" s="74">
        <v>0</v>
      </c>
      <c r="F21" s="74">
        <v>0</v>
      </c>
    </row>
    <row r="22" spans="1:6" s="77" customFormat="1" ht="15" customHeight="1">
      <c r="A22" s="47" t="s">
        <v>748</v>
      </c>
      <c r="B22" s="47" t="s">
        <v>1082</v>
      </c>
      <c r="C22" s="49" t="s">
        <v>1083</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1084</v>
      </c>
      <c r="C24" s="270" t="s">
        <v>605</v>
      </c>
      <c r="D24" s="76">
        <v>33872.441299999999</v>
      </c>
      <c r="E24" s="76">
        <v>3055.7797400000004</v>
      </c>
      <c r="F24" s="76">
        <v>36928.221039999997</v>
      </c>
    </row>
    <row r="25" spans="1:6" s="78" customFormat="1" ht="15" customHeight="1">
      <c r="A25" s="47" t="s">
        <v>748</v>
      </c>
      <c r="B25" s="47" t="s">
        <v>1085</v>
      </c>
      <c r="C25" s="49" t="s">
        <v>1086</v>
      </c>
      <c r="D25" s="74">
        <v>13000</v>
      </c>
      <c r="E25" s="74">
        <v>10091.200000000001</v>
      </c>
      <c r="F25" s="74">
        <v>23091.200000000001</v>
      </c>
    </row>
    <row r="26" spans="1:6" s="77" customFormat="1" ht="15" customHeight="1">
      <c r="A26" s="47" t="s">
        <v>748</v>
      </c>
      <c r="B26" s="47" t="s">
        <v>1087</v>
      </c>
      <c r="C26" s="49" t="s">
        <v>1088</v>
      </c>
      <c r="D26" s="74">
        <v>0</v>
      </c>
      <c r="E26" s="74">
        <v>0</v>
      </c>
      <c r="F26" s="74">
        <v>0</v>
      </c>
    </row>
    <row r="27" spans="1:6" s="77" customFormat="1" ht="15" customHeight="1">
      <c r="A27" s="47" t="s">
        <v>748</v>
      </c>
      <c r="B27" s="47" t="s">
        <v>1089</v>
      </c>
      <c r="C27" s="49" t="s">
        <v>1090</v>
      </c>
      <c r="D27" s="74">
        <v>0</v>
      </c>
      <c r="E27" s="74">
        <v>0</v>
      </c>
      <c r="F27" s="74">
        <v>0</v>
      </c>
    </row>
    <row r="28" spans="1:6" s="77" customFormat="1" ht="15" customHeight="1">
      <c r="A28" s="47" t="s">
        <v>748</v>
      </c>
      <c r="B28" s="47" t="s">
        <v>1091</v>
      </c>
      <c r="C28" s="49" t="s">
        <v>1092</v>
      </c>
      <c r="D28" s="74">
        <v>8367.9322900000006</v>
      </c>
      <c r="E28" s="74">
        <v>32.524230000000003</v>
      </c>
      <c r="F28" s="74">
        <v>8400.4565200000015</v>
      </c>
    </row>
    <row r="29" spans="1:6" s="77" customFormat="1" ht="15" customHeight="1">
      <c r="A29" s="47" t="s">
        <v>748</v>
      </c>
      <c r="B29" s="47" t="s">
        <v>1093</v>
      </c>
      <c r="C29" s="49" t="s">
        <v>1094</v>
      </c>
      <c r="D29" s="74">
        <v>12504.50901</v>
      </c>
      <c r="E29" s="74">
        <v>-7067.9444899999999</v>
      </c>
      <c r="F29" s="74">
        <v>5436.5645199999999</v>
      </c>
    </row>
    <row r="30" spans="1:6" s="77" customFormat="1" ht="15" customHeight="1">
      <c r="A30" s="47" t="s">
        <v>748</v>
      </c>
      <c r="B30" s="47" t="s">
        <v>1188</v>
      </c>
      <c r="C30" s="649" t="s">
        <v>1096</v>
      </c>
      <c r="D30" s="74">
        <v>0</v>
      </c>
      <c r="E30" s="74">
        <v>-5004.9301599999999</v>
      </c>
      <c r="F30" s="74">
        <v>-5004.9301599999999</v>
      </c>
    </row>
    <row r="31" spans="1:6" s="77" customFormat="1" ht="15" customHeight="1">
      <c r="A31" s="47" t="s">
        <v>748</v>
      </c>
      <c r="B31" s="47" t="s">
        <v>1097</v>
      </c>
      <c r="C31" s="649" t="s">
        <v>1098</v>
      </c>
      <c r="D31" s="74">
        <v>12504.50901</v>
      </c>
      <c r="E31" s="74">
        <v>-2063.01433</v>
      </c>
      <c r="F31" s="74">
        <v>10441.49468</v>
      </c>
    </row>
    <row r="32" spans="1:6" s="77" customFormat="1" ht="15" customHeight="1">
      <c r="A32" s="47" t="s">
        <v>748</v>
      </c>
      <c r="B32" s="47" t="s">
        <v>1099</v>
      </c>
      <c r="C32" s="371" t="s">
        <v>609</v>
      </c>
      <c r="D32" s="470">
        <v>41319.148860000001</v>
      </c>
      <c r="E32" s="470">
        <v>4093.2908600000001</v>
      </c>
      <c r="F32" s="76">
        <v>45412.439720000002</v>
      </c>
    </row>
    <row r="33" spans="1:6" s="77" customFormat="1" ht="15" customHeight="1">
      <c r="A33" s="47" t="s">
        <v>748</v>
      </c>
      <c r="B33" s="47" t="s">
        <v>1100</v>
      </c>
      <c r="C33" s="49" t="s">
        <v>1101</v>
      </c>
      <c r="D33" s="74">
        <v>0</v>
      </c>
      <c r="E33" s="74">
        <v>0</v>
      </c>
      <c r="F33" s="74">
        <v>0</v>
      </c>
    </row>
    <row r="34" spans="1:6" s="77" customFormat="1" ht="15" customHeight="1">
      <c r="A34" s="47" t="s">
        <v>748</v>
      </c>
      <c r="B34" s="47" t="s">
        <v>1102</v>
      </c>
      <c r="C34" s="49" t="s">
        <v>1103</v>
      </c>
      <c r="D34" s="74">
        <v>20835.504089999999</v>
      </c>
      <c r="E34" s="74">
        <v>982.63586999999995</v>
      </c>
      <c r="F34" s="74">
        <v>21818.139959999997</v>
      </c>
    </row>
    <row r="35" spans="1:6" s="78" customFormat="1">
      <c r="A35" s="47" t="s">
        <v>748</v>
      </c>
      <c r="B35" s="47" t="s">
        <v>1118</v>
      </c>
      <c r="C35" s="371" t="s">
        <v>1220</v>
      </c>
      <c r="D35" s="470">
        <v>773.96514000000002</v>
      </c>
      <c r="E35" s="470">
        <v>0</v>
      </c>
      <c r="F35" s="76">
        <v>773.96514000000002</v>
      </c>
    </row>
    <row r="36" spans="1:6" s="78" customFormat="1" ht="15" customHeight="1">
      <c r="A36" s="47" t="s">
        <v>748</v>
      </c>
      <c r="B36" s="173" t="s">
        <v>1119</v>
      </c>
      <c r="C36" s="47" t="s">
        <v>1120</v>
      </c>
      <c r="D36" s="74">
        <v>0</v>
      </c>
      <c r="E36" s="74">
        <v>-1.02434</v>
      </c>
      <c r="F36" s="74">
        <v>-1.02434</v>
      </c>
    </row>
    <row r="37" spans="1:6" s="78" customFormat="1" ht="15" customHeight="1">
      <c r="A37" s="47" t="s">
        <v>748</v>
      </c>
      <c r="B37" s="47" t="s">
        <v>1121</v>
      </c>
      <c r="C37" s="49" t="s">
        <v>619</v>
      </c>
      <c r="D37" s="74">
        <v>773.96514000000002</v>
      </c>
      <c r="E37" s="74">
        <v>-1.02434</v>
      </c>
      <c r="F37" s="74">
        <v>772.94079999999997</v>
      </c>
    </row>
    <row r="38" spans="1:6" s="78" customFormat="1" ht="15" customHeight="1">
      <c r="A38" s="47" t="s">
        <v>748</v>
      </c>
      <c r="B38" s="173" t="s">
        <v>1122</v>
      </c>
      <c r="C38" s="75" t="s">
        <v>1123</v>
      </c>
      <c r="D38" s="74">
        <v>26373.440079999997</v>
      </c>
      <c r="E38" s="74">
        <v>2.3570000000000001E-2</v>
      </c>
      <c r="F38" s="74">
        <v>26373.463649999998</v>
      </c>
    </row>
    <row r="39" spans="1:6" s="78" customFormat="1" ht="15" customHeight="1">
      <c r="A39" s="47" t="s">
        <v>748</v>
      </c>
      <c r="B39" s="173" t="s">
        <v>1124</v>
      </c>
      <c r="C39" s="47" t="s">
        <v>1125</v>
      </c>
      <c r="D39" s="74">
        <v>-194.06301000000002</v>
      </c>
      <c r="E39" s="74">
        <v>-0.60087000000000002</v>
      </c>
      <c r="F39" s="74">
        <v>-194.66388000000001</v>
      </c>
    </row>
    <row r="40" spans="1:6" s="78" customFormat="1" ht="15" customHeight="1">
      <c r="A40" s="47" t="s">
        <v>748</v>
      </c>
      <c r="B40" s="47" t="s">
        <v>1126</v>
      </c>
      <c r="C40" s="49" t="s">
        <v>1127</v>
      </c>
      <c r="D40" s="74">
        <v>26953.342210000003</v>
      </c>
      <c r="E40" s="74">
        <v>-1.6016400000000002</v>
      </c>
      <c r="F40" s="74">
        <v>26951.740570000002</v>
      </c>
    </row>
    <row r="41" spans="1:6" s="78" customFormat="1" ht="15" customHeight="1">
      <c r="A41" s="47" t="s">
        <v>748</v>
      </c>
      <c r="B41" s="47" t="s">
        <v>1128</v>
      </c>
      <c r="C41" s="75" t="s">
        <v>1129</v>
      </c>
      <c r="D41" s="74">
        <v>0</v>
      </c>
      <c r="E41" s="74">
        <v>0</v>
      </c>
      <c r="F41" s="74">
        <v>0</v>
      </c>
    </row>
    <row r="42" spans="1:6" s="78" customFormat="1" ht="15" customHeight="1">
      <c r="A42" s="47" t="s">
        <v>748</v>
      </c>
      <c r="B42" s="173" t="s">
        <v>1130</v>
      </c>
      <c r="C42" s="47" t="s">
        <v>1131</v>
      </c>
      <c r="D42" s="74">
        <v>0</v>
      </c>
      <c r="E42" s="74">
        <v>0</v>
      </c>
      <c r="F42" s="74">
        <v>0</v>
      </c>
    </row>
    <row r="43" spans="1:6" s="78" customFormat="1" ht="15" customHeight="1">
      <c r="A43" s="47" t="s">
        <v>748</v>
      </c>
      <c r="B43" s="47" t="s">
        <v>1132</v>
      </c>
      <c r="C43" s="49" t="s">
        <v>1133</v>
      </c>
      <c r="D43" s="74">
        <v>26953.342210000003</v>
      </c>
      <c r="E43" s="74">
        <v>-1.6016400000000002</v>
      </c>
      <c r="F43" s="74">
        <v>26951.740570000002</v>
      </c>
    </row>
    <row r="44" spans="1:6" s="78" customFormat="1" ht="15" customHeight="1">
      <c r="A44" s="47" t="s">
        <v>748</v>
      </c>
      <c r="B44" s="173" t="s">
        <v>1134</v>
      </c>
      <c r="C44" s="75" t="s">
        <v>1135</v>
      </c>
      <c r="D44" s="74">
        <v>-10272.79557</v>
      </c>
      <c r="E44" s="74">
        <v>-2065.2968100000003</v>
      </c>
      <c r="F44" s="74">
        <v>-12338.09238</v>
      </c>
    </row>
    <row r="45" spans="1:6" s="78" customFormat="1" ht="15" customHeight="1">
      <c r="A45" s="47" t="s">
        <v>748</v>
      </c>
      <c r="B45" s="47" t="s">
        <v>1136</v>
      </c>
      <c r="C45" s="49" t="s">
        <v>1137</v>
      </c>
      <c r="D45" s="74">
        <v>16680.54664</v>
      </c>
      <c r="E45" s="74">
        <v>-2066.8984500000001</v>
      </c>
      <c r="F45" s="74">
        <v>14613.64819</v>
      </c>
    </row>
    <row r="46" spans="1:6" s="78" customFormat="1" ht="15" customHeight="1">
      <c r="A46" s="47" t="s">
        <v>748</v>
      </c>
      <c r="B46" s="173" t="s">
        <v>1138</v>
      </c>
      <c r="C46" s="75" t="s">
        <v>1139</v>
      </c>
      <c r="D46" s="74">
        <v>0</v>
      </c>
      <c r="E46" s="74">
        <v>18.616949999999999</v>
      </c>
      <c r="F46" s="74">
        <v>18.616949999999999</v>
      </c>
    </row>
    <row r="47" spans="1:6" s="78" customFormat="1" ht="15" customHeight="1">
      <c r="A47" s="47" t="s">
        <v>748</v>
      </c>
      <c r="B47" s="47" t="s">
        <v>1140</v>
      </c>
      <c r="C47" s="50" t="s">
        <v>1141</v>
      </c>
      <c r="D47" s="74">
        <v>0</v>
      </c>
      <c r="E47" s="74">
        <v>14.324950000000001</v>
      </c>
      <c r="F47" s="74">
        <v>14.324950000000001</v>
      </c>
    </row>
    <row r="48" spans="1:6" s="78" customFormat="1" ht="15" customHeight="1">
      <c r="A48" s="47" t="s">
        <v>748</v>
      </c>
      <c r="B48" s="47" t="s">
        <v>1142</v>
      </c>
      <c r="C48" s="75" t="s">
        <v>1143</v>
      </c>
      <c r="D48" s="74">
        <v>0</v>
      </c>
      <c r="E48" s="74">
        <v>4.2919999999999998</v>
      </c>
      <c r="F48" s="74">
        <v>4.2919999999999998</v>
      </c>
    </row>
    <row r="49" spans="1:6" s="78" customFormat="1" ht="15" customHeight="1">
      <c r="A49" s="47" t="s">
        <v>748</v>
      </c>
      <c r="B49" s="173" t="s">
        <v>1144</v>
      </c>
      <c r="C49" s="47" t="s">
        <v>1145</v>
      </c>
      <c r="D49" s="74">
        <v>0</v>
      </c>
      <c r="E49" s="74">
        <v>-14.58258</v>
      </c>
      <c r="F49" s="74">
        <v>-14.58258</v>
      </c>
    </row>
    <row r="50" spans="1:6" s="78" customFormat="1" ht="15" customHeight="1">
      <c r="A50" s="47" t="s">
        <v>748</v>
      </c>
      <c r="B50" s="47" t="s">
        <v>1146</v>
      </c>
      <c r="C50" s="50" t="s">
        <v>1147</v>
      </c>
      <c r="D50" s="74">
        <v>0</v>
      </c>
      <c r="E50" s="74">
        <v>14.58258</v>
      </c>
      <c r="F50" s="74">
        <v>14.58258</v>
      </c>
    </row>
    <row r="51" spans="1:6" s="78" customFormat="1" ht="15" customHeight="1">
      <c r="A51" s="47" t="s">
        <v>748</v>
      </c>
      <c r="B51" s="47" t="s">
        <v>1148</v>
      </c>
      <c r="C51" s="75" t="s">
        <v>1149</v>
      </c>
      <c r="D51" s="74">
        <v>0</v>
      </c>
      <c r="E51" s="74">
        <v>0</v>
      </c>
      <c r="F51" s="74">
        <v>0</v>
      </c>
    </row>
    <row r="52" spans="1:6" s="78" customFormat="1" ht="15" customHeight="1">
      <c r="A52" s="47" t="s">
        <v>748</v>
      </c>
      <c r="B52" s="346" t="s">
        <v>1150</v>
      </c>
      <c r="C52" s="49" t="s">
        <v>1151</v>
      </c>
      <c r="D52" s="74">
        <v>16680.54664</v>
      </c>
      <c r="E52" s="74">
        <v>-2062.8640800000003</v>
      </c>
      <c r="F52" s="74">
        <v>14617.682560000001</v>
      </c>
    </row>
    <row r="53" spans="1:6" s="78" customFormat="1" ht="15" customHeight="1">
      <c r="A53" s="47" t="s">
        <v>748</v>
      </c>
      <c r="B53" s="173" t="s">
        <v>1152</v>
      </c>
      <c r="C53" s="75" t="s">
        <v>1153</v>
      </c>
      <c r="D53" s="74">
        <v>4.5466199999999999</v>
      </c>
      <c r="E53" s="74">
        <v>0</v>
      </c>
      <c r="F53" s="74">
        <v>4.5466199999999999</v>
      </c>
    </row>
    <row r="54" spans="1:6" s="78" customFormat="1" ht="15" customHeight="1">
      <c r="A54" s="47" t="s">
        <v>748</v>
      </c>
      <c r="B54" s="346" t="s">
        <v>1154</v>
      </c>
      <c r="C54" s="49" t="s">
        <v>631</v>
      </c>
      <c r="D54" s="74">
        <v>16685.093260000001</v>
      </c>
      <c r="E54" s="74">
        <v>-2062.8640800000003</v>
      </c>
      <c r="F54" s="74">
        <v>14622.229180000002</v>
      </c>
    </row>
    <row r="55" spans="1:6" s="78" customFormat="1" ht="15" customHeight="1">
      <c r="A55" s="47" t="s">
        <v>748</v>
      </c>
      <c r="B55" s="173" t="s">
        <v>1155</v>
      </c>
      <c r="C55" s="75" t="s">
        <v>1156</v>
      </c>
      <c r="D55" s="74">
        <v>7.7640000000000002</v>
      </c>
      <c r="E55" s="74">
        <v>0.56403999999999999</v>
      </c>
      <c r="F55" s="74">
        <v>8.3280399999999997</v>
      </c>
    </row>
    <row r="56" spans="1:6" s="78" customFormat="1" ht="15" customHeight="1">
      <c r="A56" s="47" t="s">
        <v>748</v>
      </c>
      <c r="B56" s="173" t="s">
        <v>1157</v>
      </c>
      <c r="C56" s="47" t="s">
        <v>1158</v>
      </c>
      <c r="D56" s="74">
        <v>-6.4522500000000003</v>
      </c>
      <c r="E56" s="74">
        <v>-0.71428999999999998</v>
      </c>
      <c r="F56" s="74">
        <v>-7.1665400000000004</v>
      </c>
    </row>
    <row r="57" spans="1:6" s="78" customFormat="1" ht="15" customHeight="1">
      <c r="A57" s="47" t="s">
        <v>748</v>
      </c>
      <c r="B57" s="47" t="s">
        <v>1159</v>
      </c>
      <c r="C57" s="49" t="s">
        <v>633</v>
      </c>
      <c r="D57" s="74">
        <v>16686.405009999999</v>
      </c>
      <c r="E57" s="74">
        <v>-2063.01433</v>
      </c>
      <c r="F57" s="74">
        <v>14623.390679999999</v>
      </c>
    </row>
    <row r="58" spans="1:6" s="78" customFormat="1" ht="15" customHeight="1">
      <c r="A58" s="47" t="s">
        <v>748</v>
      </c>
      <c r="B58" s="47" t="s">
        <v>1160</v>
      </c>
      <c r="C58" s="75" t="s">
        <v>1161</v>
      </c>
      <c r="D58" s="74">
        <v>0</v>
      </c>
      <c r="E58" s="74">
        <v>0</v>
      </c>
      <c r="F58" s="74">
        <v>0</v>
      </c>
    </row>
    <row r="59" spans="1:6" s="78" customFormat="1" ht="15" customHeight="1">
      <c r="A59" s="47" t="s">
        <v>748</v>
      </c>
      <c r="B59" s="47" t="s">
        <v>1162</v>
      </c>
      <c r="C59" s="49" t="s">
        <v>1163</v>
      </c>
      <c r="D59" s="74">
        <v>16686.405009999999</v>
      </c>
      <c r="E59" s="74">
        <v>-2063.01433</v>
      </c>
      <c r="F59" s="74">
        <v>14623.390679999999</v>
      </c>
    </row>
    <row r="60" spans="1:6" s="78" customFormat="1" ht="15" customHeight="1">
      <c r="A60" s="47" t="s">
        <v>748</v>
      </c>
      <c r="B60" s="173" t="s">
        <v>1164</v>
      </c>
      <c r="C60" s="75" t="s">
        <v>1165</v>
      </c>
      <c r="D60" s="74">
        <v>-4181.8959999999997</v>
      </c>
      <c r="E60" s="74">
        <v>0</v>
      </c>
      <c r="F60" s="74">
        <v>-4181.8959999999997</v>
      </c>
    </row>
    <row r="61" spans="1:6" s="78" customFormat="1" ht="15" customHeight="1">
      <c r="A61" s="355" t="s">
        <v>748</v>
      </c>
      <c r="B61" s="355" t="s">
        <v>1166</v>
      </c>
      <c r="C61" s="270" t="s">
        <v>1167</v>
      </c>
      <c r="D61" s="76">
        <v>12504.50901</v>
      </c>
      <c r="E61" s="76">
        <v>-2063.01433</v>
      </c>
      <c r="F61" s="76">
        <v>10441.49468</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3" sqref="C3:F3"/>
    </sheetView>
  </sheetViews>
  <sheetFormatPr defaultRowHeight="12.75"/>
  <cols>
    <col min="1" max="1" width="51.42578125" style="631" hidden="1" customWidth="1"/>
    <col min="2" max="2" width="64.85546875" style="631" hidden="1" customWidth="1"/>
    <col min="3" max="3" width="89.85546875" style="33" bestFit="1" customWidth="1"/>
    <col min="4" max="5" width="7.140625" style="631" bestFit="1" customWidth="1"/>
    <col min="6" max="6" width="9.28515625" style="631" bestFit="1" customWidth="1"/>
    <col min="7" max="16384" width="9.140625" style="631"/>
  </cols>
  <sheetData>
    <row r="1" spans="1:6" s="356" customFormat="1" ht="30" customHeight="1">
      <c r="A1" s="47"/>
      <c r="B1" s="47"/>
      <c r="C1" s="748" t="s">
        <v>1189</v>
      </c>
      <c r="D1" s="748"/>
      <c r="E1" s="748"/>
      <c r="F1" s="748"/>
    </row>
    <row r="2" spans="1:6" s="356" customFormat="1" ht="15" customHeight="1">
      <c r="A2" s="47"/>
      <c r="B2" s="47"/>
      <c r="C2" s="749" t="s">
        <v>520</v>
      </c>
      <c r="D2" s="749"/>
      <c r="E2" s="749"/>
      <c r="F2" s="749"/>
    </row>
    <row r="3" spans="1:6" s="356" customFormat="1" ht="15" customHeight="1">
      <c r="A3" s="47"/>
      <c r="B3" s="47"/>
      <c r="C3" s="761" t="s">
        <v>1506</v>
      </c>
      <c r="D3" s="761"/>
      <c r="E3" s="761"/>
      <c r="F3" s="761"/>
    </row>
    <row r="4" spans="1:6" s="356" customFormat="1" ht="30" customHeight="1">
      <c r="A4" s="47" t="s">
        <v>1198</v>
      </c>
      <c r="B4" s="47"/>
      <c r="C4" s="750" t="s">
        <v>512</v>
      </c>
      <c r="D4" s="750"/>
      <c r="E4" s="750"/>
      <c r="F4" s="750"/>
    </row>
    <row r="5" spans="1:6" ht="3.75" customHeight="1">
      <c r="A5" s="47" t="s">
        <v>1190</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1056</v>
      </c>
      <c r="C7" s="472" t="s">
        <v>580</v>
      </c>
      <c r="D7" s="473">
        <v>8238.3510100000003</v>
      </c>
      <c r="E7" s="473">
        <v>19550.480680000001</v>
      </c>
      <c r="F7" s="473">
        <v>27788.831689999999</v>
      </c>
    </row>
    <row r="8" spans="1:6" s="78" customFormat="1" ht="15" customHeight="1">
      <c r="A8" s="47" t="s">
        <v>748</v>
      </c>
      <c r="B8" s="47" t="s">
        <v>1057</v>
      </c>
      <c r="C8" s="49" t="s">
        <v>1058</v>
      </c>
      <c r="D8" s="74">
        <v>3289.8503799999999</v>
      </c>
      <c r="E8" s="74">
        <v>2157.4559800000002</v>
      </c>
      <c r="F8" s="74">
        <v>5447.3063600000005</v>
      </c>
    </row>
    <row r="9" spans="1:6" s="77" customFormat="1" ht="15" customHeight="1">
      <c r="A9" s="47" t="s">
        <v>748</v>
      </c>
      <c r="B9" s="47" t="s">
        <v>1059</v>
      </c>
      <c r="C9" s="49" t="s">
        <v>1060</v>
      </c>
      <c r="D9" s="74">
        <v>0</v>
      </c>
      <c r="E9" s="74">
        <v>3852.7580499999999</v>
      </c>
      <c r="F9" s="74">
        <v>3852.7580499999999</v>
      </c>
    </row>
    <row r="10" spans="1:6" s="77" customFormat="1" ht="15" customHeight="1">
      <c r="A10" s="47" t="s">
        <v>748</v>
      </c>
      <c r="B10" s="47" t="s">
        <v>1061</v>
      </c>
      <c r="C10" s="49" t="s">
        <v>1062</v>
      </c>
      <c r="D10" s="74">
        <v>2167.5178799999999</v>
      </c>
      <c r="E10" s="74">
        <v>1460.01701</v>
      </c>
      <c r="F10" s="74">
        <v>3627.5348899999999</v>
      </c>
    </row>
    <row r="11" spans="1:6" s="77" customFormat="1" ht="15" customHeight="1">
      <c r="A11" s="47" t="s">
        <v>748</v>
      </c>
      <c r="B11" s="47" t="s">
        <v>1063</v>
      </c>
      <c r="C11" s="49" t="s">
        <v>1064</v>
      </c>
      <c r="D11" s="74">
        <v>4.9185400000000001</v>
      </c>
      <c r="E11" s="74">
        <v>25.94679</v>
      </c>
      <c r="F11" s="74">
        <v>30.86533</v>
      </c>
    </row>
    <row r="12" spans="1:6" s="77" customFormat="1" ht="15" customHeight="1">
      <c r="A12" s="47" t="s">
        <v>748</v>
      </c>
      <c r="B12" s="47" t="s">
        <v>1065</v>
      </c>
      <c r="C12" s="49" t="s">
        <v>1066</v>
      </c>
      <c r="D12" s="74">
        <v>1548.40543</v>
      </c>
      <c r="E12" s="74">
        <v>1485.6790100000001</v>
      </c>
      <c r="F12" s="74">
        <v>3034.0844400000001</v>
      </c>
    </row>
    <row r="13" spans="1:6" s="77" customFormat="1" ht="15" customHeight="1">
      <c r="A13" s="47" t="s">
        <v>748</v>
      </c>
      <c r="B13" s="47" t="s">
        <v>1067</v>
      </c>
      <c r="C13" s="49" t="s">
        <v>1068</v>
      </c>
      <c r="D13" s="74">
        <v>395.73715999999996</v>
      </c>
      <c r="E13" s="74">
        <v>9160.2206500000011</v>
      </c>
      <c r="F13" s="74">
        <v>9555.9578100000017</v>
      </c>
    </row>
    <row r="14" spans="1:6" s="77" customFormat="1" ht="15" customHeight="1">
      <c r="A14" s="47" t="s">
        <v>748</v>
      </c>
      <c r="B14" s="47" t="s">
        <v>1069</v>
      </c>
      <c r="C14" s="49" t="s">
        <v>1070</v>
      </c>
      <c r="D14" s="74">
        <v>831.92161999999996</v>
      </c>
      <c r="E14" s="74">
        <v>1408.40319</v>
      </c>
      <c r="F14" s="74">
        <v>2240.3248100000001</v>
      </c>
    </row>
    <row r="15" spans="1:6" s="78" customFormat="1" ht="15" customHeight="1">
      <c r="A15" s="47" t="s">
        <v>748</v>
      </c>
      <c r="B15" s="47" t="s">
        <v>1071</v>
      </c>
      <c r="C15" s="49" t="s">
        <v>1072</v>
      </c>
      <c r="D15" s="74">
        <v>0</v>
      </c>
      <c r="E15" s="74">
        <v>0</v>
      </c>
      <c r="F15" s="74">
        <v>0</v>
      </c>
    </row>
    <row r="16" spans="1:6" s="78" customFormat="1" ht="15" customHeight="1">
      <c r="A16" s="355" t="s">
        <v>748</v>
      </c>
      <c r="B16" s="355" t="s">
        <v>1073</v>
      </c>
      <c r="C16" s="270" t="s">
        <v>1074</v>
      </c>
      <c r="D16" s="76">
        <v>3107.7804000000001</v>
      </c>
      <c r="E16" s="76">
        <v>2473.6163799999999</v>
      </c>
      <c r="F16" s="470">
        <v>5581.39678</v>
      </c>
    </row>
    <row r="17" spans="1:6" s="78" customFormat="1" ht="15" customHeight="1">
      <c r="A17" s="47" t="s">
        <v>748</v>
      </c>
      <c r="B17" s="47" t="s">
        <v>1075</v>
      </c>
      <c r="C17" s="49" t="s">
        <v>1259</v>
      </c>
      <c r="D17" s="74">
        <v>0</v>
      </c>
      <c r="E17" s="74">
        <v>0</v>
      </c>
      <c r="F17" s="74">
        <v>0</v>
      </c>
    </row>
    <row r="18" spans="1:6" s="77" customFormat="1" ht="15" customHeight="1">
      <c r="A18" s="47" t="s">
        <v>748</v>
      </c>
      <c r="B18" s="47" t="s">
        <v>1076</v>
      </c>
      <c r="C18" s="49" t="s">
        <v>1077</v>
      </c>
      <c r="D18" s="74">
        <v>2782.7475899999999</v>
      </c>
      <c r="E18" s="74">
        <v>2473.6163799999999</v>
      </c>
      <c r="F18" s="74">
        <v>5256.3639700000003</v>
      </c>
    </row>
    <row r="19" spans="1:6" s="77" customFormat="1" ht="15" customHeight="1">
      <c r="A19" s="47" t="s">
        <v>748</v>
      </c>
      <c r="B19" s="47" t="s">
        <v>1078</v>
      </c>
      <c r="C19" s="49" t="s">
        <v>1079</v>
      </c>
      <c r="D19" s="74">
        <v>325.03280999999998</v>
      </c>
      <c r="E19" s="74">
        <v>0</v>
      </c>
      <c r="F19" s="74">
        <v>325.03280999999998</v>
      </c>
    </row>
    <row r="20" spans="1:6" s="77" customFormat="1" ht="15" customHeight="1">
      <c r="A20" s="47" t="s">
        <v>748</v>
      </c>
      <c r="B20" s="47" t="s">
        <v>1080</v>
      </c>
      <c r="C20" s="49" t="s">
        <v>1081</v>
      </c>
      <c r="D20" s="74">
        <v>0</v>
      </c>
      <c r="E20" s="74">
        <v>0</v>
      </c>
      <c r="F20" s="74">
        <v>0</v>
      </c>
    </row>
    <row r="21" spans="1:6" s="77" customFormat="1" ht="15" customHeight="1">
      <c r="A21" s="47" t="s">
        <v>748</v>
      </c>
      <c r="B21" s="47" t="s">
        <v>1082</v>
      </c>
      <c r="C21" s="49" t="s">
        <v>1083</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1084</v>
      </c>
      <c r="C23" s="270" t="s">
        <v>605</v>
      </c>
      <c r="D23" s="76">
        <v>5130.5706</v>
      </c>
      <c r="E23" s="76">
        <v>17076.864300000001</v>
      </c>
      <c r="F23" s="470">
        <v>22207.4349</v>
      </c>
    </row>
    <row r="24" spans="1:6" s="78" customFormat="1" ht="15" customHeight="1">
      <c r="A24" s="47" t="s">
        <v>748</v>
      </c>
      <c r="B24" s="47" t="s">
        <v>1085</v>
      </c>
      <c r="C24" s="49" t="s">
        <v>1086</v>
      </c>
      <c r="D24" s="74">
        <v>5072</v>
      </c>
      <c r="E24" s="74">
        <v>10680.5</v>
      </c>
      <c r="F24" s="74">
        <v>15752.5</v>
      </c>
    </row>
    <row r="25" spans="1:6" s="77" customFormat="1" ht="15" customHeight="1">
      <c r="A25" s="47" t="s">
        <v>748</v>
      </c>
      <c r="B25" s="47" t="s">
        <v>1087</v>
      </c>
      <c r="C25" s="49" t="s">
        <v>1088</v>
      </c>
      <c r="D25" s="74">
        <v>0.58213999999999999</v>
      </c>
      <c r="E25" s="74">
        <v>0</v>
      </c>
      <c r="F25" s="74">
        <v>0.58213999999999999</v>
      </c>
    </row>
    <row r="26" spans="1:6" s="77" customFormat="1" ht="15" customHeight="1">
      <c r="A26" s="47" t="s">
        <v>748</v>
      </c>
      <c r="B26" s="47" t="s">
        <v>1089</v>
      </c>
      <c r="C26" s="49" t="s">
        <v>1090</v>
      </c>
      <c r="D26" s="74">
        <v>0</v>
      </c>
      <c r="E26" s="74">
        <v>0</v>
      </c>
      <c r="F26" s="74">
        <v>0</v>
      </c>
    </row>
    <row r="27" spans="1:6" s="77" customFormat="1" ht="15" customHeight="1">
      <c r="A27" s="47" t="s">
        <v>748</v>
      </c>
      <c r="B27" s="47" t="s">
        <v>1091</v>
      </c>
      <c r="C27" s="49" t="s">
        <v>1092</v>
      </c>
      <c r="D27" s="74">
        <v>256.55704000000003</v>
      </c>
      <c r="E27" s="74">
        <v>3755.5677299999998</v>
      </c>
      <c r="F27" s="74">
        <v>4012.1247699999999</v>
      </c>
    </row>
    <row r="28" spans="1:6" s="77" customFormat="1" ht="15" customHeight="1">
      <c r="A28" s="47" t="s">
        <v>748</v>
      </c>
      <c r="B28" s="47" t="s">
        <v>1093</v>
      </c>
      <c r="C28" s="49" t="s">
        <v>1094</v>
      </c>
      <c r="D28" s="74">
        <v>-198.56858</v>
      </c>
      <c r="E28" s="74">
        <v>2640.79657</v>
      </c>
      <c r="F28" s="74">
        <v>2442.2279899999999</v>
      </c>
    </row>
    <row r="29" spans="1:6" s="77" customFormat="1" ht="15" customHeight="1">
      <c r="A29" s="47" t="s">
        <v>748</v>
      </c>
      <c r="B29" s="47" t="s">
        <v>1188</v>
      </c>
      <c r="C29" s="649" t="s">
        <v>1096</v>
      </c>
      <c r="D29" s="74">
        <v>-817.65648999999996</v>
      </c>
      <c r="E29" s="74">
        <v>456.49896999999999</v>
      </c>
      <c r="F29" s="74">
        <v>-361.15751999999998</v>
      </c>
    </row>
    <row r="30" spans="1:6" s="77" customFormat="1" ht="15" customHeight="1">
      <c r="A30" s="47" t="s">
        <v>748</v>
      </c>
      <c r="B30" s="47" t="s">
        <v>1097</v>
      </c>
      <c r="C30" s="649" t="s">
        <v>1098</v>
      </c>
      <c r="D30" s="74">
        <v>619.08791000000008</v>
      </c>
      <c r="E30" s="74">
        <v>2184.2975999999999</v>
      </c>
      <c r="F30" s="74">
        <v>2803.3855100000001</v>
      </c>
    </row>
    <row r="31" spans="1:6" s="77" customFormat="1" ht="15" customHeight="1">
      <c r="A31" s="47" t="s">
        <v>748</v>
      </c>
      <c r="B31" s="47" t="s">
        <v>1099</v>
      </c>
      <c r="C31" s="371" t="s">
        <v>609</v>
      </c>
      <c r="D31" s="470">
        <v>8238.3510000000006</v>
      </c>
      <c r="E31" s="470">
        <v>19550.480680000001</v>
      </c>
      <c r="F31" s="470">
        <v>27788.831680000003</v>
      </c>
    </row>
    <row r="32" spans="1:6" s="77" customFormat="1" ht="15" customHeight="1">
      <c r="A32" s="47" t="s">
        <v>748</v>
      </c>
      <c r="B32" s="47" t="s">
        <v>1100</v>
      </c>
      <c r="C32" s="49" t="s">
        <v>1101</v>
      </c>
      <c r="D32" s="74">
        <v>0</v>
      </c>
      <c r="E32" s="74">
        <v>0</v>
      </c>
      <c r="F32" s="74">
        <v>0</v>
      </c>
    </row>
    <row r="33" spans="1:6" s="77" customFormat="1" ht="15" customHeight="1">
      <c r="A33" s="47" t="s">
        <v>748</v>
      </c>
      <c r="B33" s="47" t="s">
        <v>1102</v>
      </c>
      <c r="C33" s="49" t="s">
        <v>1103</v>
      </c>
      <c r="D33" s="74">
        <v>39272.563520000003</v>
      </c>
      <c r="E33" s="74">
        <v>19796.285379999998</v>
      </c>
      <c r="F33" s="74">
        <v>59068.848899999997</v>
      </c>
    </row>
    <row r="34" spans="1:6" s="78" customFormat="1">
      <c r="A34" s="47" t="s">
        <v>748</v>
      </c>
      <c r="B34" s="47" t="s">
        <v>1118</v>
      </c>
      <c r="C34" s="371" t="s">
        <v>1220</v>
      </c>
      <c r="D34" s="470">
        <v>86.430360000000007</v>
      </c>
      <c r="E34" s="470">
        <v>183.60344000000001</v>
      </c>
      <c r="F34" s="470">
        <v>270.03380000000004</v>
      </c>
    </row>
    <row r="35" spans="1:6" s="78" customFormat="1" ht="15" customHeight="1">
      <c r="A35" s="47" t="s">
        <v>748</v>
      </c>
      <c r="B35" s="173" t="s">
        <v>1119</v>
      </c>
      <c r="C35" s="47" t="s">
        <v>1120</v>
      </c>
      <c r="D35" s="74">
        <v>-2.4833699999999999</v>
      </c>
      <c r="E35" s="74">
        <v>-0.17859999999999998</v>
      </c>
      <c r="F35" s="74">
        <v>-2.6619699999999997</v>
      </c>
    </row>
    <row r="36" spans="1:6" s="78" customFormat="1" ht="15" customHeight="1">
      <c r="A36" s="47" t="s">
        <v>748</v>
      </c>
      <c r="B36" s="47" t="s">
        <v>1121</v>
      </c>
      <c r="C36" s="49" t="s">
        <v>619</v>
      </c>
      <c r="D36" s="74">
        <v>83.94699</v>
      </c>
      <c r="E36" s="74">
        <v>183.42483999999999</v>
      </c>
      <c r="F36" s="74">
        <v>267.37182999999999</v>
      </c>
    </row>
    <row r="37" spans="1:6" s="78" customFormat="1" ht="15" customHeight="1">
      <c r="A37" s="47" t="s">
        <v>748</v>
      </c>
      <c r="B37" s="173" t="s">
        <v>1122</v>
      </c>
      <c r="C37" s="75" t="s">
        <v>1123</v>
      </c>
      <c r="D37" s="74">
        <v>8618.0718699999998</v>
      </c>
      <c r="E37" s="74">
        <v>10322.69476</v>
      </c>
      <c r="F37" s="74">
        <v>18940.766629999998</v>
      </c>
    </row>
    <row r="38" spans="1:6" s="78" customFormat="1" ht="15" customHeight="1">
      <c r="A38" s="47" t="s">
        <v>748</v>
      </c>
      <c r="B38" s="173" t="s">
        <v>1124</v>
      </c>
      <c r="C38" s="47" t="s">
        <v>1125</v>
      </c>
      <c r="D38" s="74">
        <v>-36.784910000000004</v>
      </c>
      <c r="E38" s="74">
        <v>-232.66272000000001</v>
      </c>
      <c r="F38" s="74">
        <v>-269.44763</v>
      </c>
    </row>
    <row r="39" spans="1:6" s="78" customFormat="1" ht="15" customHeight="1">
      <c r="A39" s="47" t="s">
        <v>748</v>
      </c>
      <c r="B39" s="47" t="s">
        <v>1126</v>
      </c>
      <c r="C39" s="49" t="s">
        <v>1127</v>
      </c>
      <c r="D39" s="74">
        <v>8665.2339499999998</v>
      </c>
      <c r="E39" s="74">
        <v>10273.456880000002</v>
      </c>
      <c r="F39" s="74">
        <v>18938.69083</v>
      </c>
    </row>
    <row r="40" spans="1:6" s="78" customFormat="1" ht="15" customHeight="1">
      <c r="A40" s="47" t="s">
        <v>748</v>
      </c>
      <c r="B40" s="47" t="s">
        <v>1128</v>
      </c>
      <c r="C40" s="75" t="s">
        <v>1129</v>
      </c>
      <c r="D40" s="74">
        <v>0</v>
      </c>
      <c r="E40" s="74">
        <v>0</v>
      </c>
      <c r="F40" s="74">
        <v>0</v>
      </c>
    </row>
    <row r="41" spans="1:6" s="78" customFormat="1" ht="15" customHeight="1">
      <c r="A41" s="47" t="s">
        <v>748</v>
      </c>
      <c r="B41" s="173" t="s">
        <v>1130</v>
      </c>
      <c r="C41" s="47" t="s">
        <v>1131</v>
      </c>
      <c r="D41" s="74">
        <v>-61.969730000000006</v>
      </c>
      <c r="E41" s="74">
        <v>0</v>
      </c>
      <c r="F41" s="74">
        <v>-61.969730000000006</v>
      </c>
    </row>
    <row r="42" spans="1:6" s="78" customFormat="1" ht="15" customHeight="1">
      <c r="A42" s="47" t="s">
        <v>748</v>
      </c>
      <c r="B42" s="47" t="s">
        <v>1132</v>
      </c>
      <c r="C42" s="49" t="s">
        <v>1133</v>
      </c>
      <c r="D42" s="74">
        <v>8603.2642200000009</v>
      </c>
      <c r="E42" s="74">
        <v>10273.456880000002</v>
      </c>
      <c r="F42" s="74">
        <v>18876.721100000002</v>
      </c>
    </row>
    <row r="43" spans="1:6" s="78" customFormat="1" ht="15" customHeight="1">
      <c r="A43" s="47" t="s">
        <v>748</v>
      </c>
      <c r="B43" s="173" t="s">
        <v>1134</v>
      </c>
      <c r="C43" s="75" t="s">
        <v>1135</v>
      </c>
      <c r="D43" s="74">
        <v>-8026.1347699999997</v>
      </c>
      <c r="E43" s="74">
        <v>-7370.8053799999998</v>
      </c>
      <c r="F43" s="74">
        <v>-15396.940149999999</v>
      </c>
    </row>
    <row r="44" spans="1:6" s="78" customFormat="1" ht="15" customHeight="1">
      <c r="A44" s="47" t="s">
        <v>748</v>
      </c>
      <c r="B44" s="47" t="s">
        <v>1136</v>
      </c>
      <c r="C44" s="49" t="s">
        <v>1137</v>
      </c>
      <c r="D44" s="74">
        <v>577.12944999999991</v>
      </c>
      <c r="E44" s="74">
        <v>2902.6514999999999</v>
      </c>
      <c r="F44" s="74">
        <v>3479.7809499999998</v>
      </c>
    </row>
    <row r="45" spans="1:6" s="78" customFormat="1" ht="15" customHeight="1">
      <c r="A45" s="47" t="s">
        <v>748</v>
      </c>
      <c r="B45" s="173" t="s">
        <v>1138</v>
      </c>
      <c r="C45" s="75" t="s">
        <v>1139</v>
      </c>
      <c r="D45" s="74">
        <v>0</v>
      </c>
      <c r="E45" s="74">
        <v>2.164E-2</v>
      </c>
      <c r="F45" s="74">
        <v>2.164E-2</v>
      </c>
    </row>
    <row r="46" spans="1:6" s="78" customFormat="1" ht="15" customHeight="1">
      <c r="A46" s="47" t="s">
        <v>748</v>
      </c>
      <c r="B46" s="47" t="s">
        <v>1140</v>
      </c>
      <c r="C46" s="50" t="s">
        <v>1141</v>
      </c>
      <c r="D46" s="74">
        <v>0</v>
      </c>
      <c r="E46" s="74">
        <v>2.164E-2</v>
      </c>
      <c r="F46" s="74">
        <v>2.164E-2</v>
      </c>
    </row>
    <row r="47" spans="1:6" s="78" customFormat="1" ht="15" customHeight="1">
      <c r="A47" s="47" t="s">
        <v>748</v>
      </c>
      <c r="B47" s="47" t="s">
        <v>1142</v>
      </c>
      <c r="C47" s="75" t="s">
        <v>1143</v>
      </c>
      <c r="D47" s="74">
        <v>0</v>
      </c>
      <c r="E47" s="74">
        <v>0</v>
      </c>
      <c r="F47" s="74">
        <v>0</v>
      </c>
    </row>
    <row r="48" spans="1:6" s="78" customFormat="1" ht="15" customHeight="1">
      <c r="A48" s="47" t="s">
        <v>748</v>
      </c>
      <c r="B48" s="173" t="s">
        <v>1144</v>
      </c>
      <c r="C48" s="47" t="s">
        <v>1145</v>
      </c>
      <c r="D48" s="74">
        <v>-6.7308699999999995</v>
      </c>
      <c r="E48" s="74">
        <v>-1.6242999999999999</v>
      </c>
      <c r="F48" s="74">
        <v>-8.3551699999999993</v>
      </c>
    </row>
    <row r="49" spans="1:6" s="78" customFormat="1" ht="15" customHeight="1">
      <c r="A49" s="47" t="s">
        <v>748</v>
      </c>
      <c r="B49" s="47" t="s">
        <v>1146</v>
      </c>
      <c r="C49" s="50" t="s">
        <v>1147</v>
      </c>
      <c r="D49" s="74">
        <v>6.7308699999999995</v>
      </c>
      <c r="E49" s="74">
        <v>1.6242999999999999</v>
      </c>
      <c r="F49" s="74">
        <v>8.3551699999999993</v>
      </c>
    </row>
    <row r="50" spans="1:6" s="78" customFormat="1" ht="15" customHeight="1">
      <c r="A50" s="47" t="s">
        <v>748</v>
      </c>
      <c r="B50" s="47" t="s">
        <v>1148</v>
      </c>
      <c r="C50" s="75" t="s">
        <v>1149</v>
      </c>
      <c r="D50" s="74">
        <v>0</v>
      </c>
      <c r="E50" s="74">
        <v>0</v>
      </c>
      <c r="F50" s="74">
        <v>0</v>
      </c>
    </row>
    <row r="51" spans="1:6" s="78" customFormat="1" ht="15" customHeight="1">
      <c r="A51" s="47" t="s">
        <v>748</v>
      </c>
      <c r="B51" s="346" t="s">
        <v>1150</v>
      </c>
      <c r="C51" s="49" t="s">
        <v>1151</v>
      </c>
      <c r="D51" s="74">
        <v>570.39857999999992</v>
      </c>
      <c r="E51" s="74">
        <v>2901.0488399999999</v>
      </c>
      <c r="F51" s="74">
        <v>3471.44742</v>
      </c>
    </row>
    <row r="52" spans="1:6" s="78" customFormat="1" ht="15" customHeight="1">
      <c r="A52" s="47" t="s">
        <v>748</v>
      </c>
      <c r="B52" s="173" t="s">
        <v>1152</v>
      </c>
      <c r="C52" s="75" t="s">
        <v>1153</v>
      </c>
      <c r="D52" s="74">
        <v>0</v>
      </c>
      <c r="E52" s="74">
        <v>0</v>
      </c>
      <c r="F52" s="74">
        <v>0</v>
      </c>
    </row>
    <row r="53" spans="1:6" s="78" customFormat="1" ht="15" customHeight="1">
      <c r="A53" s="47" t="s">
        <v>748</v>
      </c>
      <c r="B53" s="346" t="s">
        <v>1154</v>
      </c>
      <c r="C53" s="49" t="s">
        <v>631</v>
      </c>
      <c r="D53" s="74">
        <v>570.39857999999992</v>
      </c>
      <c r="E53" s="74">
        <v>2901.0488399999999</v>
      </c>
      <c r="F53" s="74">
        <v>3471.44742</v>
      </c>
    </row>
    <row r="54" spans="1:6" s="78" customFormat="1" ht="15" customHeight="1">
      <c r="A54" s="47" t="s">
        <v>748</v>
      </c>
      <c r="B54" s="173" t="s">
        <v>1155</v>
      </c>
      <c r="C54" s="75" t="s">
        <v>1156</v>
      </c>
      <c r="D54" s="74">
        <v>50.556650000000005</v>
      </c>
      <c r="E54" s="74">
        <v>0</v>
      </c>
      <c r="F54" s="74">
        <v>50.556650000000005</v>
      </c>
    </row>
    <row r="55" spans="1:6" s="78" customFormat="1" ht="15" customHeight="1">
      <c r="A55" s="47" t="s">
        <v>748</v>
      </c>
      <c r="B55" s="173" t="s">
        <v>1157</v>
      </c>
      <c r="C55" s="47" t="s">
        <v>1158</v>
      </c>
      <c r="D55" s="74">
        <v>-1.8673</v>
      </c>
      <c r="E55" s="74">
        <v>0</v>
      </c>
      <c r="F55" s="74">
        <v>-1.8673</v>
      </c>
    </row>
    <row r="56" spans="1:6" s="78" customFormat="1" ht="15" customHeight="1">
      <c r="A56" s="47" t="s">
        <v>748</v>
      </c>
      <c r="B56" s="47" t="s">
        <v>1159</v>
      </c>
      <c r="C56" s="49" t="s">
        <v>633</v>
      </c>
      <c r="D56" s="74">
        <v>619.08793000000003</v>
      </c>
      <c r="E56" s="74">
        <v>2901.0488399999999</v>
      </c>
      <c r="F56" s="74">
        <v>3520.1367700000001</v>
      </c>
    </row>
    <row r="57" spans="1:6" s="78" customFormat="1" ht="15" customHeight="1">
      <c r="A57" s="47" t="s">
        <v>748</v>
      </c>
      <c r="B57" s="47" t="s">
        <v>1160</v>
      </c>
      <c r="C57" s="75" t="s">
        <v>1161</v>
      </c>
      <c r="D57" s="74">
        <v>0</v>
      </c>
      <c r="E57" s="74">
        <v>0</v>
      </c>
      <c r="F57" s="74">
        <v>0</v>
      </c>
    </row>
    <row r="58" spans="1:6" s="78" customFormat="1" ht="15" customHeight="1">
      <c r="A58" s="47" t="s">
        <v>748</v>
      </c>
      <c r="B58" s="47" t="s">
        <v>1162</v>
      </c>
      <c r="C58" s="49" t="s">
        <v>1163</v>
      </c>
      <c r="D58" s="74">
        <v>619.08793000000003</v>
      </c>
      <c r="E58" s="74">
        <v>2901.0488399999999</v>
      </c>
      <c r="F58" s="74">
        <v>3520.1367700000001</v>
      </c>
    </row>
    <row r="59" spans="1:6" s="78" customFormat="1" ht="15" customHeight="1">
      <c r="A59" s="47" t="s">
        <v>748</v>
      </c>
      <c r="B59" s="173" t="s">
        <v>1164</v>
      </c>
      <c r="C59" s="75" t="s">
        <v>1165</v>
      </c>
      <c r="D59" s="74">
        <v>0</v>
      </c>
      <c r="E59" s="74">
        <v>-716.75123999999994</v>
      </c>
      <c r="F59" s="74">
        <v>-716.75123999999994</v>
      </c>
    </row>
    <row r="60" spans="1:6" s="78" customFormat="1" ht="15" customHeight="1">
      <c r="A60" s="355" t="s">
        <v>748</v>
      </c>
      <c r="B60" s="355" t="s">
        <v>1166</v>
      </c>
      <c r="C60" s="270" t="s">
        <v>1167</v>
      </c>
      <c r="D60" s="76">
        <v>619.08793000000003</v>
      </c>
      <c r="E60" s="76">
        <v>2184.2975999999999</v>
      </c>
      <c r="F60" s="470">
        <v>2803.38553</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3" sqref="C3:E3"/>
    </sheetView>
  </sheetViews>
  <sheetFormatPr defaultColWidth="9.140625" defaultRowHeight="12.75"/>
  <cols>
    <col min="1" max="2" width="77.140625" style="631" hidden="1" customWidth="1"/>
    <col min="3" max="3" width="89.85546875" style="33" bestFit="1" customWidth="1"/>
    <col min="4" max="4" width="8.140625" style="631" bestFit="1" customWidth="1"/>
    <col min="5" max="5" width="9.28515625" style="631" bestFit="1" customWidth="1"/>
    <col min="6" max="16384" width="9.140625" style="631"/>
  </cols>
  <sheetData>
    <row r="1" spans="1:5" s="356" customFormat="1" ht="30" customHeight="1">
      <c r="A1" s="47"/>
      <c r="B1" s="47"/>
      <c r="C1" s="748" t="s">
        <v>1191</v>
      </c>
      <c r="D1" s="748"/>
      <c r="E1" s="748"/>
    </row>
    <row r="2" spans="1:5" s="356" customFormat="1" ht="15" customHeight="1">
      <c r="A2" s="47"/>
      <c r="B2" s="47"/>
      <c r="C2" s="749" t="s">
        <v>520</v>
      </c>
      <c r="D2" s="749"/>
      <c r="E2" s="749"/>
    </row>
    <row r="3" spans="1:5" s="356" customFormat="1" ht="15" customHeight="1">
      <c r="A3" s="47"/>
      <c r="B3" s="47"/>
      <c r="C3" s="761" t="s">
        <v>1506</v>
      </c>
      <c r="D3" s="761"/>
      <c r="E3" s="761"/>
    </row>
    <row r="4" spans="1:5" s="356" customFormat="1" ht="30" customHeight="1">
      <c r="A4" s="47" t="s">
        <v>1198</v>
      </c>
      <c r="B4" s="47"/>
      <c r="C4" s="750" t="s">
        <v>512</v>
      </c>
      <c r="D4" s="750"/>
      <c r="E4" s="750"/>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1056</v>
      </c>
      <c r="C7" s="472" t="s">
        <v>580</v>
      </c>
      <c r="D7" s="473">
        <v>213387.29491999999</v>
      </c>
      <c r="E7" s="473">
        <v>213387.29491999999</v>
      </c>
    </row>
    <row r="8" spans="1:5" s="78" customFormat="1" ht="15" customHeight="1">
      <c r="A8" s="47" t="s">
        <v>748</v>
      </c>
      <c r="B8" s="47" t="s">
        <v>1057</v>
      </c>
      <c r="C8" s="49" t="s">
        <v>1058</v>
      </c>
      <c r="D8" s="74">
        <v>105743.99465000001</v>
      </c>
      <c r="E8" s="74">
        <v>105743.99465000001</v>
      </c>
    </row>
    <row r="9" spans="1:5" s="77" customFormat="1" ht="15" customHeight="1">
      <c r="A9" s="47" t="s">
        <v>748</v>
      </c>
      <c r="B9" s="47" t="s">
        <v>1059</v>
      </c>
      <c r="C9" s="49" t="s">
        <v>1060</v>
      </c>
      <c r="D9" s="74">
        <v>0</v>
      </c>
      <c r="E9" s="74">
        <v>0</v>
      </c>
    </row>
    <row r="10" spans="1:5" s="77" customFormat="1" ht="15" customHeight="1">
      <c r="A10" s="47" t="s">
        <v>748</v>
      </c>
      <c r="B10" s="47" t="s">
        <v>1061</v>
      </c>
      <c r="C10" s="49" t="s">
        <v>1062</v>
      </c>
      <c r="D10" s="74">
        <v>14990.34144</v>
      </c>
      <c r="E10" s="74">
        <v>14990.34144</v>
      </c>
    </row>
    <row r="11" spans="1:5" s="77" customFormat="1" ht="15" customHeight="1">
      <c r="A11" s="47" t="s">
        <v>748</v>
      </c>
      <c r="B11" s="47" t="s">
        <v>1063</v>
      </c>
      <c r="C11" s="49" t="s">
        <v>1064</v>
      </c>
      <c r="D11" s="74">
        <v>0</v>
      </c>
      <c r="E11" s="74">
        <v>0</v>
      </c>
    </row>
    <row r="12" spans="1:5" s="77" customFormat="1" ht="15" customHeight="1">
      <c r="A12" s="47" t="s">
        <v>748</v>
      </c>
      <c r="B12" s="47" t="s">
        <v>1065</v>
      </c>
      <c r="C12" s="49" t="s">
        <v>1066</v>
      </c>
      <c r="D12" s="74">
        <v>0</v>
      </c>
      <c r="E12" s="74">
        <v>0</v>
      </c>
    </row>
    <row r="13" spans="1:5" s="77" customFormat="1" ht="15" customHeight="1">
      <c r="A13" s="47" t="s">
        <v>748</v>
      </c>
      <c r="B13" s="47" t="s">
        <v>1067</v>
      </c>
      <c r="C13" s="49" t="s">
        <v>1068</v>
      </c>
      <c r="D13" s="74">
        <v>0</v>
      </c>
      <c r="E13" s="74">
        <v>0</v>
      </c>
    </row>
    <row r="14" spans="1:5" s="77" customFormat="1" ht="15" customHeight="1">
      <c r="A14" s="47" t="s">
        <v>748</v>
      </c>
      <c r="B14" s="47" t="s">
        <v>1069</v>
      </c>
      <c r="C14" s="49" t="s">
        <v>1070</v>
      </c>
      <c r="D14" s="74">
        <v>1094.7016899999999</v>
      </c>
      <c r="E14" s="74">
        <v>1094.7016899999999</v>
      </c>
    </row>
    <row r="15" spans="1:5" s="77" customFormat="1" ht="15" customHeight="1">
      <c r="A15" s="47" t="s">
        <v>748</v>
      </c>
      <c r="B15" s="125" t="s">
        <v>1187</v>
      </c>
      <c r="C15" s="49" t="s">
        <v>1072</v>
      </c>
      <c r="D15" s="74">
        <v>91558.257140000002</v>
      </c>
      <c r="E15" s="74">
        <v>91558.257140000002</v>
      </c>
    </row>
    <row r="16" spans="1:5" s="78" customFormat="1" ht="15" customHeight="1">
      <c r="A16" s="355" t="s">
        <v>748</v>
      </c>
      <c r="B16" s="355" t="s">
        <v>1073</v>
      </c>
      <c r="C16" s="270" t="s">
        <v>1074</v>
      </c>
      <c r="D16" s="76">
        <v>105647.67011000001</v>
      </c>
      <c r="E16" s="76">
        <v>105647.67011000001</v>
      </c>
    </row>
    <row r="17" spans="1:5" s="78" customFormat="1" ht="15" customHeight="1">
      <c r="A17" s="47" t="s">
        <v>748</v>
      </c>
      <c r="B17" s="125" t="s">
        <v>1192</v>
      </c>
      <c r="C17" s="49" t="s">
        <v>247</v>
      </c>
      <c r="D17" s="74">
        <v>65190.049270000003</v>
      </c>
      <c r="E17" s="74">
        <v>65190.049270000003</v>
      </c>
    </row>
    <row r="18" spans="1:5" s="78" customFormat="1" ht="15" customHeight="1">
      <c r="A18" s="47" t="s">
        <v>748</v>
      </c>
      <c r="B18" s="47" t="s">
        <v>1075</v>
      </c>
      <c r="C18" s="49" t="s">
        <v>1259</v>
      </c>
      <c r="D18" s="74">
        <v>0</v>
      </c>
      <c r="E18" s="74">
        <v>0</v>
      </c>
    </row>
    <row r="19" spans="1:5" s="77" customFormat="1" ht="15" customHeight="1">
      <c r="A19" s="47" t="s">
        <v>748</v>
      </c>
      <c r="B19" s="47" t="s">
        <v>1076</v>
      </c>
      <c r="C19" s="49" t="s">
        <v>1077</v>
      </c>
      <c r="D19" s="74">
        <v>40280.368999999999</v>
      </c>
      <c r="E19" s="74">
        <v>40280.368999999999</v>
      </c>
    </row>
    <row r="20" spans="1:5" s="77" customFormat="1" ht="15" customHeight="1">
      <c r="A20" s="47" t="s">
        <v>748</v>
      </c>
      <c r="B20" s="47" t="s">
        <v>1078</v>
      </c>
      <c r="C20" s="49" t="s">
        <v>1079</v>
      </c>
      <c r="D20" s="74">
        <v>177.25183999999999</v>
      </c>
      <c r="E20" s="74">
        <v>177.25183999999999</v>
      </c>
    </row>
    <row r="21" spans="1:5" s="77" customFormat="1" ht="15" customHeight="1">
      <c r="A21" s="47" t="s">
        <v>748</v>
      </c>
      <c r="B21" s="47" t="s">
        <v>1080</v>
      </c>
      <c r="C21" s="49" t="s">
        <v>1081</v>
      </c>
      <c r="D21" s="74">
        <v>0</v>
      </c>
      <c r="E21" s="74">
        <v>0</v>
      </c>
    </row>
    <row r="22" spans="1:5" s="77" customFormat="1" ht="15" customHeight="1">
      <c r="A22" s="47" t="s">
        <v>748</v>
      </c>
      <c r="B22" s="47" t="s">
        <v>1082</v>
      </c>
      <c r="C22" s="49" t="s">
        <v>1083</v>
      </c>
      <c r="D22" s="74">
        <v>0</v>
      </c>
      <c r="E22" s="74">
        <v>0</v>
      </c>
    </row>
    <row r="23" spans="1:5" s="77" customFormat="1" ht="15" customHeight="1">
      <c r="A23" s="47" t="s">
        <v>748</v>
      </c>
      <c r="B23" s="173" t="s">
        <v>815</v>
      </c>
      <c r="C23" s="49" t="s">
        <v>816</v>
      </c>
      <c r="D23" s="74">
        <v>0</v>
      </c>
      <c r="E23" s="74">
        <v>0</v>
      </c>
    </row>
    <row r="24" spans="1:5" ht="15" customHeight="1">
      <c r="A24" s="355" t="s">
        <v>748</v>
      </c>
      <c r="B24" s="355" t="s">
        <v>1084</v>
      </c>
      <c r="C24" s="270" t="s">
        <v>605</v>
      </c>
      <c r="D24" s="76">
        <v>107739.62481000001</v>
      </c>
      <c r="E24" s="76">
        <v>107739.62481000001</v>
      </c>
    </row>
    <row r="25" spans="1:5" s="78" customFormat="1" ht="15" customHeight="1">
      <c r="A25" s="47" t="s">
        <v>748</v>
      </c>
      <c r="B25" s="47" t="s">
        <v>1085</v>
      </c>
      <c r="C25" s="49" t="s">
        <v>1086</v>
      </c>
      <c r="D25" s="74">
        <v>39748</v>
      </c>
      <c r="E25" s="74">
        <v>39748</v>
      </c>
    </row>
    <row r="26" spans="1:5" s="77" customFormat="1" ht="15" customHeight="1">
      <c r="A26" s="47" t="s">
        <v>748</v>
      </c>
      <c r="B26" s="47" t="s">
        <v>1087</v>
      </c>
      <c r="C26" s="49" t="s">
        <v>1088</v>
      </c>
      <c r="D26" s="74">
        <v>0</v>
      </c>
      <c r="E26" s="74">
        <v>0</v>
      </c>
    </row>
    <row r="27" spans="1:5" s="77" customFormat="1" ht="15" customHeight="1">
      <c r="A27" s="47" t="s">
        <v>748</v>
      </c>
      <c r="B27" s="47" t="s">
        <v>1089</v>
      </c>
      <c r="C27" s="49" t="s">
        <v>1090</v>
      </c>
      <c r="D27" s="74">
        <v>0</v>
      </c>
      <c r="E27" s="74">
        <v>0</v>
      </c>
    </row>
    <row r="28" spans="1:5" s="77" customFormat="1" ht="15" customHeight="1">
      <c r="A28" s="47" t="s">
        <v>748</v>
      </c>
      <c r="B28" s="47" t="s">
        <v>1091</v>
      </c>
      <c r="C28" s="49" t="s">
        <v>1092</v>
      </c>
      <c r="D28" s="74">
        <v>3216.7289999999998</v>
      </c>
      <c r="E28" s="74">
        <v>3216.7289999999998</v>
      </c>
    </row>
    <row r="29" spans="1:5" s="77" customFormat="1" ht="15" customHeight="1">
      <c r="A29" s="47" t="s">
        <v>748</v>
      </c>
      <c r="B29" s="47" t="s">
        <v>1093</v>
      </c>
      <c r="C29" s="49" t="s">
        <v>1094</v>
      </c>
      <c r="D29" s="74">
        <v>64774.895810000002</v>
      </c>
      <c r="E29" s="74">
        <v>64774.895810000002</v>
      </c>
    </row>
    <row r="30" spans="1:5" s="77" customFormat="1" ht="15" customHeight="1">
      <c r="A30" s="47" t="s">
        <v>748</v>
      </c>
      <c r="B30" s="47" t="s">
        <v>1188</v>
      </c>
      <c r="C30" s="649" t="s">
        <v>1096</v>
      </c>
      <c r="D30" s="74">
        <v>49143.008500000004</v>
      </c>
      <c r="E30" s="74">
        <v>49143.008500000004</v>
      </c>
    </row>
    <row r="31" spans="1:5" s="77" customFormat="1" ht="15" customHeight="1">
      <c r="A31" s="47" t="s">
        <v>748</v>
      </c>
      <c r="B31" s="47" t="s">
        <v>1097</v>
      </c>
      <c r="C31" s="649" t="s">
        <v>1098</v>
      </c>
      <c r="D31" s="74">
        <v>15631.88731</v>
      </c>
      <c r="E31" s="74">
        <v>15631.88731</v>
      </c>
    </row>
    <row r="32" spans="1:5" s="77" customFormat="1" ht="15" customHeight="1">
      <c r="A32" s="47" t="s">
        <v>748</v>
      </c>
      <c r="B32" s="47" t="s">
        <v>1099</v>
      </c>
      <c r="C32" s="371" t="s">
        <v>609</v>
      </c>
      <c r="D32" s="470">
        <v>213387.29491999999</v>
      </c>
      <c r="E32" s="470">
        <v>213387.29491999999</v>
      </c>
    </row>
    <row r="33" spans="1:5" s="77" customFormat="1" ht="15" customHeight="1">
      <c r="A33" s="47" t="s">
        <v>748</v>
      </c>
      <c r="B33" s="47" t="s">
        <v>1100</v>
      </c>
      <c r="C33" s="49" t="s">
        <v>1101</v>
      </c>
      <c r="D33" s="74">
        <v>0</v>
      </c>
      <c r="E33" s="74">
        <v>0</v>
      </c>
    </row>
    <row r="34" spans="1:5" s="77" customFormat="1" ht="15" customHeight="1">
      <c r="A34" s="47" t="s">
        <v>748</v>
      </c>
      <c r="B34" s="47" t="s">
        <v>1102</v>
      </c>
      <c r="C34" s="49" t="s">
        <v>1103</v>
      </c>
      <c r="D34" s="74">
        <v>293392.67937999999</v>
      </c>
      <c r="E34" s="74">
        <v>293392.67937999999</v>
      </c>
    </row>
    <row r="35" spans="1:5" s="78" customFormat="1">
      <c r="A35" s="47" t="s">
        <v>748</v>
      </c>
      <c r="B35" s="47" t="s">
        <v>1118</v>
      </c>
      <c r="C35" s="371" t="s">
        <v>1220</v>
      </c>
      <c r="D35" s="470">
        <v>33.370779999999996</v>
      </c>
      <c r="E35" s="470">
        <v>33.370779999999996</v>
      </c>
    </row>
    <row r="36" spans="1:5" s="78" customFormat="1" ht="15" customHeight="1">
      <c r="A36" s="47" t="s">
        <v>748</v>
      </c>
      <c r="B36" s="173" t="s">
        <v>1119</v>
      </c>
      <c r="C36" s="47" t="s">
        <v>1120</v>
      </c>
      <c r="D36" s="74">
        <v>0</v>
      </c>
      <c r="E36" s="74">
        <v>0</v>
      </c>
    </row>
    <row r="37" spans="1:5" s="78" customFormat="1" ht="15" customHeight="1">
      <c r="A37" s="47" t="s">
        <v>748</v>
      </c>
      <c r="B37" s="47" t="s">
        <v>1121</v>
      </c>
      <c r="C37" s="49" t="s">
        <v>619</v>
      </c>
      <c r="D37" s="74">
        <v>33.370779999999996</v>
      </c>
      <c r="E37" s="74">
        <v>33.370779999999996</v>
      </c>
    </row>
    <row r="38" spans="1:5" s="78" customFormat="1" ht="15" customHeight="1">
      <c r="A38" s="47" t="s">
        <v>748</v>
      </c>
      <c r="B38" s="173" t="s">
        <v>1122</v>
      </c>
      <c r="C38" s="75" t="s">
        <v>1123</v>
      </c>
      <c r="D38" s="74">
        <v>57150.364049999996</v>
      </c>
      <c r="E38" s="74">
        <v>57150.364049999996</v>
      </c>
    </row>
    <row r="39" spans="1:5" s="78" customFormat="1" ht="15" customHeight="1">
      <c r="A39" s="47" t="s">
        <v>748</v>
      </c>
      <c r="B39" s="173" t="s">
        <v>1124</v>
      </c>
      <c r="C39" s="47" t="s">
        <v>1125</v>
      </c>
      <c r="D39" s="74">
        <v>-21940.62862</v>
      </c>
      <c r="E39" s="74">
        <v>-21940.62862</v>
      </c>
    </row>
    <row r="40" spans="1:5" s="78" customFormat="1" ht="15" customHeight="1">
      <c r="A40" s="47" t="s">
        <v>748</v>
      </c>
      <c r="B40" s="47" t="s">
        <v>1126</v>
      </c>
      <c r="C40" s="49" t="s">
        <v>1127</v>
      </c>
      <c r="D40" s="74">
        <v>35243.106209999998</v>
      </c>
      <c r="E40" s="74">
        <v>35243.106209999998</v>
      </c>
    </row>
    <row r="41" spans="1:5" s="78" customFormat="1" ht="15" customHeight="1">
      <c r="A41" s="47" t="s">
        <v>748</v>
      </c>
      <c r="B41" s="47" t="s">
        <v>1128</v>
      </c>
      <c r="C41" s="75" t="s">
        <v>1129</v>
      </c>
      <c r="D41" s="74">
        <v>0</v>
      </c>
      <c r="E41" s="74">
        <v>0</v>
      </c>
    </row>
    <row r="42" spans="1:5" s="78" customFormat="1" ht="15" customHeight="1">
      <c r="A42" s="47" t="s">
        <v>748</v>
      </c>
      <c r="B42" s="173" t="s">
        <v>1130</v>
      </c>
      <c r="C42" s="47" t="s">
        <v>1131</v>
      </c>
      <c r="D42" s="74">
        <v>-74.038309999999996</v>
      </c>
      <c r="E42" s="74">
        <v>-74.038309999999996</v>
      </c>
    </row>
    <row r="43" spans="1:5" s="78" customFormat="1" ht="15" customHeight="1">
      <c r="A43" s="47" t="s">
        <v>748</v>
      </c>
      <c r="B43" s="47" t="s">
        <v>1132</v>
      </c>
      <c r="C43" s="49" t="s">
        <v>1133</v>
      </c>
      <c r="D43" s="74">
        <v>35169.067900000002</v>
      </c>
      <c r="E43" s="74">
        <v>35169.067900000002</v>
      </c>
    </row>
    <row r="44" spans="1:5" s="78" customFormat="1" ht="15" customHeight="1">
      <c r="A44" s="47" t="s">
        <v>748</v>
      </c>
      <c r="B44" s="173" t="s">
        <v>1134</v>
      </c>
      <c r="C44" s="75" t="s">
        <v>1135</v>
      </c>
      <c r="D44" s="74">
        <v>-15951.791429999999</v>
      </c>
      <c r="E44" s="74">
        <v>-15951.791429999999</v>
      </c>
    </row>
    <row r="45" spans="1:5" s="78" customFormat="1" ht="15" customHeight="1">
      <c r="A45" s="47" t="s">
        <v>748</v>
      </c>
      <c r="B45" s="47" t="s">
        <v>1136</v>
      </c>
      <c r="C45" s="49" t="s">
        <v>1137</v>
      </c>
      <c r="D45" s="74">
        <v>19217.276469999997</v>
      </c>
      <c r="E45" s="74">
        <v>19217.276469999997</v>
      </c>
    </row>
    <row r="46" spans="1:5" s="78" customFormat="1" ht="15" customHeight="1">
      <c r="A46" s="47" t="s">
        <v>748</v>
      </c>
      <c r="B46" s="173" t="s">
        <v>1138</v>
      </c>
      <c r="C46" s="75" t="s">
        <v>1139</v>
      </c>
      <c r="D46" s="74">
        <v>0</v>
      </c>
      <c r="E46" s="74">
        <v>0</v>
      </c>
    </row>
    <row r="47" spans="1:5" s="78" customFormat="1" ht="15" customHeight="1">
      <c r="A47" s="47" t="s">
        <v>748</v>
      </c>
      <c r="B47" s="47" t="s">
        <v>1140</v>
      </c>
      <c r="C47" s="50" t="s">
        <v>1141</v>
      </c>
      <c r="D47" s="74">
        <v>0</v>
      </c>
      <c r="E47" s="74">
        <v>0</v>
      </c>
    </row>
    <row r="48" spans="1:5" s="78" customFormat="1" ht="15" customHeight="1">
      <c r="A48" s="47" t="s">
        <v>748</v>
      </c>
      <c r="B48" s="47" t="s">
        <v>1142</v>
      </c>
      <c r="C48" s="75" t="s">
        <v>1143</v>
      </c>
      <c r="D48" s="74">
        <v>0</v>
      </c>
      <c r="E48" s="74">
        <v>0</v>
      </c>
    </row>
    <row r="49" spans="1:5" s="78" customFormat="1" ht="15" customHeight="1">
      <c r="A49" s="47" t="s">
        <v>748</v>
      </c>
      <c r="B49" s="173" t="s">
        <v>1144</v>
      </c>
      <c r="C49" s="47" t="s">
        <v>1145</v>
      </c>
      <c r="D49" s="74">
        <v>-6.8171400000000002</v>
      </c>
      <c r="E49" s="74">
        <v>-6.8171400000000002</v>
      </c>
    </row>
    <row r="50" spans="1:5" s="78" customFormat="1" ht="15" customHeight="1">
      <c r="A50" s="47" t="s">
        <v>748</v>
      </c>
      <c r="B50" s="47" t="s">
        <v>1146</v>
      </c>
      <c r="C50" s="50" t="s">
        <v>1147</v>
      </c>
      <c r="D50" s="74">
        <v>6.8171400000000002</v>
      </c>
      <c r="E50" s="74">
        <v>6.8171400000000002</v>
      </c>
    </row>
    <row r="51" spans="1:5" s="78" customFormat="1" ht="15" customHeight="1">
      <c r="A51" s="47" t="s">
        <v>748</v>
      </c>
      <c r="B51" s="47" t="s">
        <v>1148</v>
      </c>
      <c r="C51" s="75" t="s">
        <v>1149</v>
      </c>
      <c r="D51" s="74">
        <v>0</v>
      </c>
      <c r="E51" s="74">
        <v>0</v>
      </c>
    </row>
    <row r="52" spans="1:5" s="78" customFormat="1" ht="15" customHeight="1">
      <c r="A52" s="47" t="s">
        <v>748</v>
      </c>
      <c r="B52" s="346" t="s">
        <v>1150</v>
      </c>
      <c r="C52" s="49" t="s">
        <v>1151</v>
      </c>
      <c r="D52" s="74">
        <v>19210.459329999998</v>
      </c>
      <c r="E52" s="74">
        <v>19210.459329999998</v>
      </c>
    </row>
    <row r="53" spans="1:5" s="78" customFormat="1" ht="15" customHeight="1">
      <c r="A53" s="47" t="s">
        <v>748</v>
      </c>
      <c r="B53" s="173" t="s">
        <v>1152</v>
      </c>
      <c r="C53" s="75" t="s">
        <v>1153</v>
      </c>
      <c r="D53" s="74">
        <v>133.79167000000001</v>
      </c>
      <c r="E53" s="74">
        <v>133.79167000000001</v>
      </c>
    </row>
    <row r="54" spans="1:5" s="78" customFormat="1" ht="15" customHeight="1">
      <c r="A54" s="47" t="s">
        <v>748</v>
      </c>
      <c r="B54" s="346" t="s">
        <v>1154</v>
      </c>
      <c r="C54" s="49" t="s">
        <v>631</v>
      </c>
      <c r="D54" s="74">
        <v>19344.251</v>
      </c>
      <c r="E54" s="74">
        <v>19344.251</v>
      </c>
    </row>
    <row r="55" spans="1:5" s="78" customFormat="1" ht="15" customHeight="1">
      <c r="A55" s="47" t="s">
        <v>748</v>
      </c>
      <c r="B55" s="173" t="s">
        <v>1155</v>
      </c>
      <c r="C55" s="75" t="s">
        <v>1156</v>
      </c>
      <c r="D55" s="74">
        <v>966.87678000000005</v>
      </c>
      <c r="E55" s="74">
        <v>966.87678000000005</v>
      </c>
    </row>
    <row r="56" spans="1:5" s="78" customFormat="1" ht="15" customHeight="1">
      <c r="A56" s="47" t="s">
        <v>748</v>
      </c>
      <c r="B56" s="173" t="s">
        <v>1157</v>
      </c>
      <c r="C56" s="47" t="s">
        <v>1158</v>
      </c>
      <c r="D56" s="74">
        <v>-667.22557999999992</v>
      </c>
      <c r="E56" s="74">
        <v>-667.22557999999992</v>
      </c>
    </row>
    <row r="57" spans="1:5" s="78" customFormat="1" ht="15" customHeight="1">
      <c r="A57" s="47" t="s">
        <v>748</v>
      </c>
      <c r="B57" s="47" t="s">
        <v>1159</v>
      </c>
      <c r="C57" s="49" t="s">
        <v>633</v>
      </c>
      <c r="D57" s="74">
        <v>19643.9022</v>
      </c>
      <c r="E57" s="74">
        <v>19643.9022</v>
      </c>
    </row>
    <row r="58" spans="1:5" s="78" customFormat="1" ht="15" customHeight="1">
      <c r="A58" s="47" t="s">
        <v>748</v>
      </c>
      <c r="B58" s="47" t="s">
        <v>1160</v>
      </c>
      <c r="C58" s="75" t="s">
        <v>1161</v>
      </c>
      <c r="D58" s="74">
        <v>0</v>
      </c>
      <c r="E58" s="74">
        <v>0</v>
      </c>
    </row>
    <row r="59" spans="1:5" s="78" customFormat="1" ht="15" customHeight="1">
      <c r="A59" s="47" t="s">
        <v>748</v>
      </c>
      <c r="B59" s="47" t="s">
        <v>1162</v>
      </c>
      <c r="C59" s="49" t="s">
        <v>1163</v>
      </c>
      <c r="D59" s="74">
        <v>19643.9022</v>
      </c>
      <c r="E59" s="74">
        <v>19643.9022</v>
      </c>
    </row>
    <row r="60" spans="1:5" s="78" customFormat="1" ht="15" customHeight="1">
      <c r="A60" s="47" t="s">
        <v>748</v>
      </c>
      <c r="B60" s="173" t="s">
        <v>1164</v>
      </c>
      <c r="C60" s="75" t="s">
        <v>1165</v>
      </c>
      <c r="D60" s="74">
        <v>-4012.0148899999999</v>
      </c>
      <c r="E60" s="74">
        <v>-4012.0148899999999</v>
      </c>
    </row>
    <row r="61" spans="1:5" s="78" customFormat="1" ht="15" customHeight="1">
      <c r="A61" s="355" t="s">
        <v>748</v>
      </c>
      <c r="B61" s="355" t="s">
        <v>1166</v>
      </c>
      <c r="C61" s="270" t="s">
        <v>1167</v>
      </c>
      <c r="D61" s="76">
        <v>15631.88731</v>
      </c>
      <c r="E61" s="76">
        <v>15631.88731</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3" sqref="A3:D3"/>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8" t="s">
        <v>1258</v>
      </c>
      <c r="B1" s="818"/>
      <c r="C1" s="818"/>
      <c r="D1" s="818"/>
    </row>
    <row r="2" spans="1:4" ht="15" customHeight="1">
      <c r="A2" s="819" t="s">
        <v>520</v>
      </c>
      <c r="B2" s="819"/>
      <c r="C2" s="819"/>
      <c r="D2" s="819"/>
    </row>
    <row r="3" spans="1:4" ht="15" customHeight="1">
      <c r="A3" s="819" t="s">
        <v>1506</v>
      </c>
      <c r="B3" s="819"/>
      <c r="C3" s="819"/>
      <c r="D3" s="819"/>
    </row>
    <row r="4" spans="1:4" ht="31.5" customHeight="1">
      <c r="A4" s="820" t="s">
        <v>512</v>
      </c>
      <c r="B4" s="820"/>
      <c r="C4" s="820"/>
      <c r="D4" s="820"/>
    </row>
    <row r="5" spans="1:4" ht="3.75" customHeight="1">
      <c r="A5" s="88"/>
      <c r="B5" s="88"/>
      <c r="C5" s="88"/>
      <c r="D5" s="88"/>
    </row>
    <row r="6" spans="1:4" ht="30" customHeight="1" thickBot="1">
      <c r="A6" s="650"/>
      <c r="B6" s="582" t="s">
        <v>465</v>
      </c>
      <c r="C6" s="582" t="s">
        <v>466</v>
      </c>
      <c r="D6" s="583" t="s">
        <v>519</v>
      </c>
    </row>
    <row r="7" spans="1:4" ht="15" customHeight="1" thickTop="1">
      <c r="A7" s="651" t="s">
        <v>580</v>
      </c>
      <c r="B7" s="652">
        <v>65795.631689999995</v>
      </c>
      <c r="C7" s="652">
        <v>39468.060539999999</v>
      </c>
      <c r="D7" s="652">
        <v>105263.69222999999</v>
      </c>
    </row>
    <row r="8" spans="1:4" ht="15" customHeight="1">
      <c r="A8" s="594" t="s">
        <v>1058</v>
      </c>
      <c r="B8" s="589">
        <v>6740.4087099999997</v>
      </c>
      <c r="C8" s="589">
        <v>25371.32646</v>
      </c>
      <c r="D8" s="589">
        <v>32111.73517</v>
      </c>
    </row>
    <row r="9" spans="1:4" ht="15" customHeight="1">
      <c r="A9" s="594" t="s">
        <v>1060</v>
      </c>
      <c r="B9" s="589">
        <v>0.17948</v>
      </c>
      <c r="C9" s="589">
        <v>0</v>
      </c>
      <c r="D9" s="589">
        <v>0.17948</v>
      </c>
    </row>
    <row r="10" spans="1:4" ht="15" customHeight="1">
      <c r="A10" s="594" t="s">
        <v>1062</v>
      </c>
      <c r="B10" s="589">
        <v>8503.4244199999994</v>
      </c>
      <c r="C10" s="589">
        <v>8591.1814400000003</v>
      </c>
      <c r="D10" s="589">
        <v>17094.60586</v>
      </c>
    </row>
    <row r="11" spans="1:4" ht="15" customHeight="1">
      <c r="A11" s="594" t="s">
        <v>1064</v>
      </c>
      <c r="B11" s="589">
        <v>509.28550999999999</v>
      </c>
      <c r="C11" s="589">
        <v>0</v>
      </c>
      <c r="D11" s="589">
        <v>509.28550999999999</v>
      </c>
    </row>
    <row r="12" spans="1:4" ht="15" customHeight="1">
      <c r="A12" s="594" t="s">
        <v>1066</v>
      </c>
      <c r="B12" s="589">
        <v>9.0030000000000001</v>
      </c>
      <c r="C12" s="589">
        <v>27.439400000000003</v>
      </c>
      <c r="D12" s="589">
        <v>36.442400000000006</v>
      </c>
    </row>
    <row r="13" spans="1:4" ht="15" customHeight="1">
      <c r="A13" s="594" t="s">
        <v>1068</v>
      </c>
      <c r="B13" s="589">
        <v>43602.442219999997</v>
      </c>
      <c r="C13" s="589">
        <v>3836.3823900000002</v>
      </c>
      <c r="D13" s="589">
        <v>47438.824609999996</v>
      </c>
    </row>
    <row r="14" spans="1:4" ht="15" customHeight="1">
      <c r="A14" s="594" t="s">
        <v>1070</v>
      </c>
      <c r="B14" s="589">
        <v>6430.8883499999993</v>
      </c>
      <c r="C14" s="589">
        <v>1641.7308500000001</v>
      </c>
      <c r="D14" s="589">
        <v>8072.6191999999992</v>
      </c>
    </row>
    <row r="15" spans="1:4" ht="15" customHeight="1">
      <c r="A15" s="594" t="s">
        <v>1072</v>
      </c>
      <c r="B15" s="589">
        <v>0</v>
      </c>
      <c r="C15" s="589">
        <v>0</v>
      </c>
      <c r="D15" s="589">
        <v>0</v>
      </c>
    </row>
    <row r="16" spans="1:4" ht="15" customHeight="1">
      <c r="A16" s="592" t="s">
        <v>1074</v>
      </c>
      <c r="B16" s="593">
        <v>27805.622670000001</v>
      </c>
      <c r="C16" s="593">
        <v>10802.80308</v>
      </c>
      <c r="D16" s="593">
        <v>38608.425750000002</v>
      </c>
    </row>
    <row r="17" spans="1:4" ht="15" customHeight="1">
      <c r="A17" s="594" t="s">
        <v>1259</v>
      </c>
      <c r="B17" s="589">
        <v>14854.667619999998</v>
      </c>
      <c r="C17" s="589">
        <v>0</v>
      </c>
      <c r="D17" s="589">
        <v>14854.667619999998</v>
      </c>
    </row>
    <row r="18" spans="1:4" ht="15" customHeight="1">
      <c r="A18" s="594" t="s">
        <v>1077</v>
      </c>
      <c r="B18" s="589">
        <v>12950.95505</v>
      </c>
      <c r="C18" s="589">
        <v>9883.006730000001</v>
      </c>
      <c r="D18" s="589">
        <v>22833.961780000001</v>
      </c>
    </row>
    <row r="19" spans="1:4" ht="15" customHeight="1">
      <c r="A19" s="594" t="s">
        <v>1079</v>
      </c>
      <c r="B19" s="589">
        <v>0</v>
      </c>
      <c r="C19" s="589">
        <v>919.79634999999996</v>
      </c>
      <c r="D19" s="589">
        <v>919.79634999999996</v>
      </c>
    </row>
    <row r="20" spans="1:4" ht="15" customHeight="1">
      <c r="A20" s="594" t="s">
        <v>1081</v>
      </c>
      <c r="B20" s="589">
        <v>0</v>
      </c>
      <c r="C20" s="589">
        <v>0</v>
      </c>
      <c r="D20" s="589">
        <v>0</v>
      </c>
    </row>
    <row r="21" spans="1:4" ht="15" customHeight="1">
      <c r="A21" s="594" t="s">
        <v>1083</v>
      </c>
      <c r="B21" s="589">
        <v>0</v>
      </c>
      <c r="C21" s="589">
        <v>0</v>
      </c>
      <c r="D21" s="589">
        <v>0</v>
      </c>
    </row>
    <row r="22" spans="1:4" ht="15" customHeight="1">
      <c r="A22" s="594" t="s">
        <v>816</v>
      </c>
      <c r="B22" s="589">
        <v>0</v>
      </c>
      <c r="C22" s="589">
        <v>0</v>
      </c>
      <c r="D22" s="589">
        <v>0</v>
      </c>
    </row>
    <row r="23" spans="1:4" ht="15" customHeight="1">
      <c r="A23" s="592" t="s">
        <v>605</v>
      </c>
      <c r="B23" s="593">
        <v>37990.009020000005</v>
      </c>
      <c r="C23" s="593">
        <v>28665.257460000001</v>
      </c>
      <c r="D23" s="593">
        <v>66655.266480000006</v>
      </c>
    </row>
    <row r="24" spans="1:4" ht="15" customHeight="1">
      <c r="A24" s="594" t="s">
        <v>1086</v>
      </c>
      <c r="B24" s="589">
        <v>30938.799999999999</v>
      </c>
      <c r="C24" s="589">
        <v>23031</v>
      </c>
      <c r="D24" s="589">
        <v>53969.8</v>
      </c>
    </row>
    <row r="25" spans="1:4" ht="15" customHeight="1">
      <c r="A25" s="594" t="s">
        <v>1088</v>
      </c>
      <c r="B25" s="589">
        <v>0</v>
      </c>
      <c r="C25" s="589">
        <v>0</v>
      </c>
      <c r="D25" s="589">
        <v>0</v>
      </c>
    </row>
    <row r="26" spans="1:4" ht="15" customHeight="1">
      <c r="A26" s="594" t="s">
        <v>1090</v>
      </c>
      <c r="B26" s="589">
        <v>0</v>
      </c>
      <c r="C26" s="589">
        <v>0</v>
      </c>
      <c r="D26" s="589">
        <v>0</v>
      </c>
    </row>
    <row r="27" spans="1:4" ht="15" customHeight="1">
      <c r="A27" s="594" t="s">
        <v>1092</v>
      </c>
      <c r="B27" s="589">
        <v>2142.06493</v>
      </c>
      <c r="C27" s="589">
        <v>4680.7312199999997</v>
      </c>
      <c r="D27" s="589">
        <v>6822.7961500000001</v>
      </c>
    </row>
    <row r="28" spans="1:4" ht="15" customHeight="1">
      <c r="A28" s="594" t="s">
        <v>1094</v>
      </c>
      <c r="B28" s="589">
        <v>4909.1440899999998</v>
      </c>
      <c r="C28" s="589">
        <v>953.52624000000003</v>
      </c>
      <c r="D28" s="589">
        <v>5862.6703299999999</v>
      </c>
    </row>
    <row r="29" spans="1:4" ht="15" customHeight="1">
      <c r="A29" s="588" t="s">
        <v>1260</v>
      </c>
      <c r="B29" s="589">
        <v>1596.19039</v>
      </c>
      <c r="C29" s="589">
        <v>7.9541499999999994</v>
      </c>
      <c r="D29" s="589">
        <v>1604.14454</v>
      </c>
    </row>
    <row r="30" spans="1:4" ht="15" customHeight="1">
      <c r="A30" s="588" t="s">
        <v>1261</v>
      </c>
      <c r="B30" s="589">
        <v>3312.9537</v>
      </c>
      <c r="C30" s="589">
        <v>945.57209</v>
      </c>
      <c r="D30" s="589">
        <v>4258.5257899999997</v>
      </c>
    </row>
    <row r="31" spans="1:4" ht="15" customHeight="1">
      <c r="A31" s="592" t="s">
        <v>609</v>
      </c>
      <c r="B31" s="593">
        <v>65795.631690000009</v>
      </c>
      <c r="C31" s="593">
        <v>39468.060539999999</v>
      </c>
      <c r="D31" s="593">
        <v>105263.69223000002</v>
      </c>
    </row>
    <row r="32" spans="1:4" ht="15" customHeight="1">
      <c r="A32" s="588" t="s">
        <v>1101</v>
      </c>
      <c r="B32" s="589">
        <v>0</v>
      </c>
      <c r="C32" s="589">
        <v>0</v>
      </c>
      <c r="D32" s="589">
        <v>0</v>
      </c>
    </row>
    <row r="33" spans="1:4" ht="15" customHeight="1">
      <c r="A33" s="588" t="s">
        <v>1103</v>
      </c>
      <c r="B33" s="589">
        <v>6909386.5882399995</v>
      </c>
      <c r="C33" s="589">
        <v>8542839.3152600005</v>
      </c>
      <c r="D33" s="589">
        <v>15452225.9035</v>
      </c>
    </row>
    <row r="34" spans="1:4">
      <c r="A34" s="592" t="s">
        <v>1220</v>
      </c>
      <c r="B34" s="593">
        <v>0</v>
      </c>
      <c r="C34" s="593">
        <v>0</v>
      </c>
      <c r="D34" s="593">
        <v>0</v>
      </c>
    </row>
    <row r="35" spans="1:4" ht="15" customHeight="1">
      <c r="A35" s="588" t="s">
        <v>1120</v>
      </c>
      <c r="B35" s="589">
        <v>877.64922000000001</v>
      </c>
      <c r="C35" s="589">
        <v>0</v>
      </c>
      <c r="D35" s="589">
        <v>877.64922000000001</v>
      </c>
    </row>
    <row r="36" spans="1:4" ht="15" customHeight="1">
      <c r="A36" s="594" t="s">
        <v>619</v>
      </c>
      <c r="B36" s="589">
        <v>-877.64922000000001</v>
      </c>
      <c r="C36" s="589">
        <v>0</v>
      </c>
      <c r="D36" s="589">
        <v>-877.64922000000001</v>
      </c>
    </row>
    <row r="37" spans="1:4" ht="15" customHeight="1">
      <c r="A37" s="595" t="s">
        <v>1123</v>
      </c>
      <c r="B37" s="589">
        <v>62588.398280000001</v>
      </c>
      <c r="C37" s="589">
        <v>48801.881509999999</v>
      </c>
      <c r="D37" s="589">
        <v>111390.27979</v>
      </c>
    </row>
    <row r="38" spans="1:4" ht="15" customHeight="1">
      <c r="A38" s="588" t="s">
        <v>1125</v>
      </c>
      <c r="B38" s="589">
        <v>223.80794</v>
      </c>
      <c r="C38" s="589">
        <v>103.4205</v>
      </c>
      <c r="D38" s="589">
        <v>327.22843999999998</v>
      </c>
    </row>
    <row r="39" spans="1:4" ht="15" customHeight="1">
      <c r="A39" s="594" t="s">
        <v>1127</v>
      </c>
      <c r="B39" s="589">
        <v>61486.941120000003</v>
      </c>
      <c r="C39" s="589">
        <v>48698.461009999999</v>
      </c>
      <c r="D39" s="589">
        <v>110185.40213</v>
      </c>
    </row>
    <row r="40" spans="1:4" ht="15" customHeight="1">
      <c r="A40" s="595" t="s">
        <v>1129</v>
      </c>
      <c r="B40" s="589">
        <v>271.06680999999998</v>
      </c>
      <c r="C40" s="589">
        <v>0</v>
      </c>
      <c r="D40" s="589">
        <v>271.06680999999998</v>
      </c>
    </row>
    <row r="41" spans="1:4" ht="15" customHeight="1">
      <c r="A41" s="588" t="s">
        <v>1131</v>
      </c>
      <c r="B41" s="589">
        <v>101.74155</v>
      </c>
      <c r="C41" s="589">
        <v>0</v>
      </c>
      <c r="D41" s="589">
        <v>101.74155</v>
      </c>
    </row>
    <row r="42" spans="1:4" ht="15" customHeight="1">
      <c r="A42" s="594" t="s">
        <v>1133</v>
      </c>
      <c r="B42" s="589">
        <v>61656.266380000001</v>
      </c>
      <c r="C42" s="589">
        <v>48698.461009999999</v>
      </c>
      <c r="D42" s="589">
        <v>110354.72739</v>
      </c>
    </row>
    <row r="43" spans="1:4" ht="15" customHeight="1">
      <c r="A43" s="595" t="s">
        <v>1135</v>
      </c>
      <c r="B43" s="589">
        <v>58768.983159999996</v>
      </c>
      <c r="C43" s="589">
        <v>47752.888920000005</v>
      </c>
      <c r="D43" s="589">
        <v>106521.87208</v>
      </c>
    </row>
    <row r="44" spans="1:4" ht="15" customHeight="1">
      <c r="A44" s="594" t="s">
        <v>1137</v>
      </c>
      <c r="B44" s="589">
        <v>2887.2832200000048</v>
      </c>
      <c r="C44" s="589">
        <v>945.5720899999942</v>
      </c>
      <c r="D44" s="589">
        <v>3832.855309999999</v>
      </c>
    </row>
    <row r="45" spans="1:4" ht="15" customHeight="1">
      <c r="A45" s="595" t="s">
        <v>1262</v>
      </c>
      <c r="B45" s="589">
        <v>4.6096499999999994</v>
      </c>
      <c r="C45" s="589">
        <v>0</v>
      </c>
      <c r="D45" s="589">
        <v>4.6096499999999994</v>
      </c>
    </row>
    <row r="46" spans="1:4" ht="15" customHeight="1">
      <c r="A46" s="588" t="s">
        <v>1263</v>
      </c>
      <c r="B46" s="589">
        <v>5.0235200000000004</v>
      </c>
      <c r="C46" s="589">
        <v>0</v>
      </c>
      <c r="D46" s="589">
        <v>5.0235200000000004</v>
      </c>
    </row>
    <row r="47" spans="1:4" ht="15" customHeight="1">
      <c r="A47" s="594" t="s">
        <v>1151</v>
      </c>
      <c r="B47" s="589">
        <v>2886.8693500000045</v>
      </c>
      <c r="C47" s="589">
        <v>945.5720899999942</v>
      </c>
      <c r="D47" s="589">
        <v>3832.4414399999987</v>
      </c>
    </row>
    <row r="48" spans="1:4" ht="15" customHeight="1">
      <c r="A48" s="595" t="s">
        <v>1153</v>
      </c>
      <c r="B48" s="589">
        <v>624.63355000000001</v>
      </c>
      <c r="C48" s="596">
        <v>0</v>
      </c>
      <c r="D48" s="589">
        <v>624.63355000000001</v>
      </c>
    </row>
    <row r="49" spans="1:4" ht="15" customHeight="1">
      <c r="A49" s="594" t="s">
        <v>631</v>
      </c>
      <c r="B49" s="589">
        <v>3511.5029000000045</v>
      </c>
      <c r="C49" s="589">
        <v>945.5720899999942</v>
      </c>
      <c r="D49" s="589">
        <v>4457.0749899999992</v>
      </c>
    </row>
    <row r="50" spans="1:4" ht="15" customHeight="1">
      <c r="A50" s="595" t="s">
        <v>1156</v>
      </c>
      <c r="B50" s="589">
        <v>38.976999999999997</v>
      </c>
      <c r="C50" s="589">
        <v>0</v>
      </c>
      <c r="D50" s="589">
        <v>38.976999999999997</v>
      </c>
    </row>
    <row r="51" spans="1:4" ht="15" customHeight="1">
      <c r="A51" s="588" t="s">
        <v>1158</v>
      </c>
      <c r="B51" s="589">
        <v>237.52620000000002</v>
      </c>
      <c r="C51" s="589">
        <v>0</v>
      </c>
      <c r="D51" s="589">
        <v>237.52620000000002</v>
      </c>
    </row>
    <row r="52" spans="1:4" ht="15" customHeight="1">
      <c r="A52" s="594" t="s">
        <v>633</v>
      </c>
      <c r="B52" s="589">
        <v>3312.9537000000046</v>
      </c>
      <c r="C52" s="589">
        <v>945.5720899999942</v>
      </c>
      <c r="D52" s="589">
        <v>4258.5257899999988</v>
      </c>
    </row>
    <row r="53" spans="1:4" ht="15" customHeight="1">
      <c r="A53" s="595" t="s">
        <v>1161</v>
      </c>
      <c r="B53" s="589">
        <v>0</v>
      </c>
      <c r="C53" s="589">
        <v>0</v>
      </c>
      <c r="D53" s="589">
        <v>0</v>
      </c>
    </row>
    <row r="54" spans="1:4" ht="15" customHeight="1">
      <c r="A54" s="594" t="s">
        <v>1163</v>
      </c>
      <c r="B54" s="589">
        <v>3312.9537000000046</v>
      </c>
      <c r="C54" s="589">
        <v>945.5720899999942</v>
      </c>
      <c r="D54" s="589">
        <v>4258.5257899999988</v>
      </c>
    </row>
    <row r="55" spans="1:4" ht="15" customHeight="1">
      <c r="A55" s="595" t="s">
        <v>1165</v>
      </c>
      <c r="B55" s="589">
        <v>0</v>
      </c>
      <c r="C55" s="589">
        <v>0</v>
      </c>
      <c r="D55" s="589">
        <v>0</v>
      </c>
    </row>
    <row r="56" spans="1:4" ht="15" customHeight="1" thickBot="1">
      <c r="A56" s="653" t="s">
        <v>1167</v>
      </c>
      <c r="B56" s="654">
        <v>3312.9537000000046</v>
      </c>
      <c r="C56" s="654">
        <v>945.5720899999942</v>
      </c>
      <c r="D56" s="654">
        <v>4258.5257899999988</v>
      </c>
    </row>
    <row r="57" spans="1:4" ht="3.75" customHeight="1" thickTop="1" thickBot="1">
      <c r="A57" s="590"/>
      <c r="B57" s="591"/>
      <c r="C57" s="591"/>
      <c r="D57" s="591"/>
    </row>
    <row r="58" spans="1:4" ht="15" customHeight="1" thickTop="1">
      <c r="A58" s="587"/>
      <c r="B58" s="587"/>
      <c r="C58" s="587"/>
      <c r="D58" s="587"/>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3" sqref="A3:D3"/>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18" t="s">
        <v>1264</v>
      </c>
      <c r="B1" s="818"/>
      <c r="C1" s="818"/>
      <c r="D1" s="818"/>
    </row>
    <row r="2" spans="1:4" ht="15" customHeight="1">
      <c r="A2" s="819" t="s">
        <v>520</v>
      </c>
      <c r="B2" s="819"/>
      <c r="C2" s="819"/>
      <c r="D2" s="819"/>
    </row>
    <row r="3" spans="1:4" ht="15" customHeight="1">
      <c r="A3" s="819" t="s">
        <v>1506</v>
      </c>
      <c r="B3" s="819"/>
      <c r="C3" s="819"/>
      <c r="D3" s="819"/>
    </row>
    <row r="4" spans="1:4" ht="33" customHeight="1">
      <c r="A4" s="820" t="s">
        <v>512</v>
      </c>
      <c r="B4" s="820"/>
      <c r="C4" s="820"/>
      <c r="D4" s="820"/>
    </row>
    <row r="5" spans="1:4" ht="3.75" customHeight="1">
      <c r="A5" s="597"/>
      <c r="B5" s="597"/>
      <c r="C5" s="597"/>
      <c r="D5" s="597"/>
    </row>
    <row r="6" spans="1:4" ht="30" customHeight="1" thickBot="1">
      <c r="A6" s="655"/>
      <c r="B6" s="582" t="s">
        <v>483</v>
      </c>
      <c r="C6" s="582" t="s">
        <v>484</v>
      </c>
      <c r="D6" s="583" t="s">
        <v>519</v>
      </c>
    </row>
    <row r="7" spans="1:4" ht="15" customHeight="1" thickTop="1">
      <c r="A7" s="656" t="s">
        <v>580</v>
      </c>
      <c r="B7" s="657">
        <v>158976.31043000001</v>
      </c>
      <c r="C7" s="657">
        <v>90211.943729999999</v>
      </c>
      <c r="D7" s="657">
        <v>249188.25416000001</v>
      </c>
    </row>
    <row r="8" spans="1:4" ht="15" customHeight="1">
      <c r="A8" s="605" t="s">
        <v>1058</v>
      </c>
      <c r="B8" s="604">
        <v>49283.373359999998</v>
      </c>
      <c r="C8" s="604">
        <v>24305.63766</v>
      </c>
      <c r="D8" s="604">
        <v>73589.011020000005</v>
      </c>
    </row>
    <row r="9" spans="1:4" ht="15" customHeight="1">
      <c r="A9" s="605" t="s">
        <v>1060</v>
      </c>
      <c r="B9" s="604">
        <v>981.22274000000004</v>
      </c>
      <c r="C9" s="604">
        <v>0</v>
      </c>
      <c r="D9" s="604">
        <v>981.22274000000004</v>
      </c>
    </row>
    <row r="10" spans="1:4" ht="15" customHeight="1">
      <c r="A10" s="605" t="s">
        <v>1062</v>
      </c>
      <c r="B10" s="604">
        <v>30802.58121</v>
      </c>
      <c r="C10" s="604">
        <v>23403.25736</v>
      </c>
      <c r="D10" s="604">
        <v>54205.83857</v>
      </c>
    </row>
    <row r="11" spans="1:4" ht="15" customHeight="1">
      <c r="A11" s="605" t="s">
        <v>1064</v>
      </c>
      <c r="B11" s="604">
        <v>114.51299</v>
      </c>
      <c r="C11" s="604">
        <v>0</v>
      </c>
      <c r="D11" s="604">
        <v>114.51299</v>
      </c>
    </row>
    <row r="12" spans="1:4" ht="15" customHeight="1">
      <c r="A12" s="605" t="s">
        <v>1066</v>
      </c>
      <c r="B12" s="604">
        <v>224.62148999999999</v>
      </c>
      <c r="C12" s="604">
        <v>5380.6309099999999</v>
      </c>
      <c r="D12" s="604">
        <v>5605.2523999999994</v>
      </c>
    </row>
    <row r="13" spans="1:4" ht="15" customHeight="1">
      <c r="A13" s="605" t="s">
        <v>1068</v>
      </c>
      <c r="B13" s="604">
        <v>71014.689110000007</v>
      </c>
      <c r="C13" s="604">
        <v>31075.771479999999</v>
      </c>
      <c r="D13" s="604">
        <v>102090.46059</v>
      </c>
    </row>
    <row r="14" spans="1:4" ht="15" customHeight="1">
      <c r="A14" s="605" t="s">
        <v>1070</v>
      </c>
      <c r="B14" s="604">
        <v>6555.3095300000004</v>
      </c>
      <c r="C14" s="604">
        <v>6046.6463200000007</v>
      </c>
      <c r="D14" s="604">
        <v>12601.955850000002</v>
      </c>
    </row>
    <row r="15" spans="1:4" ht="15" customHeight="1">
      <c r="A15" s="605" t="s">
        <v>1072</v>
      </c>
      <c r="B15" s="604">
        <v>0</v>
      </c>
      <c r="C15" s="604">
        <v>0</v>
      </c>
      <c r="D15" s="604">
        <v>0</v>
      </c>
    </row>
    <row r="16" spans="1:4" ht="15" customHeight="1">
      <c r="A16" s="600" t="s">
        <v>1074</v>
      </c>
      <c r="B16" s="601">
        <v>76193.517870000011</v>
      </c>
      <c r="C16" s="601">
        <v>35090.14271</v>
      </c>
      <c r="D16" s="601">
        <v>111283.66058000001</v>
      </c>
    </row>
    <row r="17" spans="1:4" ht="15" customHeight="1">
      <c r="A17" s="605" t="s">
        <v>247</v>
      </c>
      <c r="B17" s="604">
        <v>0</v>
      </c>
      <c r="C17" s="604">
        <v>0</v>
      </c>
      <c r="D17" s="604">
        <v>0</v>
      </c>
    </row>
    <row r="18" spans="1:4" ht="15" customHeight="1">
      <c r="A18" s="605" t="s">
        <v>1265</v>
      </c>
      <c r="B18" s="604">
        <v>0</v>
      </c>
      <c r="C18" s="604">
        <v>0</v>
      </c>
      <c r="D18" s="604">
        <v>0</v>
      </c>
    </row>
    <row r="19" spans="1:4" ht="15" customHeight="1">
      <c r="A19" s="605" t="s">
        <v>1259</v>
      </c>
      <c r="B19" s="604">
        <v>7714.1114200000002</v>
      </c>
      <c r="C19" s="604">
        <v>2714.7717799999996</v>
      </c>
      <c r="D19" s="604">
        <v>10428.8832</v>
      </c>
    </row>
    <row r="20" spans="1:4" ht="15" customHeight="1">
      <c r="A20" s="605" t="s">
        <v>1077</v>
      </c>
      <c r="B20" s="604">
        <v>60106.260170000001</v>
      </c>
      <c r="C20" s="604">
        <v>32375.370930000001</v>
      </c>
      <c r="D20" s="604">
        <v>92481.631099999999</v>
      </c>
    </row>
    <row r="21" spans="1:4" ht="15" customHeight="1">
      <c r="A21" s="605" t="s">
        <v>1079</v>
      </c>
      <c r="B21" s="604">
        <v>8373.1462800000008</v>
      </c>
      <c r="C21" s="604">
        <v>0</v>
      </c>
      <c r="D21" s="604">
        <v>8373.1462800000008</v>
      </c>
    </row>
    <row r="22" spans="1:4" ht="15" customHeight="1">
      <c r="A22" s="605" t="s">
        <v>1081</v>
      </c>
      <c r="B22" s="604">
        <v>0</v>
      </c>
      <c r="C22" s="604">
        <v>0</v>
      </c>
      <c r="D22" s="604">
        <v>0</v>
      </c>
    </row>
    <row r="23" spans="1:4" ht="15" customHeight="1">
      <c r="A23" s="605" t="s">
        <v>1083</v>
      </c>
      <c r="B23" s="604">
        <v>0</v>
      </c>
      <c r="C23" s="604">
        <v>0</v>
      </c>
      <c r="D23" s="604">
        <v>0</v>
      </c>
    </row>
    <row r="24" spans="1:4" ht="15" customHeight="1">
      <c r="A24" s="605" t="s">
        <v>816</v>
      </c>
      <c r="B24" s="604">
        <v>0</v>
      </c>
      <c r="C24" s="604">
        <v>0</v>
      </c>
      <c r="D24" s="604">
        <v>0</v>
      </c>
    </row>
    <row r="25" spans="1:4" ht="15" customHeight="1">
      <c r="A25" s="600" t="s">
        <v>605</v>
      </c>
      <c r="B25" s="601">
        <v>82782.792560000002</v>
      </c>
      <c r="C25" s="601">
        <v>55121.801020000006</v>
      </c>
      <c r="D25" s="601">
        <v>137904.59358000002</v>
      </c>
    </row>
    <row r="26" spans="1:4" ht="15" customHeight="1">
      <c r="A26" s="605" t="s">
        <v>1086</v>
      </c>
      <c r="B26" s="604">
        <v>44600.4</v>
      </c>
      <c r="C26" s="604">
        <v>22880</v>
      </c>
      <c r="D26" s="604">
        <v>67480.399999999994</v>
      </c>
    </row>
    <row r="27" spans="1:4" ht="15" customHeight="1">
      <c r="A27" s="605" t="s">
        <v>1088</v>
      </c>
      <c r="B27" s="604">
        <v>0</v>
      </c>
      <c r="C27" s="604">
        <v>0</v>
      </c>
      <c r="D27" s="604">
        <v>0</v>
      </c>
    </row>
    <row r="28" spans="1:4" ht="15" customHeight="1">
      <c r="A28" s="605" t="s">
        <v>1090</v>
      </c>
      <c r="B28" s="604">
        <v>0</v>
      </c>
      <c r="C28" s="604">
        <v>0</v>
      </c>
      <c r="D28" s="604">
        <v>0</v>
      </c>
    </row>
    <row r="29" spans="1:4" ht="15" customHeight="1">
      <c r="A29" s="605" t="s">
        <v>1092</v>
      </c>
      <c r="B29" s="604">
        <v>20465.114239999999</v>
      </c>
      <c r="C29" s="604">
        <v>12280.45089</v>
      </c>
      <c r="D29" s="604">
        <v>32745.565129999999</v>
      </c>
    </row>
    <row r="30" spans="1:4" ht="15" customHeight="1">
      <c r="A30" s="605" t="s">
        <v>1094</v>
      </c>
      <c r="B30" s="604">
        <v>17717.278320000001</v>
      </c>
      <c r="C30" s="604">
        <v>19961.350129999999</v>
      </c>
      <c r="D30" s="604">
        <v>37678.628450000004</v>
      </c>
    </row>
    <row r="31" spans="1:4" ht="15" customHeight="1">
      <c r="A31" s="603" t="s">
        <v>1260</v>
      </c>
      <c r="B31" s="604">
        <v>-2.0000000000000002E-5</v>
      </c>
      <c r="C31" s="604">
        <v>12238.11996</v>
      </c>
      <c r="D31" s="604">
        <v>12238.11994</v>
      </c>
    </row>
    <row r="32" spans="1:4" ht="15" customHeight="1">
      <c r="A32" s="603" t="s">
        <v>1261</v>
      </c>
      <c r="B32" s="604">
        <v>17717.278340000001</v>
      </c>
      <c r="C32" s="604">
        <v>7723.2301699999998</v>
      </c>
      <c r="D32" s="604">
        <v>25440.50851</v>
      </c>
    </row>
    <row r="33" spans="1:4" ht="15" customHeight="1">
      <c r="A33" s="600" t="s">
        <v>609</v>
      </c>
      <c r="B33" s="601">
        <v>158976.31043000001</v>
      </c>
      <c r="C33" s="601">
        <v>90211.943729999999</v>
      </c>
      <c r="D33" s="601">
        <v>249188.25416000001</v>
      </c>
    </row>
    <row r="34" spans="1:4" ht="15" customHeight="1">
      <c r="A34" s="603" t="s">
        <v>1101</v>
      </c>
      <c r="B34" s="604">
        <v>0</v>
      </c>
      <c r="C34" s="604">
        <v>0</v>
      </c>
      <c r="D34" s="604">
        <v>0</v>
      </c>
    </row>
    <row r="35" spans="1:4" ht="15" customHeight="1">
      <c r="A35" s="603" t="s">
        <v>1103</v>
      </c>
      <c r="B35" s="604">
        <v>255934.56605000002</v>
      </c>
      <c r="C35" s="604">
        <v>93545.080680000014</v>
      </c>
      <c r="D35" s="604">
        <v>349479.64673000004</v>
      </c>
    </row>
    <row r="36" spans="1:4">
      <c r="A36" s="600" t="s">
        <v>1220</v>
      </c>
      <c r="B36" s="601">
        <v>819.58175000000006</v>
      </c>
      <c r="C36" s="601">
        <v>253.55082000000002</v>
      </c>
      <c r="D36" s="601">
        <v>1073.13257</v>
      </c>
    </row>
    <row r="37" spans="1:4" ht="15" customHeight="1">
      <c r="A37" s="603" t="s">
        <v>1120</v>
      </c>
      <c r="B37" s="604">
        <v>581.06081999999992</v>
      </c>
      <c r="C37" s="604">
        <v>243.24485999999999</v>
      </c>
      <c r="D37" s="604">
        <v>824.30567999999994</v>
      </c>
    </row>
    <row r="38" spans="1:4" ht="15" customHeight="1">
      <c r="A38" s="605" t="s">
        <v>619</v>
      </c>
      <c r="B38" s="604">
        <v>238.52093000000013</v>
      </c>
      <c r="C38" s="604">
        <v>10.305960000000027</v>
      </c>
      <c r="D38" s="604">
        <v>248.82689000000016</v>
      </c>
    </row>
    <row r="39" spans="1:4" ht="15" customHeight="1">
      <c r="A39" s="595" t="s">
        <v>1123</v>
      </c>
      <c r="B39" s="604">
        <v>98557.172919999997</v>
      </c>
      <c r="C39" s="604">
        <v>98490.129780000003</v>
      </c>
      <c r="D39" s="604">
        <v>197047.3027</v>
      </c>
    </row>
    <row r="40" spans="1:4" ht="15" customHeight="1">
      <c r="A40" s="603" t="s">
        <v>1125</v>
      </c>
      <c r="B40" s="604">
        <v>23040.48849</v>
      </c>
      <c r="C40" s="604">
        <v>45758.540580000001</v>
      </c>
      <c r="D40" s="604">
        <v>68799.029070000004</v>
      </c>
    </row>
    <row r="41" spans="1:4" ht="15" customHeight="1">
      <c r="A41" s="605" t="s">
        <v>1127</v>
      </c>
      <c r="B41" s="604">
        <v>75755.205359999993</v>
      </c>
      <c r="C41" s="604">
        <v>52741.89516</v>
      </c>
      <c r="D41" s="604">
        <v>128497.10051999999</v>
      </c>
    </row>
    <row r="42" spans="1:4" ht="15" customHeight="1">
      <c r="A42" s="595" t="s">
        <v>1129</v>
      </c>
      <c r="B42" s="604">
        <v>475.15178000000003</v>
      </c>
      <c r="C42" s="604">
        <v>251.47564000000003</v>
      </c>
      <c r="D42" s="604">
        <v>726.62742000000003</v>
      </c>
    </row>
    <row r="43" spans="1:4" ht="15" customHeight="1">
      <c r="A43" s="603" t="s">
        <v>1131</v>
      </c>
      <c r="B43" s="604">
        <v>695.87056000000007</v>
      </c>
      <c r="C43" s="604">
        <v>42.354339999999993</v>
      </c>
      <c r="D43" s="604">
        <v>738.22490000000005</v>
      </c>
    </row>
    <row r="44" spans="1:4" ht="15" customHeight="1">
      <c r="A44" s="605" t="s">
        <v>1133</v>
      </c>
      <c r="B44" s="604">
        <v>75534.486579999997</v>
      </c>
      <c r="C44" s="604">
        <v>52951.016459999999</v>
      </c>
      <c r="D44" s="604">
        <v>128485.50304</v>
      </c>
    </row>
    <row r="45" spans="1:4" ht="15" customHeight="1">
      <c r="A45" s="595" t="s">
        <v>1135</v>
      </c>
      <c r="B45" s="604">
        <v>55323.048189999994</v>
      </c>
      <c r="C45" s="604">
        <v>47702.814140000002</v>
      </c>
      <c r="D45" s="604">
        <v>103025.86233</v>
      </c>
    </row>
    <row r="46" spans="1:4" ht="15" customHeight="1">
      <c r="A46" s="605" t="s">
        <v>1137</v>
      </c>
      <c r="B46" s="604">
        <v>20211.438390000003</v>
      </c>
      <c r="C46" s="604">
        <v>5248.2023199999967</v>
      </c>
      <c r="D46" s="604">
        <v>25459.64071</v>
      </c>
    </row>
    <row r="47" spans="1:4" ht="15" customHeight="1">
      <c r="A47" s="595" t="s">
        <v>1262</v>
      </c>
      <c r="B47" s="604">
        <v>44.688859999999998</v>
      </c>
      <c r="C47" s="604">
        <v>0.81908999999999998</v>
      </c>
      <c r="D47" s="604">
        <v>45.507950000000001</v>
      </c>
    </row>
    <row r="48" spans="1:4" ht="15" customHeight="1">
      <c r="A48" s="603" t="s">
        <v>1263</v>
      </c>
      <c r="B48" s="604">
        <v>0</v>
      </c>
      <c r="C48" s="604">
        <v>0</v>
      </c>
      <c r="D48" s="604">
        <v>0</v>
      </c>
    </row>
    <row r="49" spans="1:4" ht="15" customHeight="1">
      <c r="A49" s="605" t="s">
        <v>1151</v>
      </c>
      <c r="B49" s="604">
        <v>20256.127250000001</v>
      </c>
      <c r="C49" s="604">
        <v>5249.0214099999966</v>
      </c>
      <c r="D49" s="604">
        <v>25505.148659999999</v>
      </c>
    </row>
    <row r="50" spans="1:4" ht="15" customHeight="1">
      <c r="A50" s="595" t="s">
        <v>1153</v>
      </c>
      <c r="B50" s="604">
        <v>193.17702</v>
      </c>
      <c r="C50" s="604">
        <v>1979.9951399999998</v>
      </c>
      <c r="D50" s="604">
        <v>2173.1721599999996</v>
      </c>
    </row>
    <row r="51" spans="1:4" ht="15" customHeight="1">
      <c r="A51" s="605" t="s">
        <v>631</v>
      </c>
      <c r="B51" s="604">
        <v>20449.304270000001</v>
      </c>
      <c r="C51" s="604">
        <v>7229.0165499999966</v>
      </c>
      <c r="D51" s="604">
        <v>27678.320819999997</v>
      </c>
    </row>
    <row r="52" spans="1:4" ht="15" customHeight="1">
      <c r="A52" s="595" t="s">
        <v>1156</v>
      </c>
      <c r="B52" s="604">
        <v>10.340629999999999</v>
      </c>
      <c r="C52" s="604">
        <v>709.28326000000004</v>
      </c>
      <c r="D52" s="604">
        <v>719.62389000000007</v>
      </c>
    </row>
    <row r="53" spans="1:4" ht="15" customHeight="1">
      <c r="A53" s="603" t="s">
        <v>1158</v>
      </c>
      <c r="B53" s="604">
        <v>0.28000000000000003</v>
      </c>
      <c r="C53" s="604">
        <v>215.06964000000002</v>
      </c>
      <c r="D53" s="604">
        <v>215.34964000000002</v>
      </c>
    </row>
    <row r="54" spans="1:4" ht="15" customHeight="1">
      <c r="A54" s="605" t="s">
        <v>633</v>
      </c>
      <c r="B54" s="604">
        <v>20459.3649</v>
      </c>
      <c r="C54" s="604">
        <v>7723.2301699999971</v>
      </c>
      <c r="D54" s="604">
        <v>28182.595069999996</v>
      </c>
    </row>
    <row r="55" spans="1:4" ht="15" customHeight="1">
      <c r="A55" s="595" t="s">
        <v>1161</v>
      </c>
      <c r="B55" s="604">
        <v>0</v>
      </c>
      <c r="C55" s="604">
        <v>0</v>
      </c>
      <c r="D55" s="604">
        <v>0</v>
      </c>
    </row>
    <row r="56" spans="1:4" ht="15" customHeight="1">
      <c r="A56" s="609" t="s">
        <v>1163</v>
      </c>
      <c r="B56" s="598">
        <v>20459.3649</v>
      </c>
      <c r="C56" s="598">
        <v>7723.2301699999971</v>
      </c>
      <c r="D56" s="598">
        <v>28182.595069999996</v>
      </c>
    </row>
    <row r="57" spans="1:4" ht="15" customHeight="1">
      <c r="A57" s="586" t="s">
        <v>1165</v>
      </c>
      <c r="B57" s="598">
        <v>2742.0865600000002</v>
      </c>
      <c r="C57" s="598">
        <v>0</v>
      </c>
      <c r="D57" s="598">
        <v>2742.0865600000002</v>
      </c>
    </row>
    <row r="58" spans="1:4" ht="15" customHeight="1">
      <c r="A58" s="600" t="s">
        <v>1167</v>
      </c>
      <c r="B58" s="601">
        <v>17717.278340000001</v>
      </c>
      <c r="C58" s="601">
        <v>7723.2301699999971</v>
      </c>
      <c r="D58" s="601">
        <v>25440.50851</v>
      </c>
    </row>
    <row r="59" spans="1:4" ht="3.75" customHeight="1" thickBot="1">
      <c r="A59" s="602"/>
      <c r="B59" s="602"/>
      <c r="C59" s="602"/>
      <c r="D59" s="602"/>
    </row>
    <row r="60" spans="1:4" ht="15" customHeight="1" thickTop="1">
      <c r="A60" s="597"/>
      <c r="B60" s="597"/>
      <c r="C60" s="597"/>
      <c r="D60" s="597"/>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activeCell="A3" sqref="A3:I3"/>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18" t="s">
        <v>1266</v>
      </c>
      <c r="B1" s="818"/>
      <c r="C1" s="818"/>
      <c r="D1" s="818"/>
      <c r="E1" s="818"/>
      <c r="F1" s="818"/>
      <c r="G1" s="818"/>
      <c r="H1" s="818"/>
      <c r="I1" s="818"/>
    </row>
    <row r="2" spans="1:9" ht="18">
      <c r="A2" s="819" t="s">
        <v>520</v>
      </c>
      <c r="B2" s="819"/>
      <c r="C2" s="819"/>
      <c r="D2" s="819"/>
      <c r="E2" s="819"/>
      <c r="F2" s="819"/>
      <c r="G2" s="819"/>
      <c r="H2" s="819"/>
      <c r="I2" s="819"/>
    </row>
    <row r="3" spans="1:9" ht="15" customHeight="1">
      <c r="A3" s="819" t="s">
        <v>1506</v>
      </c>
      <c r="B3" s="819"/>
      <c r="C3" s="819"/>
      <c r="D3" s="819"/>
      <c r="E3" s="819"/>
      <c r="F3" s="819"/>
      <c r="G3" s="819"/>
      <c r="H3" s="819"/>
      <c r="I3" s="819"/>
    </row>
    <row r="4" spans="1:9" ht="32.25" customHeight="1">
      <c r="A4" s="820" t="s">
        <v>512</v>
      </c>
      <c r="B4" s="820"/>
      <c r="C4" s="820"/>
      <c r="D4" s="820"/>
      <c r="E4" s="820"/>
      <c r="F4" s="820"/>
      <c r="G4" s="820"/>
      <c r="H4" s="820"/>
      <c r="I4" s="820"/>
    </row>
    <row r="5" spans="1:9" ht="3.75" customHeight="1">
      <c r="A5" s="88"/>
      <c r="B5" s="88"/>
      <c r="C5" s="88"/>
      <c r="D5" s="88"/>
      <c r="E5" s="88"/>
      <c r="F5" s="88"/>
      <c r="G5" s="88"/>
      <c r="H5" s="88"/>
      <c r="I5" s="88"/>
    </row>
    <row r="6" spans="1:9" ht="30" customHeight="1" thickBot="1">
      <c r="A6" s="592"/>
      <c r="B6" s="606" t="s">
        <v>476</v>
      </c>
      <c r="C6" s="606" t="s">
        <v>477</v>
      </c>
      <c r="D6" s="606" t="s">
        <v>478</v>
      </c>
      <c r="E6" s="606" t="s">
        <v>479</v>
      </c>
      <c r="F6" s="606" t="s">
        <v>480</v>
      </c>
      <c r="G6" s="606" t="s">
        <v>481</v>
      </c>
      <c r="H6" s="606" t="s">
        <v>482</v>
      </c>
      <c r="I6" s="607" t="s">
        <v>519</v>
      </c>
    </row>
    <row r="7" spans="1:9" ht="15" customHeight="1" thickTop="1">
      <c r="A7" s="651" t="s">
        <v>580</v>
      </c>
      <c r="B7" s="657">
        <v>9143.7580899999994</v>
      </c>
      <c r="C7" s="657">
        <v>4855.6346800000001</v>
      </c>
      <c r="D7" s="657">
        <v>13134.470310000001</v>
      </c>
      <c r="E7" s="657">
        <v>14409.32466</v>
      </c>
      <c r="F7" s="657">
        <v>5088.9499100000003</v>
      </c>
      <c r="G7" s="657">
        <v>1814.9335000000001</v>
      </c>
      <c r="H7" s="657">
        <v>3466.6536499999997</v>
      </c>
      <c r="I7" s="657">
        <v>51913.724800000004</v>
      </c>
    </row>
    <row r="8" spans="1:9" ht="15" customHeight="1">
      <c r="A8" s="585" t="s">
        <v>1058</v>
      </c>
      <c r="B8" s="598">
        <v>2178.25668</v>
      </c>
      <c r="C8" s="598">
        <v>787.40243999999996</v>
      </c>
      <c r="D8" s="598">
        <v>7275.5655800000004</v>
      </c>
      <c r="E8" s="598">
        <v>8749.7612100000006</v>
      </c>
      <c r="F8" s="598">
        <v>2109.6573199999998</v>
      </c>
      <c r="G8" s="598">
        <v>1685.7843300000002</v>
      </c>
      <c r="H8" s="598">
        <v>2273.4443799999999</v>
      </c>
      <c r="I8" s="598">
        <v>25059.871940000001</v>
      </c>
    </row>
    <row r="9" spans="1:9" ht="15" customHeight="1">
      <c r="A9" s="585" t="s">
        <v>1060</v>
      </c>
      <c r="B9" s="598">
        <v>116.96647999999999</v>
      </c>
      <c r="C9" s="598">
        <v>2.8929099999999996</v>
      </c>
      <c r="D9" s="598">
        <v>40.126129999999996</v>
      </c>
      <c r="E9" s="598">
        <v>0</v>
      </c>
      <c r="F9" s="598">
        <v>50.970970000000001</v>
      </c>
      <c r="G9" s="598">
        <v>0</v>
      </c>
      <c r="H9" s="598">
        <v>10.387690000000001</v>
      </c>
      <c r="I9" s="598">
        <v>221.34417999999997</v>
      </c>
    </row>
    <row r="10" spans="1:9" ht="15" customHeight="1">
      <c r="A10" s="585" t="s">
        <v>1062</v>
      </c>
      <c r="B10" s="598">
        <v>6491.5260799999996</v>
      </c>
      <c r="C10" s="598">
        <v>116.95398</v>
      </c>
      <c r="D10" s="598">
        <v>283.76046000000002</v>
      </c>
      <c r="E10" s="598">
        <v>976.26777000000004</v>
      </c>
      <c r="F10" s="598">
        <v>2602.97003</v>
      </c>
      <c r="G10" s="598">
        <v>100.67408</v>
      </c>
      <c r="H10" s="598">
        <v>284.48759999999999</v>
      </c>
      <c r="I10" s="598">
        <v>10856.640000000001</v>
      </c>
    </row>
    <row r="11" spans="1:9" ht="15" customHeight="1">
      <c r="A11" s="585" t="s">
        <v>1064</v>
      </c>
      <c r="B11" s="598">
        <v>0</v>
      </c>
      <c r="C11" s="598">
        <v>0</v>
      </c>
      <c r="D11" s="598">
        <v>0</v>
      </c>
      <c r="E11" s="598">
        <v>0</v>
      </c>
      <c r="F11" s="598">
        <v>0</v>
      </c>
      <c r="G11" s="598">
        <v>0</v>
      </c>
      <c r="H11" s="598">
        <v>0</v>
      </c>
      <c r="I11" s="598">
        <v>0</v>
      </c>
    </row>
    <row r="12" spans="1:9" ht="15" customHeight="1">
      <c r="A12" s="585" t="s">
        <v>1066</v>
      </c>
      <c r="B12" s="598">
        <v>38.415999999999997</v>
      </c>
      <c r="C12" s="598">
        <v>8.4721000000000011</v>
      </c>
      <c r="D12" s="598">
        <v>17.835999999999999</v>
      </c>
      <c r="E12" s="598">
        <v>0</v>
      </c>
      <c r="F12" s="598">
        <v>233.3014</v>
      </c>
      <c r="G12" s="598">
        <v>0</v>
      </c>
      <c r="H12" s="598">
        <v>0</v>
      </c>
      <c r="I12" s="598">
        <v>298.02549999999997</v>
      </c>
    </row>
    <row r="13" spans="1:9" ht="15" customHeight="1">
      <c r="A13" s="585" t="s">
        <v>1068</v>
      </c>
      <c r="B13" s="598">
        <v>202.51342000000002</v>
      </c>
      <c r="C13" s="598">
        <v>114.01033</v>
      </c>
      <c r="D13" s="598">
        <v>3316.9703100000002</v>
      </c>
      <c r="E13" s="598">
        <v>369.84784000000002</v>
      </c>
      <c r="F13" s="598">
        <v>24.800689999999999</v>
      </c>
      <c r="G13" s="598">
        <v>28.475090000000002</v>
      </c>
      <c r="H13" s="598">
        <v>271.82794000000001</v>
      </c>
      <c r="I13" s="598">
        <v>4328.4456199999995</v>
      </c>
    </row>
    <row r="14" spans="1:9" ht="15" customHeight="1">
      <c r="A14" s="585" t="s">
        <v>1070</v>
      </c>
      <c r="B14" s="598">
        <v>116.07942999999999</v>
      </c>
      <c r="C14" s="598">
        <v>3825.90292</v>
      </c>
      <c r="D14" s="598">
        <v>2200.2118300000002</v>
      </c>
      <c r="E14" s="598">
        <v>4313.4478399999998</v>
      </c>
      <c r="F14" s="598">
        <v>67.249499999999998</v>
      </c>
      <c r="G14" s="598">
        <v>0</v>
      </c>
      <c r="H14" s="598">
        <v>626.50603999999998</v>
      </c>
      <c r="I14" s="598">
        <v>11149.397559999999</v>
      </c>
    </row>
    <row r="15" spans="1:9" ht="15" customHeight="1">
      <c r="A15" s="585" t="s">
        <v>1072</v>
      </c>
      <c r="B15" s="598">
        <v>0</v>
      </c>
      <c r="C15" s="598">
        <v>0</v>
      </c>
      <c r="D15" s="598">
        <v>0</v>
      </c>
      <c r="E15" s="598">
        <v>0</v>
      </c>
      <c r="F15" s="598">
        <v>0</v>
      </c>
      <c r="G15" s="598">
        <v>0</v>
      </c>
      <c r="H15" s="598">
        <v>0</v>
      </c>
      <c r="I15" s="598">
        <v>0</v>
      </c>
    </row>
    <row r="16" spans="1:9" ht="15" customHeight="1">
      <c r="A16" s="592" t="s">
        <v>1074</v>
      </c>
      <c r="B16" s="601">
        <v>5422.2246999999998</v>
      </c>
      <c r="C16" s="601">
        <v>2590.7417400000004</v>
      </c>
      <c r="D16" s="601">
        <v>7515.2584600000009</v>
      </c>
      <c r="E16" s="601">
        <v>6881.34051</v>
      </c>
      <c r="F16" s="601">
        <v>4111.9935599999999</v>
      </c>
      <c r="G16" s="601">
        <v>365.76196000000004</v>
      </c>
      <c r="H16" s="601">
        <v>2022.1656700000001</v>
      </c>
      <c r="I16" s="601">
        <v>28909.4866</v>
      </c>
    </row>
    <row r="17" spans="1:9" ht="15" customHeight="1">
      <c r="A17" s="585" t="s">
        <v>247</v>
      </c>
      <c r="B17" s="598">
        <v>0</v>
      </c>
      <c r="C17" s="598">
        <v>0</v>
      </c>
      <c r="D17" s="598">
        <v>0</v>
      </c>
      <c r="E17" s="598">
        <v>0</v>
      </c>
      <c r="F17" s="598">
        <v>0</v>
      </c>
      <c r="G17" s="598">
        <v>0</v>
      </c>
      <c r="H17" s="598">
        <v>0</v>
      </c>
      <c r="I17" s="598">
        <v>0</v>
      </c>
    </row>
    <row r="18" spans="1:9" ht="15" customHeight="1">
      <c r="A18" s="585" t="s">
        <v>1265</v>
      </c>
      <c r="B18" s="598">
        <v>0</v>
      </c>
      <c r="C18" s="598">
        <v>0</v>
      </c>
      <c r="D18" s="598">
        <v>0</v>
      </c>
      <c r="E18" s="598">
        <v>0</v>
      </c>
      <c r="F18" s="598">
        <v>0</v>
      </c>
      <c r="G18" s="598">
        <v>0</v>
      </c>
      <c r="H18" s="598">
        <v>0</v>
      </c>
      <c r="I18" s="598">
        <v>0</v>
      </c>
    </row>
    <row r="19" spans="1:9" ht="15" customHeight="1">
      <c r="A19" s="585" t="s">
        <v>1259</v>
      </c>
      <c r="B19" s="598">
        <v>0</v>
      </c>
      <c r="C19" s="598">
        <v>0</v>
      </c>
      <c r="D19" s="598">
        <v>2983.98414</v>
      </c>
      <c r="E19" s="598">
        <v>0</v>
      </c>
      <c r="F19" s="598">
        <v>0</v>
      </c>
      <c r="G19" s="598">
        <v>0</v>
      </c>
      <c r="H19" s="598">
        <v>220.71979999999999</v>
      </c>
      <c r="I19" s="598">
        <v>3204.7039399999999</v>
      </c>
    </row>
    <row r="20" spans="1:9" ht="15" customHeight="1">
      <c r="A20" s="585" t="s">
        <v>1077</v>
      </c>
      <c r="B20" s="598">
        <v>5422.2246999999998</v>
      </c>
      <c r="C20" s="598">
        <v>2590.7417400000004</v>
      </c>
      <c r="D20" s="598">
        <v>4531.2743200000004</v>
      </c>
      <c r="E20" s="598">
        <v>6881.34051</v>
      </c>
      <c r="F20" s="598">
        <v>4111.9935599999999</v>
      </c>
      <c r="G20" s="598">
        <v>365.76196000000004</v>
      </c>
      <c r="H20" s="598">
        <v>1801.44587</v>
      </c>
      <c r="I20" s="598">
        <v>25704.782660000001</v>
      </c>
    </row>
    <row r="21" spans="1:9" ht="15" customHeight="1">
      <c r="A21" s="585" t="s">
        <v>1079</v>
      </c>
      <c r="B21" s="598">
        <v>0</v>
      </c>
      <c r="C21" s="598">
        <v>0</v>
      </c>
      <c r="D21" s="598">
        <v>0</v>
      </c>
      <c r="E21" s="598">
        <v>0</v>
      </c>
      <c r="F21" s="598">
        <v>0</v>
      </c>
      <c r="G21" s="598">
        <v>0</v>
      </c>
      <c r="H21" s="598">
        <v>0</v>
      </c>
      <c r="I21" s="598">
        <v>0</v>
      </c>
    </row>
    <row r="22" spans="1:9" ht="15" customHeight="1">
      <c r="A22" s="585" t="s">
        <v>1081</v>
      </c>
      <c r="B22" s="598">
        <v>0</v>
      </c>
      <c r="C22" s="598">
        <v>0</v>
      </c>
      <c r="D22" s="598">
        <v>0</v>
      </c>
      <c r="E22" s="598">
        <v>0</v>
      </c>
      <c r="F22" s="598">
        <v>0</v>
      </c>
      <c r="G22" s="598">
        <v>0</v>
      </c>
      <c r="H22" s="598">
        <v>0</v>
      </c>
      <c r="I22" s="598">
        <v>0</v>
      </c>
    </row>
    <row r="23" spans="1:9" ht="15" customHeight="1">
      <c r="A23" s="585" t="s">
        <v>1083</v>
      </c>
      <c r="B23" s="598">
        <v>0</v>
      </c>
      <c r="C23" s="598">
        <v>0</v>
      </c>
      <c r="D23" s="598">
        <v>0</v>
      </c>
      <c r="E23" s="598">
        <v>0</v>
      </c>
      <c r="F23" s="598">
        <v>0</v>
      </c>
      <c r="G23" s="598">
        <v>0</v>
      </c>
      <c r="H23" s="598">
        <v>0</v>
      </c>
      <c r="I23" s="598">
        <v>0</v>
      </c>
    </row>
    <row r="24" spans="1:9" ht="15" customHeight="1">
      <c r="A24" s="585" t="s">
        <v>816</v>
      </c>
      <c r="B24" s="598">
        <v>0</v>
      </c>
      <c r="C24" s="598">
        <v>0</v>
      </c>
      <c r="D24" s="598">
        <v>0</v>
      </c>
      <c r="E24" s="598">
        <v>0</v>
      </c>
      <c r="F24" s="598">
        <v>0</v>
      </c>
      <c r="G24" s="598">
        <v>0</v>
      </c>
      <c r="H24" s="598">
        <v>0</v>
      </c>
      <c r="I24" s="598">
        <v>0</v>
      </c>
    </row>
    <row r="25" spans="1:9" ht="15" customHeight="1">
      <c r="A25" s="592" t="s">
        <v>605</v>
      </c>
      <c r="B25" s="601">
        <v>3721.5333899999996</v>
      </c>
      <c r="C25" s="601">
        <v>2264.8929399999997</v>
      </c>
      <c r="D25" s="601">
        <v>5619.2118499999997</v>
      </c>
      <c r="E25" s="601">
        <v>7527.9841500000002</v>
      </c>
      <c r="F25" s="601">
        <v>976.95635000000004</v>
      </c>
      <c r="G25" s="601">
        <v>1449.17154</v>
      </c>
      <c r="H25" s="601">
        <v>1444.4879799999999</v>
      </c>
      <c r="I25" s="601">
        <v>23004.2382</v>
      </c>
    </row>
    <row r="26" spans="1:9" ht="15" customHeight="1">
      <c r="A26" s="585" t="s">
        <v>1086</v>
      </c>
      <c r="B26" s="598">
        <v>2188</v>
      </c>
      <c r="C26" s="598">
        <v>2200</v>
      </c>
      <c r="D26" s="598">
        <v>3322</v>
      </c>
      <c r="E26" s="598">
        <v>8398.5</v>
      </c>
      <c r="F26" s="598">
        <v>1157</v>
      </c>
      <c r="G26" s="598">
        <v>1500</v>
      </c>
      <c r="H26" s="598">
        <v>1200</v>
      </c>
      <c r="I26" s="598">
        <v>19965.5</v>
      </c>
    </row>
    <row r="27" spans="1:9" ht="15" customHeight="1">
      <c r="A27" s="585" t="s">
        <v>1088</v>
      </c>
      <c r="B27" s="598">
        <v>0</v>
      </c>
      <c r="C27" s="598">
        <v>0</v>
      </c>
      <c r="D27" s="598">
        <v>0</v>
      </c>
      <c r="E27" s="598">
        <v>0</v>
      </c>
      <c r="F27" s="598">
        <v>40</v>
      </c>
      <c r="G27" s="598">
        <v>0</v>
      </c>
      <c r="H27" s="598">
        <v>0</v>
      </c>
      <c r="I27" s="598">
        <v>40</v>
      </c>
    </row>
    <row r="28" spans="1:9" ht="15" customHeight="1">
      <c r="A28" s="585" t="s">
        <v>1090</v>
      </c>
      <c r="B28" s="598">
        <v>0</v>
      </c>
      <c r="C28" s="598">
        <v>0</v>
      </c>
      <c r="D28" s="598">
        <v>0</v>
      </c>
      <c r="E28" s="598">
        <v>0</v>
      </c>
      <c r="F28" s="598">
        <v>0</v>
      </c>
      <c r="G28" s="598">
        <v>0</v>
      </c>
      <c r="H28" s="598">
        <v>0</v>
      </c>
      <c r="I28" s="598">
        <v>0</v>
      </c>
    </row>
    <row r="29" spans="1:9" ht="15" customHeight="1">
      <c r="A29" s="585" t="s">
        <v>1092</v>
      </c>
      <c r="B29" s="598">
        <v>281.66285999999997</v>
      </c>
      <c r="C29" s="598">
        <v>37.086769999999994</v>
      </c>
      <c r="D29" s="598">
        <v>95.426360000000003</v>
      </c>
      <c r="E29" s="598">
        <v>0</v>
      </c>
      <c r="F29" s="598">
        <v>0</v>
      </c>
      <c r="G29" s="598">
        <v>37.613030000000002</v>
      </c>
      <c r="H29" s="598">
        <v>45.007849999999998</v>
      </c>
      <c r="I29" s="598">
        <v>496.79686999999996</v>
      </c>
    </row>
    <row r="30" spans="1:9" ht="15" customHeight="1">
      <c r="A30" s="585" t="s">
        <v>1094</v>
      </c>
      <c r="B30" s="598">
        <v>1251.8705299999999</v>
      </c>
      <c r="C30" s="598">
        <v>27.806169999999998</v>
      </c>
      <c r="D30" s="598">
        <v>2201.7854900000002</v>
      </c>
      <c r="E30" s="598">
        <v>-870.51585</v>
      </c>
      <c r="F30" s="598">
        <v>-220.04364999999999</v>
      </c>
      <c r="G30" s="598">
        <v>-88.441490000000002</v>
      </c>
      <c r="H30" s="598">
        <v>199.48013</v>
      </c>
      <c r="I30" s="598">
        <v>2501.9413300000001</v>
      </c>
    </row>
    <row r="31" spans="1:9" ht="15" customHeight="1">
      <c r="A31" s="584" t="s">
        <v>1260</v>
      </c>
      <c r="B31" s="598">
        <v>934.14045999999996</v>
      </c>
      <c r="C31" s="598">
        <v>-502.53228999999999</v>
      </c>
      <c r="D31" s="598">
        <v>526.29191000000003</v>
      </c>
      <c r="E31" s="598">
        <v>-2165.4174400000002</v>
      </c>
      <c r="F31" s="598">
        <v>-172.50442000000001</v>
      </c>
      <c r="G31" s="598">
        <v>-262.54854</v>
      </c>
      <c r="H31" s="598">
        <v>363.27369999999996</v>
      </c>
      <c r="I31" s="598">
        <v>-1279.2966200000003</v>
      </c>
    </row>
    <row r="32" spans="1:9" ht="15" customHeight="1">
      <c r="A32" s="584" t="s">
        <v>1261</v>
      </c>
      <c r="B32" s="598">
        <v>317.73007000000001</v>
      </c>
      <c r="C32" s="598">
        <v>530.33845999999994</v>
      </c>
      <c r="D32" s="598">
        <v>1675.4935800000001</v>
      </c>
      <c r="E32" s="598">
        <v>1294.9015900000002</v>
      </c>
      <c r="F32" s="598">
        <v>-47.539229999999989</v>
      </c>
      <c r="G32" s="598">
        <v>174.10704999999999</v>
      </c>
      <c r="H32" s="598">
        <v>-163.79357000000002</v>
      </c>
      <c r="I32" s="598">
        <v>3781.2379500000006</v>
      </c>
    </row>
    <row r="33" spans="1:9" ht="15" customHeight="1">
      <c r="A33" s="592" t="s">
        <v>609</v>
      </c>
      <c r="B33" s="601">
        <v>9143.7580899999994</v>
      </c>
      <c r="C33" s="601">
        <v>4855.6346800000001</v>
      </c>
      <c r="D33" s="601">
        <v>13134.470310000001</v>
      </c>
      <c r="E33" s="601">
        <v>14409.32466</v>
      </c>
      <c r="F33" s="601">
        <v>5088.9499100000003</v>
      </c>
      <c r="G33" s="601">
        <v>1814.9335000000001</v>
      </c>
      <c r="H33" s="601">
        <v>3466.6536500000002</v>
      </c>
      <c r="I33" s="601">
        <v>51913.724800000004</v>
      </c>
    </row>
    <row r="34" spans="1:9" ht="15" customHeight="1">
      <c r="A34" s="584" t="s">
        <v>1101</v>
      </c>
      <c r="B34" s="598">
        <v>0</v>
      </c>
      <c r="C34" s="598">
        <v>0</v>
      </c>
      <c r="D34" s="598">
        <v>0</v>
      </c>
      <c r="E34" s="598">
        <v>0</v>
      </c>
      <c r="F34" s="598">
        <v>0</v>
      </c>
      <c r="G34" s="598">
        <v>0</v>
      </c>
      <c r="H34" s="598">
        <v>0</v>
      </c>
      <c r="I34" s="598">
        <v>0</v>
      </c>
    </row>
    <row r="35" spans="1:9" ht="15" customHeight="1">
      <c r="A35" s="584" t="s">
        <v>1103</v>
      </c>
      <c r="B35" s="598">
        <v>3906.4387999999999</v>
      </c>
      <c r="C35" s="598">
        <v>14841.302470000001</v>
      </c>
      <c r="D35" s="598">
        <v>0</v>
      </c>
      <c r="E35" s="598">
        <v>3197.83016</v>
      </c>
      <c r="F35" s="598">
        <v>754.6</v>
      </c>
      <c r="G35" s="598">
        <v>0</v>
      </c>
      <c r="H35" s="598">
        <v>0</v>
      </c>
      <c r="I35" s="598">
        <v>22700.171429999999</v>
      </c>
    </row>
    <row r="36" spans="1:9">
      <c r="A36" s="592" t="s">
        <v>1220</v>
      </c>
      <c r="B36" s="601">
        <v>0</v>
      </c>
      <c r="C36" s="601">
        <v>2.3900000000000002E-3</v>
      </c>
      <c r="D36" s="601">
        <v>0.86914999999999998</v>
      </c>
      <c r="E36" s="601">
        <v>0</v>
      </c>
      <c r="F36" s="601">
        <v>18.740830000000003</v>
      </c>
      <c r="G36" s="601">
        <v>0</v>
      </c>
      <c r="H36" s="601">
        <v>1.6709999999999999E-2</v>
      </c>
      <c r="I36" s="601">
        <v>19.629080000000002</v>
      </c>
    </row>
    <row r="37" spans="1:9" ht="15" customHeight="1">
      <c r="A37" s="584" t="s">
        <v>1120</v>
      </c>
      <c r="B37" s="598">
        <v>1.42157</v>
      </c>
      <c r="C37" s="598">
        <v>133.98500000000001</v>
      </c>
      <c r="D37" s="598">
        <v>19.927910000000001</v>
      </c>
      <c r="E37" s="598">
        <v>0</v>
      </c>
      <c r="F37" s="598">
        <v>0.62951000000000001</v>
      </c>
      <c r="G37" s="598">
        <v>0</v>
      </c>
      <c r="H37" s="598">
        <v>27.959250000000001</v>
      </c>
      <c r="I37" s="598">
        <v>183.92324000000002</v>
      </c>
    </row>
    <row r="38" spans="1:9" ht="15" customHeight="1">
      <c r="A38" s="585" t="s">
        <v>619</v>
      </c>
      <c r="B38" s="598">
        <v>-1.42157</v>
      </c>
      <c r="C38" s="598">
        <v>-133.98261000000002</v>
      </c>
      <c r="D38" s="598">
        <v>-19.058759999999999</v>
      </c>
      <c r="E38" s="598">
        <v>0</v>
      </c>
      <c r="F38" s="598">
        <v>18.111320000000003</v>
      </c>
      <c r="G38" s="598">
        <v>0</v>
      </c>
      <c r="H38" s="598">
        <v>-27.942540000000001</v>
      </c>
      <c r="I38" s="598">
        <v>-164.29416000000003</v>
      </c>
    </row>
    <row r="39" spans="1:9" ht="15" customHeight="1">
      <c r="A39" s="586" t="s">
        <v>1123</v>
      </c>
      <c r="B39" s="598">
        <v>15975.191949999999</v>
      </c>
      <c r="C39" s="598">
        <v>4478.1446299999998</v>
      </c>
      <c r="D39" s="598">
        <v>12689.313960000001</v>
      </c>
      <c r="E39" s="598">
        <v>31709.354219999997</v>
      </c>
      <c r="F39" s="598">
        <v>1747.8209999999999</v>
      </c>
      <c r="G39" s="598">
        <v>711.08418999999992</v>
      </c>
      <c r="H39" s="598">
        <v>4722.1495800000002</v>
      </c>
      <c r="I39" s="598">
        <v>72033.059529999984</v>
      </c>
    </row>
    <row r="40" spans="1:9" ht="15" customHeight="1">
      <c r="A40" s="584" t="s">
        <v>1125</v>
      </c>
      <c r="B40" s="598">
        <v>12350.91056</v>
      </c>
      <c r="C40" s="598">
        <v>791.99510999999995</v>
      </c>
      <c r="D40" s="598">
        <v>9290.9545299999991</v>
      </c>
      <c r="E40" s="598">
        <v>23411.49454</v>
      </c>
      <c r="F40" s="598">
        <v>1457.1626100000001</v>
      </c>
      <c r="G40" s="598">
        <v>14.26712</v>
      </c>
      <c r="H40" s="598">
        <v>1270.2135000000001</v>
      </c>
      <c r="I40" s="598">
        <v>48586.997969999989</v>
      </c>
    </row>
    <row r="41" spans="1:9" ht="15" customHeight="1">
      <c r="A41" s="585" t="s">
        <v>1127</v>
      </c>
      <c r="B41" s="598">
        <v>3622.8598199999979</v>
      </c>
      <c r="C41" s="598">
        <v>3552.1669099999999</v>
      </c>
      <c r="D41" s="598">
        <v>3379.3006700000024</v>
      </c>
      <c r="E41" s="598">
        <v>8297.8596799999978</v>
      </c>
      <c r="F41" s="598">
        <v>308.7697099999998</v>
      </c>
      <c r="G41" s="598">
        <v>696.81706999999994</v>
      </c>
      <c r="H41" s="598">
        <v>3423.9935400000004</v>
      </c>
      <c r="I41" s="598">
        <v>23281.767399999997</v>
      </c>
    </row>
    <row r="42" spans="1:9" ht="15" customHeight="1">
      <c r="A42" s="586" t="s">
        <v>1129</v>
      </c>
      <c r="B42" s="598">
        <v>0</v>
      </c>
      <c r="C42" s="598">
        <v>0</v>
      </c>
      <c r="D42" s="598">
        <v>0</v>
      </c>
      <c r="E42" s="598">
        <v>0</v>
      </c>
      <c r="F42" s="598">
        <v>75.326390000000004</v>
      </c>
      <c r="G42" s="598">
        <v>0</v>
      </c>
      <c r="H42" s="598">
        <v>0</v>
      </c>
      <c r="I42" s="598">
        <v>75.326390000000004</v>
      </c>
    </row>
    <row r="43" spans="1:9" ht="15" customHeight="1">
      <c r="A43" s="584" t="s">
        <v>1131</v>
      </c>
      <c r="B43" s="598">
        <v>0.25927</v>
      </c>
      <c r="C43" s="598">
        <v>0</v>
      </c>
      <c r="D43" s="598">
        <v>5.0009999999999999E-2</v>
      </c>
      <c r="E43" s="598">
        <v>1270.1655700000001</v>
      </c>
      <c r="F43" s="598">
        <v>19.872900000000001</v>
      </c>
      <c r="G43" s="598">
        <v>0</v>
      </c>
      <c r="H43" s="598">
        <v>325.22267999999997</v>
      </c>
      <c r="I43" s="598">
        <v>1615.5704300000002</v>
      </c>
    </row>
    <row r="44" spans="1:9" ht="15" customHeight="1">
      <c r="A44" s="585" t="s">
        <v>1133</v>
      </c>
      <c r="B44" s="598">
        <v>3622.6005499999978</v>
      </c>
      <c r="C44" s="598">
        <v>3552.1669099999999</v>
      </c>
      <c r="D44" s="598">
        <v>3379.2506600000024</v>
      </c>
      <c r="E44" s="598">
        <v>7027.6941099999976</v>
      </c>
      <c r="F44" s="598">
        <v>364.22319999999979</v>
      </c>
      <c r="G44" s="598">
        <v>696.81706999999994</v>
      </c>
      <c r="H44" s="598">
        <v>3098.7708600000005</v>
      </c>
      <c r="I44" s="598">
        <v>21741.523359999999</v>
      </c>
    </row>
    <row r="45" spans="1:9" ht="15" customHeight="1">
      <c r="A45" s="586" t="s">
        <v>1135</v>
      </c>
      <c r="B45" s="598">
        <v>3325.7859399999998</v>
      </c>
      <c r="C45" s="598">
        <v>3022.1484500000001</v>
      </c>
      <c r="D45" s="598">
        <v>1706.7758200000001</v>
      </c>
      <c r="E45" s="598">
        <v>5726.2285199999997</v>
      </c>
      <c r="F45" s="598">
        <v>2395.73342</v>
      </c>
      <c r="G45" s="598">
        <v>522.71101999999996</v>
      </c>
      <c r="H45" s="598">
        <v>3255.1502500000001</v>
      </c>
      <c r="I45" s="598">
        <v>19954.53342</v>
      </c>
    </row>
    <row r="46" spans="1:9" ht="15" customHeight="1">
      <c r="A46" s="585" t="s">
        <v>1137</v>
      </c>
      <c r="B46" s="598">
        <v>296.81460999999808</v>
      </c>
      <c r="C46" s="598">
        <v>530.01845999999978</v>
      </c>
      <c r="D46" s="598">
        <v>1672.4748400000024</v>
      </c>
      <c r="E46" s="598">
        <v>1301.465589999998</v>
      </c>
      <c r="F46" s="598">
        <v>-2031.5102200000001</v>
      </c>
      <c r="G46" s="598">
        <v>174.10604999999998</v>
      </c>
      <c r="H46" s="598">
        <v>-156.3793899999996</v>
      </c>
      <c r="I46" s="598">
        <v>1786.9899399999986</v>
      </c>
    </row>
    <row r="47" spans="1:9" ht="15" customHeight="1">
      <c r="A47" s="586" t="s">
        <v>1262</v>
      </c>
      <c r="B47" s="598">
        <v>11.1648</v>
      </c>
      <c r="C47" s="598">
        <v>0</v>
      </c>
      <c r="D47" s="598">
        <v>0.29107</v>
      </c>
      <c r="E47" s="598">
        <v>0</v>
      </c>
      <c r="F47" s="598">
        <v>1825.5310500000001</v>
      </c>
      <c r="G47" s="598">
        <v>0</v>
      </c>
      <c r="H47" s="598">
        <v>8.2378199999999993</v>
      </c>
      <c r="I47" s="598">
        <v>1845.2247400000001</v>
      </c>
    </row>
    <row r="48" spans="1:9" ht="15" customHeight="1">
      <c r="A48" s="584" t="s">
        <v>1263</v>
      </c>
      <c r="B48" s="598">
        <v>3.71516</v>
      </c>
      <c r="C48" s="598">
        <v>0</v>
      </c>
      <c r="D48" s="598">
        <v>2.2260000000000002E-2</v>
      </c>
      <c r="E48" s="598">
        <v>6.5640000000000001</v>
      </c>
      <c r="F48" s="598">
        <v>36.419359999999998</v>
      </c>
      <c r="G48" s="598">
        <v>0</v>
      </c>
      <c r="H48" s="598">
        <v>0.39400000000000002</v>
      </c>
      <c r="I48" s="598">
        <v>47.114779999999996</v>
      </c>
    </row>
    <row r="49" spans="1:9" ht="15" customHeight="1">
      <c r="A49" s="585" t="s">
        <v>1151</v>
      </c>
      <c r="B49" s="598">
        <v>304.26424999999807</v>
      </c>
      <c r="C49" s="598">
        <v>530.01845999999978</v>
      </c>
      <c r="D49" s="598">
        <v>1672.7436500000024</v>
      </c>
      <c r="E49" s="598">
        <v>1294.9015899999979</v>
      </c>
      <c r="F49" s="598">
        <v>-242.39853000000005</v>
      </c>
      <c r="G49" s="598">
        <v>174.10604999999998</v>
      </c>
      <c r="H49" s="598">
        <v>-148.53556999999961</v>
      </c>
      <c r="I49" s="598">
        <v>3585.0998999999988</v>
      </c>
    </row>
    <row r="50" spans="1:9" ht="15" customHeight="1">
      <c r="A50" s="586" t="s">
        <v>1153</v>
      </c>
      <c r="B50" s="598">
        <v>0</v>
      </c>
      <c r="C50" s="598">
        <v>0.31999999999999995</v>
      </c>
      <c r="D50" s="598">
        <v>0</v>
      </c>
      <c r="E50" s="598">
        <v>0</v>
      </c>
      <c r="F50" s="598">
        <v>0</v>
      </c>
      <c r="G50" s="598">
        <v>1E-3</v>
      </c>
      <c r="H50" s="598">
        <v>0</v>
      </c>
      <c r="I50" s="598">
        <v>0.32099999999999995</v>
      </c>
    </row>
    <row r="51" spans="1:9" ht="15" customHeight="1">
      <c r="A51" s="585" t="s">
        <v>631</v>
      </c>
      <c r="B51" s="598">
        <v>304.26424999999807</v>
      </c>
      <c r="C51" s="598">
        <v>530.33845999999983</v>
      </c>
      <c r="D51" s="598">
        <v>1672.7436500000024</v>
      </c>
      <c r="E51" s="598">
        <v>1294.9015899999979</v>
      </c>
      <c r="F51" s="598">
        <v>-242.39853000000005</v>
      </c>
      <c r="G51" s="598">
        <v>174.10704999999999</v>
      </c>
      <c r="H51" s="598">
        <v>-148.53556999999961</v>
      </c>
      <c r="I51" s="598">
        <v>3585.4208999999987</v>
      </c>
    </row>
    <row r="52" spans="1:9" ht="15" customHeight="1">
      <c r="A52" s="586" t="s">
        <v>1156</v>
      </c>
      <c r="B52" s="598">
        <v>31.730979999999999</v>
      </c>
      <c r="C52" s="598">
        <v>0</v>
      </c>
      <c r="D52" s="598">
        <v>34.891559999999998</v>
      </c>
      <c r="E52" s="598">
        <v>0</v>
      </c>
      <c r="F52" s="598">
        <v>200.91795999999999</v>
      </c>
      <c r="G52" s="598">
        <v>0</v>
      </c>
      <c r="H52" s="598">
        <v>2.5209999999999999</v>
      </c>
      <c r="I52" s="598">
        <v>270.06150000000002</v>
      </c>
    </row>
    <row r="53" spans="1:9" ht="15" customHeight="1">
      <c r="A53" s="584" t="s">
        <v>1158</v>
      </c>
      <c r="B53" s="598">
        <v>0.20967</v>
      </c>
      <c r="C53" s="598">
        <v>0</v>
      </c>
      <c r="D53" s="598">
        <v>32.141640000000002</v>
      </c>
      <c r="E53" s="598">
        <v>0</v>
      </c>
      <c r="F53" s="598">
        <v>6.0586599999999997</v>
      </c>
      <c r="G53" s="598">
        <v>0</v>
      </c>
      <c r="H53" s="598">
        <v>17.779</v>
      </c>
      <c r="I53" s="598">
        <v>56.188969999999998</v>
      </c>
    </row>
    <row r="54" spans="1:9" ht="15" customHeight="1">
      <c r="A54" s="585" t="s">
        <v>633</v>
      </c>
      <c r="B54" s="598">
        <v>335.78555999999804</v>
      </c>
      <c r="C54" s="598">
        <v>530.33845999999983</v>
      </c>
      <c r="D54" s="598">
        <v>1675.4935700000024</v>
      </c>
      <c r="E54" s="598">
        <v>1294.9015899999979</v>
      </c>
      <c r="F54" s="598">
        <v>-47.53923000000006</v>
      </c>
      <c r="G54" s="598">
        <v>174.10704999999999</v>
      </c>
      <c r="H54" s="598">
        <v>-163.79356999999962</v>
      </c>
      <c r="I54" s="598">
        <v>3799.2934299999988</v>
      </c>
    </row>
    <row r="55" spans="1:9" ht="15" customHeight="1">
      <c r="A55" s="586" t="s">
        <v>1161</v>
      </c>
      <c r="B55" s="598">
        <v>0</v>
      </c>
      <c r="C55" s="598">
        <v>0</v>
      </c>
      <c r="D55" s="598">
        <v>0</v>
      </c>
      <c r="E55" s="598">
        <v>0</v>
      </c>
      <c r="F55" s="598">
        <v>0</v>
      </c>
      <c r="G55" s="598">
        <v>0</v>
      </c>
      <c r="H55" s="598">
        <v>0</v>
      </c>
      <c r="I55" s="598">
        <v>0</v>
      </c>
    </row>
    <row r="56" spans="1:9" ht="15" customHeight="1">
      <c r="A56" s="585" t="s">
        <v>1163</v>
      </c>
      <c r="B56" s="598">
        <v>335.78555999999804</v>
      </c>
      <c r="C56" s="598">
        <v>530.33845999999983</v>
      </c>
      <c r="D56" s="598">
        <v>1675.4935700000024</v>
      </c>
      <c r="E56" s="598">
        <v>1294.9015899999979</v>
      </c>
      <c r="F56" s="598">
        <v>-47.53923000000006</v>
      </c>
      <c r="G56" s="598">
        <v>174.10704999999999</v>
      </c>
      <c r="H56" s="598">
        <v>-163.79356999999962</v>
      </c>
      <c r="I56" s="598">
        <v>3799.2934299999988</v>
      </c>
    </row>
    <row r="57" spans="1:9" ht="15" customHeight="1">
      <c r="A57" s="586" t="s">
        <v>1165</v>
      </c>
      <c r="B57" s="598">
        <v>18.055490000000002</v>
      </c>
      <c r="C57" s="598">
        <v>0</v>
      </c>
      <c r="D57" s="598">
        <v>0</v>
      </c>
      <c r="E57" s="598">
        <v>0</v>
      </c>
      <c r="F57" s="598">
        <v>0</v>
      </c>
      <c r="G57" s="598">
        <v>0</v>
      </c>
      <c r="H57" s="598">
        <v>0</v>
      </c>
      <c r="I57" s="598">
        <v>18.055490000000002</v>
      </c>
    </row>
    <row r="58" spans="1:9" ht="15" customHeight="1">
      <c r="A58" s="592" t="s">
        <v>1167</v>
      </c>
      <c r="B58" s="601">
        <v>317.73006999999802</v>
      </c>
      <c r="C58" s="601">
        <v>530.33845999999983</v>
      </c>
      <c r="D58" s="601">
        <v>1675.4935700000024</v>
      </c>
      <c r="E58" s="601">
        <v>1294.9015899999979</v>
      </c>
      <c r="F58" s="601">
        <v>-47.53923000000006</v>
      </c>
      <c r="G58" s="601">
        <v>174.10704999999999</v>
      </c>
      <c r="H58" s="601">
        <v>-163.79356999999962</v>
      </c>
      <c r="I58" s="601">
        <v>3781.2379399999982</v>
      </c>
    </row>
    <row r="59" spans="1:9" ht="3.75" customHeight="1" thickBot="1">
      <c r="A59" s="608"/>
      <c r="B59" s="608"/>
      <c r="C59" s="608"/>
      <c r="D59" s="608"/>
      <c r="E59" s="608"/>
      <c r="F59" s="608"/>
      <c r="G59" s="608"/>
      <c r="H59" s="608"/>
      <c r="I59" s="608"/>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activeCell="A3" sqref="A3:I3"/>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1" t="s">
        <v>1221</v>
      </c>
      <c r="B1" s="821"/>
      <c r="C1" s="821"/>
      <c r="D1" s="821"/>
      <c r="E1" s="821"/>
      <c r="F1" s="821"/>
      <c r="G1" s="821"/>
      <c r="H1" s="821"/>
      <c r="I1" s="821"/>
    </row>
    <row r="2" spans="1:9" ht="18">
      <c r="A2" s="821" t="s">
        <v>520</v>
      </c>
      <c r="B2" s="821"/>
      <c r="C2" s="821"/>
      <c r="D2" s="821"/>
      <c r="E2" s="821"/>
      <c r="F2" s="821"/>
      <c r="G2" s="821"/>
      <c r="H2" s="821"/>
      <c r="I2" s="821"/>
    </row>
    <row r="3" spans="1:9" ht="18">
      <c r="A3" s="821" t="s">
        <v>1506</v>
      </c>
      <c r="B3" s="821"/>
      <c r="C3" s="821"/>
      <c r="D3" s="821"/>
      <c r="E3" s="821"/>
      <c r="F3" s="821"/>
      <c r="G3" s="821"/>
      <c r="H3" s="821"/>
      <c r="I3" s="821"/>
    </row>
    <row r="4" spans="1:9" ht="30" customHeight="1">
      <c r="A4" s="822" t="s">
        <v>512</v>
      </c>
      <c r="B4" s="822"/>
      <c r="C4" s="822"/>
      <c r="D4" s="822"/>
      <c r="E4" s="822"/>
      <c r="F4" s="822"/>
      <c r="G4" s="822"/>
      <c r="H4" s="822"/>
      <c r="I4" s="822"/>
    </row>
    <row r="5" spans="1:9" ht="3.75" customHeight="1">
      <c r="A5" s="9"/>
      <c r="B5" s="10"/>
      <c r="C5" s="10"/>
      <c r="D5" s="10"/>
      <c r="E5" s="10"/>
      <c r="F5" s="10"/>
      <c r="G5" s="10"/>
      <c r="H5" s="10"/>
    </row>
    <row r="6" spans="1:9" ht="30" customHeight="1">
      <c r="A6" s="613"/>
      <c r="B6" s="614" t="s">
        <v>1223</v>
      </c>
      <c r="C6" s="614" t="s">
        <v>1224</v>
      </c>
      <c r="D6" s="614" t="s">
        <v>1225</v>
      </c>
      <c r="E6" s="614" t="s">
        <v>1226</v>
      </c>
      <c r="F6" s="614" t="s">
        <v>1227</v>
      </c>
      <c r="G6" s="614" t="s">
        <v>1228</v>
      </c>
      <c r="H6" s="614" t="s">
        <v>1253</v>
      </c>
      <c r="I6" s="614" t="s">
        <v>519</v>
      </c>
    </row>
    <row r="7" spans="1:9">
      <c r="A7" s="615" t="s">
        <v>161</v>
      </c>
      <c r="B7" s="616">
        <v>1806996.91</v>
      </c>
      <c r="C7" s="616">
        <v>1172180.78</v>
      </c>
      <c r="D7" s="616">
        <v>1670159.49</v>
      </c>
      <c r="E7" s="616">
        <v>1197134.01</v>
      </c>
      <c r="F7" s="616">
        <v>1715275.31</v>
      </c>
      <c r="G7" s="616">
        <v>824730.77</v>
      </c>
      <c r="H7" s="616">
        <v>328159.2</v>
      </c>
      <c r="I7" s="616">
        <v>8714636.4699999988</v>
      </c>
    </row>
    <row r="8" spans="1:9" ht="15" customHeight="1">
      <c r="A8" s="575" t="s">
        <v>162</v>
      </c>
      <c r="B8" s="617">
        <v>3616.4</v>
      </c>
      <c r="C8" s="617">
        <v>153.09</v>
      </c>
      <c r="D8" s="617">
        <v>14109.73</v>
      </c>
      <c r="E8" s="617">
        <v>2566.35</v>
      </c>
      <c r="F8" s="617">
        <v>25193.119999999999</v>
      </c>
      <c r="G8" s="617">
        <v>5526.21</v>
      </c>
      <c r="H8" s="617">
        <v>3348.27</v>
      </c>
      <c r="I8" s="617">
        <v>54513.17</v>
      </c>
    </row>
    <row r="9" spans="1:9" ht="15" customHeight="1">
      <c r="A9" s="575" t="s">
        <v>171</v>
      </c>
      <c r="B9" s="617">
        <v>0</v>
      </c>
      <c r="C9" s="617">
        <v>0</v>
      </c>
      <c r="D9" s="617">
        <v>0</v>
      </c>
      <c r="E9" s="617">
        <v>0</v>
      </c>
      <c r="F9" s="617">
        <v>0</v>
      </c>
      <c r="G9" s="617">
        <v>0</v>
      </c>
      <c r="H9" s="617">
        <v>0</v>
      </c>
      <c r="I9" s="617">
        <v>0</v>
      </c>
    </row>
    <row r="10" spans="1:9" ht="15" customHeight="1">
      <c r="A10" s="575" t="s">
        <v>206</v>
      </c>
      <c r="B10" s="617">
        <v>33.619999999999997</v>
      </c>
      <c r="C10" s="617">
        <v>305.83999999999997</v>
      </c>
      <c r="D10" s="617">
        <v>4.6399999999999997</v>
      </c>
      <c r="E10" s="617">
        <v>543.05999999999995</v>
      </c>
      <c r="F10" s="617">
        <v>1277.31</v>
      </c>
      <c r="G10" s="617">
        <v>6727.82</v>
      </c>
      <c r="H10" s="617">
        <v>180.45</v>
      </c>
      <c r="I10" s="617">
        <v>9072.74</v>
      </c>
    </row>
    <row r="11" spans="1:9" ht="15" customHeight="1">
      <c r="A11" s="575" t="s">
        <v>212</v>
      </c>
      <c r="B11" s="617">
        <v>0</v>
      </c>
      <c r="C11" s="617">
        <v>0</v>
      </c>
      <c r="D11" s="617">
        <v>0</v>
      </c>
      <c r="E11" s="617">
        <v>0</v>
      </c>
      <c r="F11" s="617">
        <v>0</v>
      </c>
      <c r="G11" s="617">
        <v>0</v>
      </c>
      <c r="H11" s="617">
        <v>0.75</v>
      </c>
      <c r="I11" s="617">
        <v>0.75</v>
      </c>
    </row>
    <row r="12" spans="1:9">
      <c r="A12" s="575" t="s">
        <v>218</v>
      </c>
      <c r="B12" s="618">
        <v>1803346.89</v>
      </c>
      <c r="C12" s="618">
        <v>1171657.45</v>
      </c>
      <c r="D12" s="618">
        <v>1655976.36</v>
      </c>
      <c r="E12" s="618">
        <v>1019733.89</v>
      </c>
      <c r="F12" s="618">
        <v>1687992.71</v>
      </c>
      <c r="G12" s="618">
        <v>795442.73</v>
      </c>
      <c r="H12" s="618">
        <v>324573.37</v>
      </c>
      <c r="I12" s="618">
        <v>8458723.3999999985</v>
      </c>
    </row>
    <row r="13" spans="1:9">
      <c r="A13" s="619" t="s">
        <v>1279</v>
      </c>
      <c r="B13" s="617">
        <v>32553.57</v>
      </c>
      <c r="C13" s="617">
        <v>0</v>
      </c>
      <c r="D13" s="617">
        <v>0</v>
      </c>
      <c r="E13" s="617">
        <v>0</v>
      </c>
      <c r="F13" s="617">
        <v>33793.269999999997</v>
      </c>
      <c r="G13" s="617">
        <v>0</v>
      </c>
      <c r="H13" s="617">
        <v>11109.27</v>
      </c>
      <c r="I13" s="617">
        <v>77456.11</v>
      </c>
    </row>
    <row r="14" spans="1:9">
      <c r="A14" s="619" t="s">
        <v>1280</v>
      </c>
      <c r="B14" s="617">
        <v>0</v>
      </c>
      <c r="C14" s="617">
        <v>31164.3</v>
      </c>
      <c r="D14" s="617">
        <v>29898.09</v>
      </c>
      <c r="E14" s="617">
        <v>55835.16</v>
      </c>
      <c r="F14" s="617">
        <v>467576.1</v>
      </c>
      <c r="G14" s="617">
        <v>0</v>
      </c>
      <c r="H14" s="617">
        <v>36952.83</v>
      </c>
      <c r="I14" s="617">
        <v>621426.48</v>
      </c>
    </row>
    <row r="15" spans="1:9" ht="15" customHeight="1">
      <c r="A15" s="619" t="s">
        <v>1281</v>
      </c>
      <c r="B15" s="617">
        <v>0</v>
      </c>
      <c r="C15" s="617">
        <v>0</v>
      </c>
      <c r="D15" s="617">
        <v>0</v>
      </c>
      <c r="E15" s="617">
        <v>0</v>
      </c>
      <c r="F15" s="617">
        <v>0</v>
      </c>
      <c r="G15" s="617">
        <v>0</v>
      </c>
      <c r="H15" s="617">
        <v>0</v>
      </c>
      <c r="I15" s="617">
        <v>0</v>
      </c>
    </row>
    <row r="16" spans="1:9" ht="15" customHeight="1">
      <c r="A16" s="619" t="s">
        <v>1282</v>
      </c>
      <c r="B16" s="617">
        <v>0</v>
      </c>
      <c r="C16" s="617">
        <v>0</v>
      </c>
      <c r="D16" s="617">
        <v>0</v>
      </c>
      <c r="E16" s="617">
        <v>0</v>
      </c>
      <c r="F16" s="617">
        <v>0</v>
      </c>
      <c r="G16" s="617">
        <v>0</v>
      </c>
      <c r="H16" s="617">
        <v>0</v>
      </c>
      <c r="I16" s="617">
        <v>0</v>
      </c>
    </row>
    <row r="17" spans="1:9" ht="15" customHeight="1">
      <c r="A17" s="619" t="s">
        <v>1254</v>
      </c>
      <c r="B17" s="617">
        <v>0</v>
      </c>
      <c r="C17" s="617">
        <v>0</v>
      </c>
      <c r="D17" s="617">
        <v>0</v>
      </c>
      <c r="E17" s="617">
        <v>0</v>
      </c>
      <c r="F17" s="617">
        <v>0</v>
      </c>
      <c r="G17" s="617">
        <v>0</v>
      </c>
      <c r="H17" s="617">
        <v>0</v>
      </c>
      <c r="I17" s="617">
        <v>0</v>
      </c>
    </row>
    <row r="18" spans="1:9" ht="15" customHeight="1">
      <c r="A18" s="619" t="s">
        <v>1283</v>
      </c>
      <c r="B18" s="617">
        <v>0</v>
      </c>
      <c r="C18" s="617">
        <v>3110.56</v>
      </c>
      <c r="D18" s="617">
        <v>0</v>
      </c>
      <c r="E18" s="617">
        <v>0</v>
      </c>
      <c r="F18" s="617">
        <v>13324.13</v>
      </c>
      <c r="G18" s="617">
        <v>0</v>
      </c>
      <c r="H18" s="617">
        <v>0</v>
      </c>
      <c r="I18" s="617">
        <v>16434.689999999999</v>
      </c>
    </row>
    <row r="19" spans="1:9" ht="15" customHeight="1">
      <c r="A19" s="619" t="s">
        <v>1255</v>
      </c>
      <c r="B19" s="617">
        <v>0</v>
      </c>
      <c r="C19" s="617">
        <v>0</v>
      </c>
      <c r="D19" s="617">
        <v>0</v>
      </c>
      <c r="E19" s="617">
        <v>0</v>
      </c>
      <c r="F19" s="617">
        <v>0</v>
      </c>
      <c r="G19" s="617">
        <v>0</v>
      </c>
      <c r="H19" s="617">
        <v>0</v>
      </c>
      <c r="I19" s="617">
        <v>0</v>
      </c>
    </row>
    <row r="20" spans="1:9" ht="15" customHeight="1">
      <c r="A20" s="619" t="s">
        <v>1256</v>
      </c>
      <c r="B20" s="617">
        <v>0</v>
      </c>
      <c r="C20" s="617">
        <v>0</v>
      </c>
      <c r="D20" s="617">
        <v>0</v>
      </c>
      <c r="E20" s="617">
        <v>0</v>
      </c>
      <c r="F20" s="617">
        <v>0</v>
      </c>
      <c r="G20" s="617">
        <v>0</v>
      </c>
      <c r="H20" s="617">
        <v>0</v>
      </c>
      <c r="I20" s="617">
        <v>0</v>
      </c>
    </row>
    <row r="21" spans="1:9" ht="15" customHeight="1">
      <c r="A21" s="619" t="s">
        <v>1284</v>
      </c>
      <c r="B21" s="617">
        <v>0</v>
      </c>
      <c r="C21" s="617">
        <v>0</v>
      </c>
      <c r="D21" s="617">
        <v>0</v>
      </c>
      <c r="E21" s="617">
        <v>0</v>
      </c>
      <c r="F21" s="617">
        <v>4493.8599999999997</v>
      </c>
      <c r="G21" s="617">
        <v>0</v>
      </c>
      <c r="H21" s="617">
        <v>0</v>
      </c>
      <c r="I21" s="617">
        <v>4493.8599999999997</v>
      </c>
    </row>
    <row r="22" spans="1:9" ht="15" customHeight="1">
      <c r="A22" s="619" t="s">
        <v>1285</v>
      </c>
      <c r="B22" s="617">
        <v>17304.73</v>
      </c>
      <c r="C22" s="617">
        <v>14442.49</v>
      </c>
      <c r="D22" s="617">
        <v>18864.64</v>
      </c>
      <c r="E22" s="617">
        <v>36876.85</v>
      </c>
      <c r="F22" s="617">
        <v>11109.23</v>
      </c>
      <c r="G22" s="617">
        <v>4102.3900000000003</v>
      </c>
      <c r="H22" s="617">
        <v>22297.99</v>
      </c>
      <c r="I22" s="617">
        <v>124998.31999999999</v>
      </c>
    </row>
    <row r="23" spans="1:9" ht="15" customHeight="1">
      <c r="A23" s="619" t="s">
        <v>1286</v>
      </c>
      <c r="B23" s="617">
        <v>0</v>
      </c>
      <c r="C23" s="617">
        <v>0</v>
      </c>
      <c r="D23" s="617">
        <v>0</v>
      </c>
      <c r="E23" s="617">
        <v>0</v>
      </c>
      <c r="F23" s="617">
        <v>0</v>
      </c>
      <c r="G23" s="617">
        <v>0</v>
      </c>
      <c r="H23" s="617">
        <v>0</v>
      </c>
      <c r="I23" s="617">
        <v>0</v>
      </c>
    </row>
    <row r="24" spans="1:9" ht="15" customHeight="1">
      <c r="A24" s="619" t="s">
        <v>1287</v>
      </c>
      <c r="B24" s="617">
        <v>0</v>
      </c>
      <c r="C24" s="617">
        <v>0</v>
      </c>
      <c r="D24" s="617">
        <v>0</v>
      </c>
      <c r="E24" s="617">
        <v>0</v>
      </c>
      <c r="F24" s="617">
        <v>0</v>
      </c>
      <c r="G24" s="617">
        <v>0</v>
      </c>
      <c r="H24" s="617">
        <v>0</v>
      </c>
      <c r="I24" s="617">
        <v>0</v>
      </c>
    </row>
    <row r="25" spans="1:9" ht="15" customHeight="1">
      <c r="A25" s="619" t="s">
        <v>1288</v>
      </c>
      <c r="B25" s="617">
        <v>53132.54</v>
      </c>
      <c r="C25" s="617">
        <v>20766.02</v>
      </c>
      <c r="D25" s="617">
        <v>28824.49</v>
      </c>
      <c r="E25" s="617">
        <v>15188.73</v>
      </c>
      <c r="F25" s="617">
        <v>32444.880000000001</v>
      </c>
      <c r="G25" s="617">
        <v>27272.23</v>
      </c>
      <c r="H25" s="617">
        <v>33644.07</v>
      </c>
      <c r="I25" s="617">
        <v>211272.96000000002</v>
      </c>
    </row>
    <row r="26" spans="1:9" ht="15" customHeight="1">
      <c r="A26" s="619" t="s">
        <v>1289</v>
      </c>
      <c r="B26" s="617">
        <v>1700356.04</v>
      </c>
      <c r="C26" s="617">
        <v>1105718.44</v>
      </c>
      <c r="D26" s="617">
        <v>1578389.15</v>
      </c>
      <c r="E26" s="617">
        <v>911833.15</v>
      </c>
      <c r="F26" s="617">
        <v>1131014.49</v>
      </c>
      <c r="G26" s="617">
        <v>764068.11</v>
      </c>
      <c r="H26" s="617">
        <v>220569.22</v>
      </c>
      <c r="I26" s="617">
        <v>7411948.6000000006</v>
      </c>
    </row>
    <row r="27" spans="1:9" ht="15" customHeight="1">
      <c r="A27" s="619" t="s">
        <v>222</v>
      </c>
      <c r="B27" s="617">
        <v>0</v>
      </c>
      <c r="C27" s="617">
        <v>-3544.36</v>
      </c>
      <c r="D27" s="617">
        <v>0</v>
      </c>
      <c r="E27" s="617">
        <v>0</v>
      </c>
      <c r="F27" s="617">
        <v>-5763.25</v>
      </c>
      <c r="G27" s="617">
        <v>0</v>
      </c>
      <c r="H27" s="617">
        <v>0</v>
      </c>
      <c r="I27" s="617">
        <v>-9307.61</v>
      </c>
    </row>
    <row r="28" spans="1:9" ht="15" customHeight="1">
      <c r="A28" s="575" t="s">
        <v>223</v>
      </c>
      <c r="B28" s="617">
        <v>0</v>
      </c>
      <c r="C28" s="617">
        <v>60.41</v>
      </c>
      <c r="D28" s="617">
        <v>53.02</v>
      </c>
      <c r="E28" s="617">
        <v>801.2</v>
      </c>
      <c r="F28" s="617">
        <v>207</v>
      </c>
      <c r="G28" s="617">
        <v>99.97</v>
      </c>
      <c r="H28" s="617">
        <v>55.76</v>
      </c>
      <c r="I28" s="617">
        <v>1277.3600000000001</v>
      </c>
    </row>
    <row r="29" spans="1:9" ht="15" customHeight="1">
      <c r="A29" s="575" t="s">
        <v>233</v>
      </c>
      <c r="B29" s="617">
        <v>0</v>
      </c>
      <c r="C29" s="617">
        <v>4</v>
      </c>
      <c r="D29" s="617">
        <v>15.73</v>
      </c>
      <c r="E29" s="617">
        <v>173489.5</v>
      </c>
      <c r="F29" s="617">
        <v>605.16999999999996</v>
      </c>
      <c r="G29" s="617">
        <v>16934.05</v>
      </c>
      <c r="H29" s="617">
        <v>0.6</v>
      </c>
      <c r="I29" s="617">
        <v>191049.05000000002</v>
      </c>
    </row>
    <row r="30" spans="1:9" ht="15" customHeight="1">
      <c r="A30" s="575" t="s">
        <v>239</v>
      </c>
      <c r="B30" s="617">
        <v>0</v>
      </c>
      <c r="C30" s="617">
        <v>0</v>
      </c>
      <c r="D30" s="617">
        <v>0</v>
      </c>
      <c r="E30" s="617">
        <v>0</v>
      </c>
      <c r="F30" s="617">
        <v>0</v>
      </c>
      <c r="G30" s="617">
        <v>0</v>
      </c>
      <c r="H30" s="617">
        <v>0</v>
      </c>
      <c r="I30" s="617">
        <v>0</v>
      </c>
    </row>
    <row r="31" spans="1:9" ht="15" customHeight="1">
      <c r="A31" s="620" t="s">
        <v>246</v>
      </c>
      <c r="B31" s="616">
        <v>171879.45</v>
      </c>
      <c r="C31" s="616">
        <v>49901.66</v>
      </c>
      <c r="D31" s="616">
        <v>4170.75</v>
      </c>
      <c r="E31" s="616">
        <v>315112.59999999998</v>
      </c>
      <c r="F31" s="616">
        <v>70064.320000000007</v>
      </c>
      <c r="G31" s="616">
        <v>9292.09</v>
      </c>
      <c r="H31" s="616">
        <v>235.75</v>
      </c>
      <c r="I31" s="616">
        <v>620656.62</v>
      </c>
    </row>
    <row r="32" spans="1:9" ht="15" customHeight="1">
      <c r="A32" s="575" t="s">
        <v>264</v>
      </c>
      <c r="B32" s="617">
        <v>0</v>
      </c>
      <c r="C32" s="617">
        <v>0</v>
      </c>
      <c r="D32" s="617">
        <v>0</v>
      </c>
      <c r="E32" s="617">
        <v>0</v>
      </c>
      <c r="F32" s="617">
        <v>0</v>
      </c>
      <c r="G32" s="617">
        <v>0</v>
      </c>
      <c r="H32" s="617">
        <v>0</v>
      </c>
      <c r="I32" s="617">
        <v>0</v>
      </c>
    </row>
    <row r="33" spans="1:10" ht="15" customHeight="1">
      <c r="A33" s="575" t="s">
        <v>265</v>
      </c>
      <c r="B33" s="617">
        <v>171176.02</v>
      </c>
      <c r="C33" s="617">
        <v>48925.83</v>
      </c>
      <c r="D33" s="617">
        <v>0</v>
      </c>
      <c r="E33" s="617">
        <v>0</v>
      </c>
      <c r="F33" s="617">
        <v>66903.570000000007</v>
      </c>
      <c r="G33" s="617">
        <v>7085.56</v>
      </c>
      <c r="H33" s="617">
        <v>0</v>
      </c>
      <c r="I33" s="617">
        <v>294090.98</v>
      </c>
    </row>
    <row r="34" spans="1:10" ht="15" customHeight="1">
      <c r="A34" s="575" t="s">
        <v>274</v>
      </c>
      <c r="B34" s="617">
        <v>703.43</v>
      </c>
      <c r="C34" s="617">
        <v>975.83</v>
      </c>
      <c r="D34" s="617">
        <v>4170.75</v>
      </c>
      <c r="E34" s="617">
        <v>13245.93</v>
      </c>
      <c r="F34" s="617">
        <v>3160.75</v>
      </c>
      <c r="G34" s="617">
        <v>2206.5300000000002</v>
      </c>
      <c r="H34" s="617">
        <v>235.75</v>
      </c>
      <c r="I34" s="617">
        <v>24698.97</v>
      </c>
    </row>
    <row r="35" spans="1:10" ht="15" customHeight="1">
      <c r="A35" s="575" t="s">
        <v>277</v>
      </c>
      <c r="B35" s="617">
        <v>0</v>
      </c>
      <c r="C35" s="617">
        <v>0</v>
      </c>
      <c r="D35" s="617">
        <v>0</v>
      </c>
      <c r="E35" s="617">
        <v>0</v>
      </c>
      <c r="F35" s="617">
        <v>0</v>
      </c>
      <c r="G35" s="617">
        <v>0</v>
      </c>
      <c r="H35" s="617">
        <v>0</v>
      </c>
      <c r="I35" s="617">
        <v>0</v>
      </c>
    </row>
    <row r="36" spans="1:10" ht="15" customHeight="1">
      <c r="A36" s="575" t="s">
        <v>283</v>
      </c>
      <c r="B36" s="617">
        <v>0</v>
      </c>
      <c r="C36" s="617">
        <v>0</v>
      </c>
      <c r="D36" s="617">
        <v>0</v>
      </c>
      <c r="E36" s="617">
        <v>301866.67</v>
      </c>
      <c r="F36" s="617">
        <v>0</v>
      </c>
      <c r="G36" s="617">
        <v>0</v>
      </c>
      <c r="H36" s="617">
        <v>0</v>
      </c>
      <c r="I36" s="617">
        <v>301866.67</v>
      </c>
    </row>
    <row r="37" spans="1:10" ht="15" customHeight="1">
      <c r="A37" s="575" t="s">
        <v>288</v>
      </c>
      <c r="B37" s="617">
        <v>0</v>
      </c>
      <c r="C37" s="617">
        <v>0</v>
      </c>
      <c r="D37" s="617">
        <v>0</v>
      </c>
      <c r="E37" s="617">
        <v>0</v>
      </c>
      <c r="F37" s="617">
        <v>0</v>
      </c>
      <c r="G37" s="617">
        <v>0</v>
      </c>
      <c r="H37" s="617">
        <v>0</v>
      </c>
      <c r="I37" s="617">
        <v>0</v>
      </c>
    </row>
    <row r="38" spans="1:10" ht="15" customHeight="1">
      <c r="A38" s="575" t="s">
        <v>455</v>
      </c>
      <c r="B38" s="617">
        <v>0</v>
      </c>
      <c r="C38" s="617">
        <v>0</v>
      </c>
      <c r="D38" s="617">
        <v>0</v>
      </c>
      <c r="E38" s="617">
        <v>0</v>
      </c>
      <c r="F38" s="617">
        <v>0</v>
      </c>
      <c r="G38" s="617">
        <v>0</v>
      </c>
      <c r="H38" s="617">
        <v>0</v>
      </c>
      <c r="I38" s="617">
        <v>0</v>
      </c>
    </row>
    <row r="39" spans="1:10" ht="15" customHeight="1">
      <c r="A39" s="620" t="s">
        <v>297</v>
      </c>
      <c r="B39" s="616">
        <v>1635117.46</v>
      </c>
      <c r="C39" s="616">
        <v>1122279.1299999999</v>
      </c>
      <c r="D39" s="616">
        <v>1665988.74</v>
      </c>
      <c r="E39" s="616">
        <v>882021.41</v>
      </c>
      <c r="F39" s="616">
        <v>1645210.99</v>
      </c>
      <c r="G39" s="616">
        <v>815438.69</v>
      </c>
      <c r="H39" s="616">
        <v>327923.45</v>
      </c>
      <c r="I39" s="616">
        <v>8093979.8700000001</v>
      </c>
    </row>
    <row r="40" spans="1:10">
      <c r="A40" s="575" t="s">
        <v>298</v>
      </c>
      <c r="B40" s="617">
        <v>1315085.7</v>
      </c>
      <c r="C40" s="617">
        <v>1063168.2</v>
      </c>
      <c r="D40" s="617">
        <v>1228479.8999999999</v>
      </c>
      <c r="E40" s="617">
        <v>755876</v>
      </c>
      <c r="F40" s="617">
        <v>1540335.7</v>
      </c>
      <c r="G40" s="617">
        <v>745952.8</v>
      </c>
      <c r="H40" s="617">
        <v>304626.09999999998</v>
      </c>
      <c r="I40" s="617">
        <v>6953524.3999999994</v>
      </c>
    </row>
    <row r="41" spans="1:10">
      <c r="A41" s="575" t="s">
        <v>302</v>
      </c>
      <c r="B41" s="617">
        <v>0</v>
      </c>
      <c r="C41" s="617">
        <v>0.02</v>
      </c>
      <c r="D41" s="617">
        <v>0</v>
      </c>
      <c r="E41" s="617">
        <v>0.5</v>
      </c>
      <c r="F41" s="617">
        <v>0</v>
      </c>
      <c r="G41" s="617">
        <v>0</v>
      </c>
      <c r="H41" s="617">
        <v>0.02</v>
      </c>
      <c r="I41" s="617">
        <v>0.54</v>
      </c>
    </row>
    <row r="42" spans="1:10">
      <c r="A42" s="575" t="s">
        <v>306</v>
      </c>
      <c r="B42" s="617">
        <v>0</v>
      </c>
      <c r="C42" s="617">
        <v>0</v>
      </c>
      <c r="D42" s="617">
        <v>0</v>
      </c>
      <c r="E42" s="617">
        <v>0</v>
      </c>
      <c r="F42" s="617">
        <v>80275.199999999997</v>
      </c>
      <c r="G42" s="617">
        <v>0</v>
      </c>
      <c r="H42" s="617">
        <v>0</v>
      </c>
      <c r="I42" s="617">
        <v>80275.199999999997</v>
      </c>
    </row>
    <row r="43" spans="1:10">
      <c r="A43" s="575" t="s">
        <v>308</v>
      </c>
      <c r="B43" s="617">
        <v>41159.379999999997</v>
      </c>
      <c r="C43" s="617">
        <v>24473.57</v>
      </c>
      <c r="D43" s="617">
        <v>46010.96</v>
      </c>
      <c r="E43" s="617">
        <v>10312.42</v>
      </c>
      <c r="F43" s="617">
        <v>25538.01</v>
      </c>
      <c r="G43" s="617">
        <v>15070.04</v>
      </c>
      <c r="H43" s="617">
        <v>5632.75</v>
      </c>
      <c r="I43" s="617">
        <v>168197.13</v>
      </c>
    </row>
    <row r="44" spans="1:10">
      <c r="A44" s="575" t="s">
        <v>312</v>
      </c>
      <c r="B44" s="618">
        <v>278872.38</v>
      </c>
      <c r="C44" s="618">
        <v>34637.339999999997</v>
      </c>
      <c r="D44" s="618">
        <v>391497.88</v>
      </c>
      <c r="E44" s="618">
        <v>115832.49</v>
      </c>
      <c r="F44" s="618">
        <v>-937.92</v>
      </c>
      <c r="G44" s="618">
        <v>54415.839999999997</v>
      </c>
      <c r="H44" s="618">
        <v>17664.580000000002</v>
      </c>
      <c r="I44" s="618">
        <v>891982.58999999985</v>
      </c>
    </row>
    <row r="45" spans="1:10">
      <c r="A45" s="619" t="s">
        <v>313</v>
      </c>
      <c r="B45" s="617">
        <v>162523.43</v>
      </c>
      <c r="C45" s="617">
        <v>10292.75</v>
      </c>
      <c r="D45" s="617">
        <v>315112.59000000003</v>
      </c>
      <c r="E45" s="617">
        <v>83789.72</v>
      </c>
      <c r="F45" s="617">
        <v>97562.02</v>
      </c>
      <c r="G45" s="617">
        <v>0</v>
      </c>
      <c r="H45" s="617">
        <v>9336.14</v>
      </c>
      <c r="I45" s="617">
        <v>678616.65</v>
      </c>
    </row>
    <row r="46" spans="1:10">
      <c r="A46" s="619" t="s">
        <v>314</v>
      </c>
      <c r="B46" s="617">
        <v>116348.96</v>
      </c>
      <c r="C46" s="617">
        <v>24344.59</v>
      </c>
      <c r="D46" s="617">
        <v>76385.289999999994</v>
      </c>
      <c r="E46" s="617">
        <v>32042.78</v>
      </c>
      <c r="F46" s="617">
        <v>-98499.94</v>
      </c>
      <c r="G46" s="617">
        <v>54415.839999999997</v>
      </c>
      <c r="H46" s="617">
        <v>8328.44</v>
      </c>
      <c r="I46" s="617">
        <v>213365.96000000002</v>
      </c>
    </row>
    <row r="47" spans="1:10">
      <c r="A47" s="621" t="s">
        <v>315</v>
      </c>
      <c r="B47" s="616">
        <v>1806996.91</v>
      </c>
      <c r="C47" s="616">
        <v>1172180.78</v>
      </c>
      <c r="D47" s="616">
        <v>1670159.49</v>
      </c>
      <c r="E47" s="616">
        <v>1197134.01</v>
      </c>
      <c r="F47" s="616">
        <v>1715275.31</v>
      </c>
      <c r="G47" s="616">
        <v>824730.77</v>
      </c>
      <c r="H47" s="616">
        <v>328159.2</v>
      </c>
      <c r="I47" s="616">
        <v>8714636.4699999988</v>
      </c>
      <c r="J47" s="599"/>
    </row>
    <row r="48" spans="1:10">
      <c r="A48" s="575" t="s">
        <v>316</v>
      </c>
      <c r="B48" s="617">
        <v>0</v>
      </c>
      <c r="C48" s="617">
        <v>0</v>
      </c>
      <c r="D48" s="617">
        <v>0</v>
      </c>
      <c r="E48" s="617">
        <v>0</v>
      </c>
      <c r="F48" s="617">
        <v>0</v>
      </c>
      <c r="G48" s="617">
        <v>0</v>
      </c>
      <c r="H48" s="617">
        <v>0</v>
      </c>
      <c r="I48" s="617">
        <v>0</v>
      </c>
    </row>
    <row r="49" spans="1:9">
      <c r="A49" s="575" t="s">
        <v>336</v>
      </c>
      <c r="B49" s="617">
        <v>243762.82</v>
      </c>
      <c r="C49" s="617">
        <v>763698.71</v>
      </c>
      <c r="D49" s="617">
        <v>0</v>
      </c>
      <c r="E49" s="617">
        <v>72280.009999999995</v>
      </c>
      <c r="F49" s="617">
        <v>126996.8</v>
      </c>
      <c r="G49" s="617">
        <v>0</v>
      </c>
      <c r="H49" s="617">
        <v>274885.09999999998</v>
      </c>
      <c r="I49" s="617">
        <v>1481623.44</v>
      </c>
    </row>
    <row r="50" spans="1:9">
      <c r="A50" s="658" t="s">
        <v>372</v>
      </c>
      <c r="B50" s="727">
        <v>205.5</v>
      </c>
      <c r="C50" s="727">
        <v>41.96</v>
      </c>
      <c r="D50" s="727">
        <v>0</v>
      </c>
      <c r="E50" s="727">
        <v>36.340000000000003</v>
      </c>
      <c r="F50" s="727">
        <v>635.14</v>
      </c>
      <c r="G50" s="727">
        <v>35.020000000000003</v>
      </c>
      <c r="H50" s="727">
        <v>43.73</v>
      </c>
      <c r="I50" s="727">
        <v>997.69</v>
      </c>
    </row>
    <row r="51" spans="1:9">
      <c r="A51" s="619" t="s">
        <v>384</v>
      </c>
      <c r="B51" s="617">
        <v>7664.43</v>
      </c>
      <c r="C51" s="617">
        <v>1961.7</v>
      </c>
      <c r="D51" s="617">
        <v>0</v>
      </c>
      <c r="E51" s="617">
        <v>17565.61</v>
      </c>
      <c r="F51" s="617">
        <v>3223.45</v>
      </c>
      <c r="G51" s="617">
        <v>85.56</v>
      </c>
      <c r="H51" s="617">
        <v>0</v>
      </c>
      <c r="I51" s="617">
        <v>30500.750000000004</v>
      </c>
    </row>
    <row r="52" spans="1:9">
      <c r="A52" s="575" t="s">
        <v>975</v>
      </c>
      <c r="B52" s="618">
        <v>-7458.93</v>
      </c>
      <c r="C52" s="618">
        <v>-1919.73</v>
      </c>
      <c r="D52" s="618">
        <v>0</v>
      </c>
      <c r="E52" s="618">
        <v>-17529.27</v>
      </c>
      <c r="F52" s="618">
        <v>-2588.31</v>
      </c>
      <c r="G52" s="618">
        <v>-50.53</v>
      </c>
      <c r="H52" s="618">
        <v>43.73</v>
      </c>
      <c r="I52" s="618">
        <v>-29503.040000000001</v>
      </c>
    </row>
    <row r="53" spans="1:9">
      <c r="A53" s="619" t="s">
        <v>391</v>
      </c>
      <c r="B53" s="617">
        <v>138199.62</v>
      </c>
      <c r="C53" s="617">
        <v>72752.289999999994</v>
      </c>
      <c r="D53" s="617">
        <v>82077.67</v>
      </c>
      <c r="E53" s="617">
        <v>68739.63</v>
      </c>
      <c r="F53" s="617">
        <v>111225.93</v>
      </c>
      <c r="G53" s="617">
        <v>52272.76</v>
      </c>
      <c r="H53" s="617">
        <v>29770.959999999999</v>
      </c>
      <c r="I53" s="617">
        <v>555038.85999999987</v>
      </c>
    </row>
    <row r="54" spans="1:9">
      <c r="A54" s="619" t="s">
        <v>398</v>
      </c>
      <c r="B54" s="617">
        <v>11339.4</v>
      </c>
      <c r="C54" s="617">
        <v>38518.25</v>
      </c>
      <c r="D54" s="617">
        <v>3898.62</v>
      </c>
      <c r="E54" s="617">
        <v>8363.2000000000007</v>
      </c>
      <c r="F54" s="617">
        <v>198209.8</v>
      </c>
      <c r="G54" s="617">
        <v>1124.8</v>
      </c>
      <c r="H54" s="617">
        <v>20321.79</v>
      </c>
      <c r="I54" s="617">
        <v>281775.86</v>
      </c>
    </row>
    <row r="55" spans="1:9">
      <c r="A55" s="575" t="s">
        <v>974</v>
      </c>
      <c r="B55" s="618">
        <v>119401.29</v>
      </c>
      <c r="C55" s="618">
        <v>32314.3</v>
      </c>
      <c r="D55" s="618">
        <v>78179.039999999994</v>
      </c>
      <c r="E55" s="618">
        <v>42847.16</v>
      </c>
      <c r="F55" s="618">
        <v>-89572.18</v>
      </c>
      <c r="G55" s="618">
        <v>51097.43</v>
      </c>
      <c r="H55" s="618">
        <v>9492.9</v>
      </c>
      <c r="I55" s="618">
        <v>243759.94000000003</v>
      </c>
    </row>
    <row r="56" spans="1:9">
      <c r="A56" s="619" t="s">
        <v>404</v>
      </c>
      <c r="B56" s="617">
        <v>0</v>
      </c>
      <c r="C56" s="617">
        <v>0</v>
      </c>
      <c r="D56" s="617">
        <v>0</v>
      </c>
      <c r="E56" s="617">
        <v>0</v>
      </c>
      <c r="F56" s="617">
        <v>0</v>
      </c>
      <c r="G56" s="617">
        <v>5455.93</v>
      </c>
      <c r="H56" s="617">
        <v>0</v>
      </c>
      <c r="I56" s="617">
        <v>5455.93</v>
      </c>
    </row>
    <row r="57" spans="1:9">
      <c r="A57" s="619" t="s">
        <v>412</v>
      </c>
      <c r="B57" s="617">
        <v>0</v>
      </c>
      <c r="C57" s="617">
        <v>3614.54</v>
      </c>
      <c r="D57" s="617">
        <v>0</v>
      </c>
      <c r="E57" s="617">
        <v>0</v>
      </c>
      <c r="F57" s="617">
        <v>0</v>
      </c>
      <c r="G57" s="617">
        <v>49.5</v>
      </c>
      <c r="H57" s="617">
        <v>0</v>
      </c>
      <c r="I57" s="617">
        <v>3664.04</v>
      </c>
    </row>
    <row r="58" spans="1:9">
      <c r="A58" s="575" t="s">
        <v>973</v>
      </c>
      <c r="B58" s="618">
        <v>119401.29</v>
      </c>
      <c r="C58" s="618">
        <v>28699.759999999998</v>
      </c>
      <c r="D58" s="618">
        <v>78179.039999999994</v>
      </c>
      <c r="E58" s="618">
        <v>42847.16</v>
      </c>
      <c r="F58" s="618">
        <v>-89572.18</v>
      </c>
      <c r="G58" s="618">
        <v>56503.86</v>
      </c>
      <c r="H58" s="618">
        <v>9492.9</v>
      </c>
      <c r="I58" s="618">
        <v>245551.83</v>
      </c>
    </row>
    <row r="59" spans="1:9">
      <c r="A59" s="619" t="s">
        <v>419</v>
      </c>
      <c r="B59" s="617">
        <v>3124.04</v>
      </c>
      <c r="C59" s="617">
        <v>4350.12</v>
      </c>
      <c r="D59" s="617">
        <v>1827.12</v>
      </c>
      <c r="E59" s="617">
        <v>10804.38</v>
      </c>
      <c r="F59" s="617">
        <v>9034.84</v>
      </c>
      <c r="G59" s="617">
        <v>2091.15</v>
      </c>
      <c r="H59" s="617">
        <v>1166.05</v>
      </c>
      <c r="I59" s="617">
        <v>32397.699999999997</v>
      </c>
    </row>
    <row r="60" spans="1:9">
      <c r="A60" s="575" t="s">
        <v>972</v>
      </c>
      <c r="B60" s="618">
        <v>116277.25</v>
      </c>
      <c r="C60" s="618">
        <v>24349.64</v>
      </c>
      <c r="D60" s="618">
        <v>76351.92</v>
      </c>
      <c r="E60" s="618">
        <v>32042.78</v>
      </c>
      <c r="F60" s="618">
        <v>-98607.01</v>
      </c>
      <c r="G60" s="618">
        <v>54412.71</v>
      </c>
      <c r="H60" s="618">
        <v>8326.86</v>
      </c>
      <c r="I60" s="618">
        <v>213154.15000000002</v>
      </c>
    </row>
    <row r="61" spans="1:9">
      <c r="A61" s="619" t="s">
        <v>429</v>
      </c>
      <c r="B61" s="617">
        <v>71.709999999999994</v>
      </c>
      <c r="C61" s="617">
        <v>2.41</v>
      </c>
      <c r="D61" s="617">
        <v>-0.11</v>
      </c>
      <c r="E61" s="617">
        <v>0</v>
      </c>
      <c r="F61" s="617">
        <v>0</v>
      </c>
      <c r="G61" s="617">
        <v>3.13</v>
      </c>
      <c r="H61" s="617">
        <v>1.59</v>
      </c>
      <c r="I61" s="617">
        <v>78.72999999999999</v>
      </c>
    </row>
    <row r="62" spans="1:9">
      <c r="A62" s="619" t="s">
        <v>432</v>
      </c>
      <c r="B62" s="617">
        <v>0</v>
      </c>
      <c r="C62" s="617">
        <v>0</v>
      </c>
      <c r="D62" s="617">
        <v>0.04</v>
      </c>
      <c r="E62" s="617">
        <v>0</v>
      </c>
      <c r="F62" s="617">
        <v>0</v>
      </c>
      <c r="G62" s="617">
        <v>0</v>
      </c>
      <c r="H62" s="617">
        <v>0</v>
      </c>
      <c r="I62" s="617">
        <v>0.04</v>
      </c>
    </row>
    <row r="63" spans="1:9">
      <c r="A63" s="575" t="s">
        <v>1239</v>
      </c>
      <c r="B63" s="618">
        <v>116348.96</v>
      </c>
      <c r="C63" s="618">
        <v>24352.05</v>
      </c>
      <c r="D63" s="618">
        <v>76351.77</v>
      </c>
      <c r="E63" s="618">
        <v>32042.78</v>
      </c>
      <c r="F63" s="618">
        <v>-98607.01</v>
      </c>
      <c r="G63" s="618">
        <v>54415.839999999997</v>
      </c>
      <c r="H63" s="618">
        <v>8328.44</v>
      </c>
      <c r="I63" s="618">
        <v>213232.83000000005</v>
      </c>
    </row>
    <row r="64" spans="1:9">
      <c r="A64" s="619" t="s">
        <v>1051</v>
      </c>
      <c r="B64" s="617">
        <v>0</v>
      </c>
      <c r="C64" s="617">
        <v>2.0299999999999998</v>
      </c>
      <c r="D64" s="617">
        <v>0</v>
      </c>
      <c r="E64" s="617">
        <v>0</v>
      </c>
      <c r="F64" s="617">
        <v>0</v>
      </c>
      <c r="G64" s="617">
        <v>0</v>
      </c>
      <c r="H64" s="617">
        <v>0</v>
      </c>
      <c r="I64" s="617">
        <v>2.0299999999999998</v>
      </c>
    </row>
    <row r="65" spans="1:9">
      <c r="A65" s="619" t="s">
        <v>1052</v>
      </c>
      <c r="B65" s="617">
        <v>0</v>
      </c>
      <c r="C65" s="617">
        <v>0</v>
      </c>
      <c r="D65" s="617">
        <v>0</v>
      </c>
      <c r="E65" s="617">
        <v>0</v>
      </c>
      <c r="F65" s="617">
        <v>0</v>
      </c>
      <c r="G65" s="617">
        <v>0</v>
      </c>
      <c r="H65" s="617">
        <v>0</v>
      </c>
      <c r="I65" s="617">
        <v>0</v>
      </c>
    </row>
    <row r="66" spans="1:9">
      <c r="A66" s="575" t="s">
        <v>971</v>
      </c>
      <c r="B66" s="618">
        <v>116348.96</v>
      </c>
      <c r="C66" s="618">
        <v>24354.080000000002</v>
      </c>
      <c r="D66" s="618">
        <v>76351.77</v>
      </c>
      <c r="E66" s="618">
        <v>32042.78</v>
      </c>
      <c r="F66" s="618">
        <v>-98607.01</v>
      </c>
      <c r="G66" s="618">
        <v>54415.839999999997</v>
      </c>
      <c r="H66" s="618">
        <v>8328.44</v>
      </c>
      <c r="I66" s="618">
        <v>213234.86000000002</v>
      </c>
    </row>
    <row r="67" spans="1:9">
      <c r="A67" s="619" t="s">
        <v>1053</v>
      </c>
      <c r="B67" s="617">
        <v>0</v>
      </c>
      <c r="C67" s="617">
        <v>27.12</v>
      </c>
      <c r="D67" s="617">
        <v>33.520000000000003</v>
      </c>
      <c r="E67" s="617">
        <v>0</v>
      </c>
      <c r="F67" s="617">
        <v>107.07</v>
      </c>
      <c r="G67" s="617">
        <v>0</v>
      </c>
      <c r="H67" s="617">
        <v>0</v>
      </c>
      <c r="I67" s="617">
        <v>167.70999999999998</v>
      </c>
    </row>
    <row r="68" spans="1:9">
      <c r="A68" s="619" t="s">
        <v>1054</v>
      </c>
      <c r="B68" s="617">
        <v>0</v>
      </c>
      <c r="C68" s="617">
        <v>36.6</v>
      </c>
      <c r="D68" s="617">
        <v>0</v>
      </c>
      <c r="E68" s="617">
        <v>0</v>
      </c>
      <c r="F68" s="617">
        <v>0</v>
      </c>
      <c r="G68" s="617">
        <v>0</v>
      </c>
      <c r="H68" s="617">
        <v>0</v>
      </c>
      <c r="I68" s="617">
        <v>36.6</v>
      </c>
    </row>
    <row r="69" spans="1:9">
      <c r="A69" s="575" t="s">
        <v>1240</v>
      </c>
      <c r="B69" s="618">
        <v>116348.96</v>
      </c>
      <c r="C69" s="618">
        <v>24344.59</v>
      </c>
      <c r="D69" s="618">
        <v>76385.289999999994</v>
      </c>
      <c r="E69" s="618">
        <v>32042.78</v>
      </c>
      <c r="F69" s="618">
        <v>-98499.94</v>
      </c>
      <c r="G69" s="618">
        <v>54415.839999999997</v>
      </c>
      <c r="H69" s="618">
        <v>8328.44</v>
      </c>
      <c r="I69" s="618">
        <v>213365.96000000002</v>
      </c>
    </row>
    <row r="70" spans="1:9">
      <c r="A70" s="619" t="s">
        <v>437</v>
      </c>
      <c r="B70" s="617">
        <v>0</v>
      </c>
      <c r="C70" s="617">
        <v>0</v>
      </c>
      <c r="D70" s="617">
        <v>0</v>
      </c>
      <c r="E70" s="617">
        <v>0</v>
      </c>
      <c r="F70" s="617">
        <v>0</v>
      </c>
      <c r="G70" s="617">
        <v>0</v>
      </c>
      <c r="H70" s="617">
        <v>0</v>
      </c>
      <c r="I70" s="617">
        <v>0</v>
      </c>
    </row>
    <row r="71" spans="1:9">
      <c r="A71" s="575" t="s">
        <v>970</v>
      </c>
      <c r="B71" s="618">
        <v>116348.96</v>
      </c>
      <c r="C71" s="618">
        <v>24344.59</v>
      </c>
      <c r="D71" s="618">
        <v>76385.289999999994</v>
      </c>
      <c r="E71" s="618">
        <v>32042.78</v>
      </c>
      <c r="F71" s="618">
        <v>-98499.94</v>
      </c>
      <c r="G71" s="618">
        <v>54415.839999999997</v>
      </c>
      <c r="H71" s="618">
        <v>8328.44</v>
      </c>
      <c r="I71" s="618">
        <v>213365.96000000002</v>
      </c>
    </row>
    <row r="72" spans="1:9">
      <c r="A72" s="619" t="s">
        <v>438</v>
      </c>
      <c r="B72" s="617">
        <v>0</v>
      </c>
      <c r="C72" s="617">
        <v>0</v>
      </c>
      <c r="D72" s="617">
        <v>0</v>
      </c>
      <c r="E72" s="617">
        <v>0</v>
      </c>
      <c r="F72" s="617">
        <v>0</v>
      </c>
      <c r="G72" s="617">
        <v>0</v>
      </c>
      <c r="H72" s="617">
        <v>0</v>
      </c>
      <c r="I72" s="617">
        <v>0</v>
      </c>
    </row>
    <row r="73" spans="1:9">
      <c r="A73" s="620" t="s">
        <v>969</v>
      </c>
      <c r="B73" s="616">
        <v>116348.96</v>
      </c>
      <c r="C73" s="616">
        <v>24344.59</v>
      </c>
      <c r="D73" s="616">
        <v>76385.289999999994</v>
      </c>
      <c r="E73" s="616">
        <v>32042.78</v>
      </c>
      <c r="F73" s="616">
        <v>-98499.94</v>
      </c>
      <c r="G73" s="616">
        <v>54415.839999999997</v>
      </c>
      <c r="H73" s="616">
        <v>8328.44</v>
      </c>
      <c r="I73" s="616">
        <v>213365.96000000002</v>
      </c>
    </row>
    <row r="74" spans="1:9" ht="6" customHeight="1" thickBot="1">
      <c r="A74" s="576"/>
      <c r="B74" s="577"/>
      <c r="C74" s="577"/>
      <c r="D74" s="577"/>
      <c r="E74" s="577"/>
      <c r="F74" s="577"/>
      <c r="G74" s="577"/>
      <c r="H74" s="577"/>
      <c r="I74" s="578"/>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78"/>
  <sheetViews>
    <sheetView zoomScaleNormal="100" workbookViewId="0">
      <selection activeCell="A3" sqref="A3:E3"/>
    </sheetView>
  </sheetViews>
  <sheetFormatPr defaultRowHeight="12.75"/>
  <cols>
    <col min="1" max="1" width="65.7109375" style="843" customWidth="1"/>
    <col min="2" max="2" width="18.7109375" style="830" customWidth="1"/>
    <col min="3" max="3" width="15" style="830" customWidth="1"/>
    <col min="4" max="4" width="65.7109375" style="830" customWidth="1"/>
    <col min="5" max="5" width="18.7109375" style="830" customWidth="1"/>
    <col min="6" max="256" width="9.140625" style="830"/>
    <col min="257" max="257" width="65.7109375" style="830" customWidth="1"/>
    <col min="258" max="258" width="18.7109375" style="830" customWidth="1"/>
    <col min="259" max="259" width="15" style="830" customWidth="1"/>
    <col min="260" max="260" width="65.7109375" style="830" customWidth="1"/>
    <col min="261" max="261" width="18.7109375" style="830" customWidth="1"/>
    <col min="262" max="512" width="9.140625" style="830"/>
    <col min="513" max="513" width="65.7109375" style="830" customWidth="1"/>
    <col min="514" max="514" width="18.7109375" style="830" customWidth="1"/>
    <col min="515" max="515" width="15" style="830" customWidth="1"/>
    <col min="516" max="516" width="65.7109375" style="830" customWidth="1"/>
    <col min="517" max="517" width="18.7109375" style="830" customWidth="1"/>
    <col min="518" max="768" width="9.140625" style="830"/>
    <col min="769" max="769" width="65.7109375" style="830" customWidth="1"/>
    <col min="770" max="770" width="18.7109375" style="830" customWidth="1"/>
    <col min="771" max="771" width="15" style="830" customWidth="1"/>
    <col min="772" max="772" width="65.7109375" style="830" customWidth="1"/>
    <col min="773" max="773" width="18.7109375" style="830" customWidth="1"/>
    <col min="774" max="1024" width="9.140625" style="830"/>
    <col min="1025" max="1025" width="65.7109375" style="830" customWidth="1"/>
    <col min="1026" max="1026" width="18.7109375" style="830" customWidth="1"/>
    <col min="1027" max="1027" width="15" style="830" customWidth="1"/>
    <col min="1028" max="1028" width="65.7109375" style="830" customWidth="1"/>
    <col min="1029" max="1029" width="18.7109375" style="830" customWidth="1"/>
    <col min="1030" max="1280" width="9.140625" style="830"/>
    <col min="1281" max="1281" width="65.7109375" style="830" customWidth="1"/>
    <col min="1282" max="1282" width="18.7109375" style="830" customWidth="1"/>
    <col min="1283" max="1283" width="15" style="830" customWidth="1"/>
    <col min="1284" max="1284" width="65.7109375" style="830" customWidth="1"/>
    <col min="1285" max="1285" width="18.7109375" style="830" customWidth="1"/>
    <col min="1286" max="1536" width="9.140625" style="830"/>
    <col min="1537" max="1537" width="65.7109375" style="830" customWidth="1"/>
    <col min="1538" max="1538" width="18.7109375" style="830" customWidth="1"/>
    <col min="1539" max="1539" width="15" style="830" customWidth="1"/>
    <col min="1540" max="1540" width="65.7109375" style="830" customWidth="1"/>
    <col min="1541" max="1541" width="18.7109375" style="830" customWidth="1"/>
    <col min="1542" max="1792" width="9.140625" style="830"/>
    <col min="1793" max="1793" width="65.7109375" style="830" customWidth="1"/>
    <col min="1794" max="1794" width="18.7109375" style="830" customWidth="1"/>
    <col min="1795" max="1795" width="15" style="830" customWidth="1"/>
    <col min="1796" max="1796" width="65.7109375" style="830" customWidth="1"/>
    <col min="1797" max="1797" width="18.7109375" style="830" customWidth="1"/>
    <col min="1798" max="2048" width="9.140625" style="830"/>
    <col min="2049" max="2049" width="65.7109375" style="830" customWidth="1"/>
    <col min="2050" max="2050" width="18.7109375" style="830" customWidth="1"/>
    <col min="2051" max="2051" width="15" style="830" customWidth="1"/>
    <col min="2052" max="2052" width="65.7109375" style="830" customWidth="1"/>
    <col min="2053" max="2053" width="18.7109375" style="830" customWidth="1"/>
    <col min="2054" max="2304" width="9.140625" style="830"/>
    <col min="2305" max="2305" width="65.7109375" style="830" customWidth="1"/>
    <col min="2306" max="2306" width="18.7109375" style="830" customWidth="1"/>
    <col min="2307" max="2307" width="15" style="830" customWidth="1"/>
    <col min="2308" max="2308" width="65.7109375" style="830" customWidth="1"/>
    <col min="2309" max="2309" width="18.7109375" style="830" customWidth="1"/>
    <col min="2310" max="2560" width="9.140625" style="830"/>
    <col min="2561" max="2561" width="65.7109375" style="830" customWidth="1"/>
    <col min="2562" max="2562" width="18.7109375" style="830" customWidth="1"/>
    <col min="2563" max="2563" width="15" style="830" customWidth="1"/>
    <col min="2564" max="2564" width="65.7109375" style="830" customWidth="1"/>
    <col min="2565" max="2565" width="18.7109375" style="830" customWidth="1"/>
    <col min="2566" max="2816" width="9.140625" style="830"/>
    <col min="2817" max="2817" width="65.7109375" style="830" customWidth="1"/>
    <col min="2818" max="2818" width="18.7109375" style="830" customWidth="1"/>
    <col min="2819" max="2819" width="15" style="830" customWidth="1"/>
    <col min="2820" max="2820" width="65.7109375" style="830" customWidth="1"/>
    <col min="2821" max="2821" width="18.7109375" style="830" customWidth="1"/>
    <col min="2822" max="3072" width="9.140625" style="830"/>
    <col min="3073" max="3073" width="65.7109375" style="830" customWidth="1"/>
    <col min="3074" max="3074" width="18.7109375" style="830" customWidth="1"/>
    <col min="3075" max="3075" width="15" style="830" customWidth="1"/>
    <col min="3076" max="3076" width="65.7109375" style="830" customWidth="1"/>
    <col min="3077" max="3077" width="18.7109375" style="830" customWidth="1"/>
    <col min="3078" max="3328" width="9.140625" style="830"/>
    <col min="3329" max="3329" width="65.7109375" style="830" customWidth="1"/>
    <col min="3330" max="3330" width="18.7109375" style="830" customWidth="1"/>
    <col min="3331" max="3331" width="15" style="830" customWidth="1"/>
    <col min="3332" max="3332" width="65.7109375" style="830" customWidth="1"/>
    <col min="3333" max="3333" width="18.7109375" style="830" customWidth="1"/>
    <col min="3334" max="3584" width="9.140625" style="830"/>
    <col min="3585" max="3585" width="65.7109375" style="830" customWidth="1"/>
    <col min="3586" max="3586" width="18.7109375" style="830" customWidth="1"/>
    <col min="3587" max="3587" width="15" style="830" customWidth="1"/>
    <col min="3588" max="3588" width="65.7109375" style="830" customWidth="1"/>
    <col min="3589" max="3589" width="18.7109375" style="830" customWidth="1"/>
    <col min="3590" max="3840" width="9.140625" style="830"/>
    <col min="3841" max="3841" width="65.7109375" style="830" customWidth="1"/>
    <col min="3842" max="3842" width="18.7109375" style="830" customWidth="1"/>
    <col min="3843" max="3843" width="15" style="830" customWidth="1"/>
    <col min="3844" max="3844" width="65.7109375" style="830" customWidth="1"/>
    <col min="3845" max="3845" width="18.7109375" style="830" customWidth="1"/>
    <col min="3846" max="4096" width="9.140625" style="830"/>
    <col min="4097" max="4097" width="65.7109375" style="830" customWidth="1"/>
    <col min="4098" max="4098" width="18.7109375" style="830" customWidth="1"/>
    <col min="4099" max="4099" width="15" style="830" customWidth="1"/>
    <col min="4100" max="4100" width="65.7109375" style="830" customWidth="1"/>
    <col min="4101" max="4101" width="18.7109375" style="830" customWidth="1"/>
    <col min="4102" max="4352" width="9.140625" style="830"/>
    <col min="4353" max="4353" width="65.7109375" style="830" customWidth="1"/>
    <col min="4354" max="4354" width="18.7109375" style="830" customWidth="1"/>
    <col min="4355" max="4355" width="15" style="830" customWidth="1"/>
    <col min="4356" max="4356" width="65.7109375" style="830" customWidth="1"/>
    <col min="4357" max="4357" width="18.7109375" style="830" customWidth="1"/>
    <col min="4358" max="4608" width="9.140625" style="830"/>
    <col min="4609" max="4609" width="65.7109375" style="830" customWidth="1"/>
    <col min="4610" max="4610" width="18.7109375" style="830" customWidth="1"/>
    <col min="4611" max="4611" width="15" style="830" customWidth="1"/>
    <col min="4612" max="4612" width="65.7109375" style="830" customWidth="1"/>
    <col min="4613" max="4613" width="18.7109375" style="830" customWidth="1"/>
    <col min="4614" max="4864" width="9.140625" style="830"/>
    <col min="4865" max="4865" width="65.7109375" style="830" customWidth="1"/>
    <col min="4866" max="4866" width="18.7109375" style="830" customWidth="1"/>
    <col min="4867" max="4867" width="15" style="830" customWidth="1"/>
    <col min="4868" max="4868" width="65.7109375" style="830" customWidth="1"/>
    <col min="4869" max="4869" width="18.7109375" style="830" customWidth="1"/>
    <col min="4870" max="5120" width="9.140625" style="830"/>
    <col min="5121" max="5121" width="65.7109375" style="830" customWidth="1"/>
    <col min="5122" max="5122" width="18.7109375" style="830" customWidth="1"/>
    <col min="5123" max="5123" width="15" style="830" customWidth="1"/>
    <col min="5124" max="5124" width="65.7109375" style="830" customWidth="1"/>
    <col min="5125" max="5125" width="18.7109375" style="830" customWidth="1"/>
    <col min="5126" max="5376" width="9.140625" style="830"/>
    <col min="5377" max="5377" width="65.7109375" style="830" customWidth="1"/>
    <col min="5378" max="5378" width="18.7109375" style="830" customWidth="1"/>
    <col min="5379" max="5379" width="15" style="830" customWidth="1"/>
    <col min="5380" max="5380" width="65.7109375" style="830" customWidth="1"/>
    <col min="5381" max="5381" width="18.7109375" style="830" customWidth="1"/>
    <col min="5382" max="5632" width="9.140625" style="830"/>
    <col min="5633" max="5633" width="65.7109375" style="830" customWidth="1"/>
    <col min="5634" max="5634" width="18.7109375" style="830" customWidth="1"/>
    <col min="5635" max="5635" width="15" style="830" customWidth="1"/>
    <col min="5636" max="5636" width="65.7109375" style="830" customWidth="1"/>
    <col min="5637" max="5637" width="18.7109375" style="830" customWidth="1"/>
    <col min="5638" max="5888" width="9.140625" style="830"/>
    <col min="5889" max="5889" width="65.7109375" style="830" customWidth="1"/>
    <col min="5890" max="5890" width="18.7109375" style="830" customWidth="1"/>
    <col min="5891" max="5891" width="15" style="830" customWidth="1"/>
    <col min="5892" max="5892" width="65.7109375" style="830" customWidth="1"/>
    <col min="5893" max="5893" width="18.7109375" style="830" customWidth="1"/>
    <col min="5894" max="6144" width="9.140625" style="830"/>
    <col min="6145" max="6145" width="65.7109375" style="830" customWidth="1"/>
    <col min="6146" max="6146" width="18.7109375" style="830" customWidth="1"/>
    <col min="6147" max="6147" width="15" style="830" customWidth="1"/>
    <col min="6148" max="6148" width="65.7109375" style="830" customWidth="1"/>
    <col min="6149" max="6149" width="18.7109375" style="830" customWidth="1"/>
    <col min="6150" max="6400" width="9.140625" style="830"/>
    <col min="6401" max="6401" width="65.7109375" style="830" customWidth="1"/>
    <col min="6402" max="6402" width="18.7109375" style="830" customWidth="1"/>
    <col min="6403" max="6403" width="15" style="830" customWidth="1"/>
    <col min="6404" max="6404" width="65.7109375" style="830" customWidth="1"/>
    <col min="6405" max="6405" width="18.7109375" style="830" customWidth="1"/>
    <col min="6406" max="6656" width="9.140625" style="830"/>
    <col min="6657" max="6657" width="65.7109375" style="830" customWidth="1"/>
    <col min="6658" max="6658" width="18.7109375" style="830" customWidth="1"/>
    <col min="6659" max="6659" width="15" style="830" customWidth="1"/>
    <col min="6660" max="6660" width="65.7109375" style="830" customWidth="1"/>
    <col min="6661" max="6661" width="18.7109375" style="830" customWidth="1"/>
    <col min="6662" max="6912" width="9.140625" style="830"/>
    <col min="6913" max="6913" width="65.7109375" style="830" customWidth="1"/>
    <col min="6914" max="6914" width="18.7109375" style="830" customWidth="1"/>
    <col min="6915" max="6915" width="15" style="830" customWidth="1"/>
    <col min="6916" max="6916" width="65.7109375" style="830" customWidth="1"/>
    <col min="6917" max="6917" width="18.7109375" style="830" customWidth="1"/>
    <col min="6918" max="7168" width="9.140625" style="830"/>
    <col min="7169" max="7169" width="65.7109375" style="830" customWidth="1"/>
    <col min="7170" max="7170" width="18.7109375" style="830" customWidth="1"/>
    <col min="7171" max="7171" width="15" style="830" customWidth="1"/>
    <col min="7172" max="7172" width="65.7109375" style="830" customWidth="1"/>
    <col min="7173" max="7173" width="18.7109375" style="830" customWidth="1"/>
    <col min="7174" max="7424" width="9.140625" style="830"/>
    <col min="7425" max="7425" width="65.7109375" style="830" customWidth="1"/>
    <col min="7426" max="7426" width="18.7109375" style="830" customWidth="1"/>
    <col min="7427" max="7427" width="15" style="830" customWidth="1"/>
    <col min="7428" max="7428" width="65.7109375" style="830" customWidth="1"/>
    <col min="7429" max="7429" width="18.7109375" style="830" customWidth="1"/>
    <col min="7430" max="7680" width="9.140625" style="830"/>
    <col min="7681" max="7681" width="65.7109375" style="830" customWidth="1"/>
    <col min="7682" max="7682" width="18.7109375" style="830" customWidth="1"/>
    <col min="7683" max="7683" width="15" style="830" customWidth="1"/>
    <col min="7684" max="7684" width="65.7109375" style="830" customWidth="1"/>
    <col min="7685" max="7685" width="18.7109375" style="830" customWidth="1"/>
    <col min="7686" max="7936" width="9.140625" style="830"/>
    <col min="7937" max="7937" width="65.7109375" style="830" customWidth="1"/>
    <col min="7938" max="7938" width="18.7109375" style="830" customWidth="1"/>
    <col min="7939" max="7939" width="15" style="830" customWidth="1"/>
    <col min="7940" max="7940" width="65.7109375" style="830" customWidth="1"/>
    <col min="7941" max="7941" width="18.7109375" style="830" customWidth="1"/>
    <col min="7942" max="8192" width="9.140625" style="830"/>
    <col min="8193" max="8193" width="65.7109375" style="830" customWidth="1"/>
    <col min="8194" max="8194" width="18.7109375" style="830" customWidth="1"/>
    <col min="8195" max="8195" width="15" style="830" customWidth="1"/>
    <col min="8196" max="8196" width="65.7109375" style="830" customWidth="1"/>
    <col min="8197" max="8197" width="18.7109375" style="830" customWidth="1"/>
    <col min="8198" max="8448" width="9.140625" style="830"/>
    <col min="8449" max="8449" width="65.7109375" style="830" customWidth="1"/>
    <col min="8450" max="8450" width="18.7109375" style="830" customWidth="1"/>
    <col min="8451" max="8451" width="15" style="830" customWidth="1"/>
    <col min="8452" max="8452" width="65.7109375" style="830" customWidth="1"/>
    <col min="8453" max="8453" width="18.7109375" style="830" customWidth="1"/>
    <col min="8454" max="8704" width="9.140625" style="830"/>
    <col min="8705" max="8705" width="65.7109375" style="830" customWidth="1"/>
    <col min="8706" max="8706" width="18.7109375" style="830" customWidth="1"/>
    <col min="8707" max="8707" width="15" style="830" customWidth="1"/>
    <col min="8708" max="8708" width="65.7109375" style="830" customWidth="1"/>
    <col min="8709" max="8709" width="18.7109375" style="830" customWidth="1"/>
    <col min="8710" max="8960" width="9.140625" style="830"/>
    <col min="8961" max="8961" width="65.7109375" style="830" customWidth="1"/>
    <col min="8962" max="8962" width="18.7109375" style="830" customWidth="1"/>
    <col min="8963" max="8963" width="15" style="830" customWidth="1"/>
    <col min="8964" max="8964" width="65.7109375" style="830" customWidth="1"/>
    <col min="8965" max="8965" width="18.7109375" style="830" customWidth="1"/>
    <col min="8966" max="9216" width="9.140625" style="830"/>
    <col min="9217" max="9217" width="65.7109375" style="830" customWidth="1"/>
    <col min="9218" max="9218" width="18.7109375" style="830" customWidth="1"/>
    <col min="9219" max="9219" width="15" style="830" customWidth="1"/>
    <col min="9220" max="9220" width="65.7109375" style="830" customWidth="1"/>
    <col min="9221" max="9221" width="18.7109375" style="830" customWidth="1"/>
    <col min="9222" max="9472" width="9.140625" style="830"/>
    <col min="9473" max="9473" width="65.7109375" style="830" customWidth="1"/>
    <col min="9474" max="9474" width="18.7109375" style="830" customWidth="1"/>
    <col min="9475" max="9475" width="15" style="830" customWidth="1"/>
    <col min="9476" max="9476" width="65.7109375" style="830" customWidth="1"/>
    <col min="9477" max="9477" width="18.7109375" style="830" customWidth="1"/>
    <col min="9478" max="9728" width="9.140625" style="830"/>
    <col min="9729" max="9729" width="65.7109375" style="830" customWidth="1"/>
    <col min="9730" max="9730" width="18.7109375" style="830" customWidth="1"/>
    <col min="9731" max="9731" width="15" style="830" customWidth="1"/>
    <col min="9732" max="9732" width="65.7109375" style="830" customWidth="1"/>
    <col min="9733" max="9733" width="18.7109375" style="830" customWidth="1"/>
    <col min="9734" max="9984" width="9.140625" style="830"/>
    <col min="9985" max="9985" width="65.7109375" style="830" customWidth="1"/>
    <col min="9986" max="9986" width="18.7109375" style="830" customWidth="1"/>
    <col min="9987" max="9987" width="15" style="830" customWidth="1"/>
    <col min="9988" max="9988" width="65.7109375" style="830" customWidth="1"/>
    <col min="9989" max="9989" width="18.7109375" style="830" customWidth="1"/>
    <col min="9990" max="10240" width="9.140625" style="830"/>
    <col min="10241" max="10241" width="65.7109375" style="830" customWidth="1"/>
    <col min="10242" max="10242" width="18.7109375" style="830" customWidth="1"/>
    <col min="10243" max="10243" width="15" style="830" customWidth="1"/>
    <col min="10244" max="10244" width="65.7109375" style="830" customWidth="1"/>
    <col min="10245" max="10245" width="18.7109375" style="830" customWidth="1"/>
    <col min="10246" max="10496" width="9.140625" style="830"/>
    <col min="10497" max="10497" width="65.7109375" style="830" customWidth="1"/>
    <col min="10498" max="10498" width="18.7109375" style="830" customWidth="1"/>
    <col min="10499" max="10499" width="15" style="830" customWidth="1"/>
    <col min="10500" max="10500" width="65.7109375" style="830" customWidth="1"/>
    <col min="10501" max="10501" width="18.7109375" style="830" customWidth="1"/>
    <col min="10502" max="10752" width="9.140625" style="830"/>
    <col min="10753" max="10753" width="65.7109375" style="830" customWidth="1"/>
    <col min="10754" max="10754" width="18.7109375" style="830" customWidth="1"/>
    <col min="10755" max="10755" width="15" style="830" customWidth="1"/>
    <col min="10756" max="10756" width="65.7109375" style="830" customWidth="1"/>
    <col min="10757" max="10757" width="18.7109375" style="830" customWidth="1"/>
    <col min="10758" max="11008" width="9.140625" style="830"/>
    <col min="11009" max="11009" width="65.7109375" style="830" customWidth="1"/>
    <col min="11010" max="11010" width="18.7109375" style="830" customWidth="1"/>
    <col min="11011" max="11011" width="15" style="830" customWidth="1"/>
    <col min="11012" max="11012" width="65.7109375" style="830" customWidth="1"/>
    <col min="11013" max="11013" width="18.7109375" style="830" customWidth="1"/>
    <col min="11014" max="11264" width="9.140625" style="830"/>
    <col min="11265" max="11265" width="65.7109375" style="830" customWidth="1"/>
    <col min="11266" max="11266" width="18.7109375" style="830" customWidth="1"/>
    <col min="11267" max="11267" width="15" style="830" customWidth="1"/>
    <col min="11268" max="11268" width="65.7109375" style="830" customWidth="1"/>
    <col min="11269" max="11269" width="18.7109375" style="830" customWidth="1"/>
    <col min="11270" max="11520" width="9.140625" style="830"/>
    <col min="11521" max="11521" width="65.7109375" style="830" customWidth="1"/>
    <col min="11522" max="11522" width="18.7109375" style="830" customWidth="1"/>
    <col min="11523" max="11523" width="15" style="830" customWidth="1"/>
    <col min="11524" max="11524" width="65.7109375" style="830" customWidth="1"/>
    <col min="11525" max="11525" width="18.7109375" style="830" customWidth="1"/>
    <col min="11526" max="11776" width="9.140625" style="830"/>
    <col min="11777" max="11777" width="65.7109375" style="830" customWidth="1"/>
    <col min="11778" max="11778" width="18.7109375" style="830" customWidth="1"/>
    <col min="11779" max="11779" width="15" style="830" customWidth="1"/>
    <col min="11780" max="11780" width="65.7109375" style="830" customWidth="1"/>
    <col min="11781" max="11781" width="18.7109375" style="830" customWidth="1"/>
    <col min="11782" max="12032" width="9.140625" style="830"/>
    <col min="12033" max="12033" width="65.7109375" style="830" customWidth="1"/>
    <col min="12034" max="12034" width="18.7109375" style="830" customWidth="1"/>
    <col min="12035" max="12035" width="15" style="830" customWidth="1"/>
    <col min="12036" max="12036" width="65.7109375" style="830" customWidth="1"/>
    <col min="12037" max="12037" width="18.7109375" style="830" customWidth="1"/>
    <col min="12038" max="12288" width="9.140625" style="830"/>
    <col min="12289" max="12289" width="65.7109375" style="830" customWidth="1"/>
    <col min="12290" max="12290" width="18.7109375" style="830" customWidth="1"/>
    <col min="12291" max="12291" width="15" style="830" customWidth="1"/>
    <col min="12292" max="12292" width="65.7109375" style="830" customWidth="1"/>
    <col min="12293" max="12293" width="18.7109375" style="830" customWidth="1"/>
    <col min="12294" max="12544" width="9.140625" style="830"/>
    <col min="12545" max="12545" width="65.7109375" style="830" customWidth="1"/>
    <col min="12546" max="12546" width="18.7109375" style="830" customWidth="1"/>
    <col min="12547" max="12547" width="15" style="830" customWidth="1"/>
    <col min="12548" max="12548" width="65.7109375" style="830" customWidth="1"/>
    <col min="12549" max="12549" width="18.7109375" style="830" customWidth="1"/>
    <col min="12550" max="12800" width="9.140625" style="830"/>
    <col min="12801" max="12801" width="65.7109375" style="830" customWidth="1"/>
    <col min="12802" max="12802" width="18.7109375" style="830" customWidth="1"/>
    <col min="12803" max="12803" width="15" style="830" customWidth="1"/>
    <col min="12804" max="12804" width="65.7109375" style="830" customWidth="1"/>
    <col min="12805" max="12805" width="18.7109375" style="830" customWidth="1"/>
    <col min="12806" max="13056" width="9.140625" style="830"/>
    <col min="13057" max="13057" width="65.7109375" style="830" customWidth="1"/>
    <col min="13058" max="13058" width="18.7109375" style="830" customWidth="1"/>
    <col min="13059" max="13059" width="15" style="830" customWidth="1"/>
    <col min="13060" max="13060" width="65.7109375" style="830" customWidth="1"/>
    <col min="13061" max="13061" width="18.7109375" style="830" customWidth="1"/>
    <col min="13062" max="13312" width="9.140625" style="830"/>
    <col min="13313" max="13313" width="65.7109375" style="830" customWidth="1"/>
    <col min="13314" max="13314" width="18.7109375" style="830" customWidth="1"/>
    <col min="13315" max="13315" width="15" style="830" customWidth="1"/>
    <col min="13316" max="13316" width="65.7109375" style="830" customWidth="1"/>
    <col min="13317" max="13317" width="18.7109375" style="830" customWidth="1"/>
    <col min="13318" max="13568" width="9.140625" style="830"/>
    <col min="13569" max="13569" width="65.7109375" style="830" customWidth="1"/>
    <col min="13570" max="13570" width="18.7109375" style="830" customWidth="1"/>
    <col min="13571" max="13571" width="15" style="830" customWidth="1"/>
    <col min="13572" max="13572" width="65.7109375" style="830" customWidth="1"/>
    <col min="13573" max="13573" width="18.7109375" style="830" customWidth="1"/>
    <col min="13574" max="13824" width="9.140625" style="830"/>
    <col min="13825" max="13825" width="65.7109375" style="830" customWidth="1"/>
    <col min="13826" max="13826" width="18.7109375" style="830" customWidth="1"/>
    <col min="13827" max="13827" width="15" style="830" customWidth="1"/>
    <col min="13828" max="13828" width="65.7109375" style="830" customWidth="1"/>
    <col min="13829" max="13829" width="18.7109375" style="830" customWidth="1"/>
    <col min="13830" max="14080" width="9.140625" style="830"/>
    <col min="14081" max="14081" width="65.7109375" style="830" customWidth="1"/>
    <col min="14082" max="14082" width="18.7109375" style="830" customWidth="1"/>
    <col min="14083" max="14083" width="15" style="830" customWidth="1"/>
    <col min="14084" max="14084" width="65.7109375" style="830" customWidth="1"/>
    <col min="14085" max="14085" width="18.7109375" style="830" customWidth="1"/>
    <col min="14086" max="14336" width="9.140625" style="830"/>
    <col min="14337" max="14337" width="65.7109375" style="830" customWidth="1"/>
    <col min="14338" max="14338" width="18.7109375" style="830" customWidth="1"/>
    <col min="14339" max="14339" width="15" style="830" customWidth="1"/>
    <col min="14340" max="14340" width="65.7109375" style="830" customWidth="1"/>
    <col min="14341" max="14341" width="18.7109375" style="830" customWidth="1"/>
    <col min="14342" max="14592" width="9.140625" style="830"/>
    <col min="14593" max="14593" width="65.7109375" style="830" customWidth="1"/>
    <col min="14594" max="14594" width="18.7109375" style="830" customWidth="1"/>
    <col min="14595" max="14595" width="15" style="830" customWidth="1"/>
    <col min="14596" max="14596" width="65.7109375" style="830" customWidth="1"/>
    <col min="14597" max="14597" width="18.7109375" style="830" customWidth="1"/>
    <col min="14598" max="14848" width="9.140625" style="830"/>
    <col min="14849" max="14849" width="65.7109375" style="830" customWidth="1"/>
    <col min="14850" max="14850" width="18.7109375" style="830" customWidth="1"/>
    <col min="14851" max="14851" width="15" style="830" customWidth="1"/>
    <col min="14852" max="14852" width="65.7109375" style="830" customWidth="1"/>
    <col min="14853" max="14853" width="18.7109375" style="830" customWidth="1"/>
    <col min="14854" max="15104" width="9.140625" style="830"/>
    <col min="15105" max="15105" width="65.7109375" style="830" customWidth="1"/>
    <col min="15106" max="15106" width="18.7109375" style="830" customWidth="1"/>
    <col min="15107" max="15107" width="15" style="830" customWidth="1"/>
    <col min="15108" max="15108" width="65.7109375" style="830" customWidth="1"/>
    <col min="15109" max="15109" width="18.7109375" style="830" customWidth="1"/>
    <col min="15110" max="15360" width="9.140625" style="830"/>
    <col min="15361" max="15361" width="65.7109375" style="830" customWidth="1"/>
    <col min="15362" max="15362" width="18.7109375" style="830" customWidth="1"/>
    <col min="15363" max="15363" width="15" style="830" customWidth="1"/>
    <col min="15364" max="15364" width="65.7109375" style="830" customWidth="1"/>
    <col min="15365" max="15365" width="18.7109375" style="830" customWidth="1"/>
    <col min="15366" max="15616" width="9.140625" style="830"/>
    <col min="15617" max="15617" width="65.7109375" style="830" customWidth="1"/>
    <col min="15618" max="15618" width="18.7109375" style="830" customWidth="1"/>
    <col min="15619" max="15619" width="15" style="830" customWidth="1"/>
    <col min="15620" max="15620" width="65.7109375" style="830" customWidth="1"/>
    <col min="15621" max="15621" width="18.7109375" style="830" customWidth="1"/>
    <col min="15622" max="15872" width="9.140625" style="830"/>
    <col min="15873" max="15873" width="65.7109375" style="830" customWidth="1"/>
    <col min="15874" max="15874" width="18.7109375" style="830" customWidth="1"/>
    <col min="15875" max="15875" width="15" style="830" customWidth="1"/>
    <col min="15876" max="15876" width="65.7109375" style="830" customWidth="1"/>
    <col min="15877" max="15877" width="18.7109375" style="830" customWidth="1"/>
    <col min="15878" max="16128" width="9.140625" style="830"/>
    <col min="16129" max="16129" width="65.7109375" style="830" customWidth="1"/>
    <col min="16130" max="16130" width="18.7109375" style="830" customWidth="1"/>
    <col min="16131" max="16131" width="15" style="830" customWidth="1"/>
    <col min="16132" max="16132" width="65.7109375" style="830" customWidth="1"/>
    <col min="16133" max="16133" width="18.7109375" style="830" customWidth="1"/>
    <col min="16134" max="16384" width="9.140625" style="830"/>
  </cols>
  <sheetData>
    <row r="1" spans="1:5" s="825" customFormat="1" ht="30" customHeight="1">
      <c r="A1" s="824" t="s">
        <v>29</v>
      </c>
      <c r="B1" s="824"/>
      <c r="C1" s="824"/>
      <c r="D1" s="824"/>
      <c r="E1" s="824"/>
    </row>
    <row r="2" spans="1:5" s="825" customFormat="1" ht="15" customHeight="1">
      <c r="A2" s="826" t="s">
        <v>1511</v>
      </c>
      <c r="B2" s="826"/>
      <c r="C2" s="826"/>
      <c r="D2" s="826"/>
      <c r="E2" s="826"/>
    </row>
    <row r="3" spans="1:5" s="825" customFormat="1" ht="15" customHeight="1">
      <c r="A3" s="826" t="s">
        <v>1506</v>
      </c>
      <c r="B3" s="826"/>
      <c r="C3" s="826"/>
      <c r="D3" s="826"/>
      <c r="E3" s="826"/>
    </row>
    <row r="4" spans="1:5" s="828" customFormat="1" ht="30" customHeight="1">
      <c r="A4" s="827" t="s">
        <v>512</v>
      </c>
      <c r="B4" s="827"/>
      <c r="C4" s="827"/>
      <c r="D4" s="827"/>
      <c r="E4" s="827"/>
    </row>
    <row r="5" spans="1:5" ht="3.75" customHeight="1">
      <c r="A5" s="829"/>
      <c r="B5" s="829"/>
      <c r="C5" s="829"/>
      <c r="D5" s="829"/>
      <c r="E5" s="829"/>
    </row>
    <row r="6" spans="1:5" s="832" customFormat="1" ht="30" customHeight="1">
      <c r="A6" s="831" t="s">
        <v>1512</v>
      </c>
      <c r="B6" s="831"/>
      <c r="C6" s="831"/>
      <c r="D6" s="831"/>
      <c r="E6" s="831"/>
    </row>
    <row r="7" spans="1:5" s="832" customFormat="1" ht="15" customHeight="1">
      <c r="A7" s="833"/>
      <c r="B7" s="833"/>
      <c r="C7" s="833"/>
      <c r="D7" s="833"/>
      <c r="E7" s="833"/>
    </row>
    <row r="8" spans="1:5" s="832" customFormat="1" ht="15" customHeight="1">
      <c r="A8" s="834" t="s">
        <v>1513</v>
      </c>
      <c r="B8" s="834">
        <v>30892111</v>
      </c>
      <c r="C8" s="835"/>
      <c r="D8" s="834" t="s">
        <v>1514</v>
      </c>
      <c r="E8" s="834">
        <v>5715109</v>
      </c>
    </row>
    <row r="9" spans="1:5" s="832" customFormat="1" ht="15" customHeight="1">
      <c r="A9" s="835"/>
      <c r="B9" s="835"/>
      <c r="C9" s="835"/>
      <c r="D9" s="835"/>
      <c r="E9" s="835"/>
    </row>
    <row r="10" spans="1:5" s="832" customFormat="1" ht="15" customHeight="1">
      <c r="A10" s="835" t="s">
        <v>1515</v>
      </c>
      <c r="B10" s="835">
        <v>25427430</v>
      </c>
      <c r="C10" s="835"/>
      <c r="D10" s="832" t="s">
        <v>1516</v>
      </c>
      <c r="E10" s="835">
        <v>1</v>
      </c>
    </row>
    <row r="11" spans="1:5" s="832" customFormat="1" ht="15" customHeight="1">
      <c r="A11" s="835" t="s">
        <v>1517</v>
      </c>
      <c r="B11" s="835">
        <v>15742177</v>
      </c>
      <c r="C11" s="835"/>
      <c r="D11" s="836" t="s">
        <v>1518</v>
      </c>
      <c r="E11" s="835">
        <v>1</v>
      </c>
    </row>
    <row r="12" spans="1:5" s="832" customFormat="1" ht="15" customHeight="1">
      <c r="A12" s="835" t="s">
        <v>1519</v>
      </c>
      <c r="B12" s="835">
        <v>2401746</v>
      </c>
      <c r="C12" s="835"/>
      <c r="E12" s="835"/>
    </row>
    <row r="13" spans="1:5" s="832" customFormat="1" ht="15" customHeight="1">
      <c r="A13" s="835" t="s">
        <v>1520</v>
      </c>
      <c r="B13" s="835">
        <v>3764593</v>
      </c>
      <c r="C13" s="835"/>
      <c r="D13" s="835" t="s">
        <v>1521</v>
      </c>
      <c r="E13" s="835">
        <v>5715108</v>
      </c>
    </row>
    <row r="14" spans="1:5" s="832" customFormat="1">
      <c r="A14" s="835" t="s">
        <v>1522</v>
      </c>
      <c r="B14" s="835">
        <v>3518914</v>
      </c>
      <c r="C14" s="835"/>
      <c r="D14" s="836" t="s">
        <v>1523</v>
      </c>
      <c r="E14" s="835">
        <v>5715108</v>
      </c>
    </row>
    <row r="15" spans="1:5" s="832" customFormat="1">
      <c r="A15" s="835"/>
      <c r="B15" s="835"/>
      <c r="C15" s="835"/>
    </row>
    <row r="16" spans="1:5" s="832" customFormat="1">
      <c r="B16" s="835"/>
      <c r="C16" s="835"/>
      <c r="D16" s="834" t="s">
        <v>1524</v>
      </c>
      <c r="E16" s="834">
        <v>137482799</v>
      </c>
    </row>
    <row r="17" spans="1:5" s="832" customFormat="1">
      <c r="A17" s="835" t="s">
        <v>1525</v>
      </c>
      <c r="B17" s="835">
        <v>5464681</v>
      </c>
      <c r="C17" s="835"/>
      <c r="D17" s="835"/>
      <c r="E17" s="835"/>
    </row>
    <row r="18" spans="1:5" s="832" customFormat="1">
      <c r="A18" s="835" t="s">
        <v>1526</v>
      </c>
      <c r="B18" s="835">
        <v>5200105</v>
      </c>
      <c r="C18" s="835"/>
      <c r="D18" s="835" t="s">
        <v>1527</v>
      </c>
      <c r="E18" s="835">
        <v>52714702</v>
      </c>
    </row>
    <row r="19" spans="1:5" s="832" customFormat="1">
      <c r="A19" s="835" t="s">
        <v>1528</v>
      </c>
      <c r="B19" s="835">
        <v>264576</v>
      </c>
      <c r="C19" s="835"/>
      <c r="D19" s="835" t="s">
        <v>1529</v>
      </c>
      <c r="E19" s="835">
        <v>52714701</v>
      </c>
    </row>
    <row r="20" spans="1:5" s="832" customFormat="1">
      <c r="A20" s="835"/>
      <c r="B20" s="834"/>
      <c r="C20" s="835"/>
      <c r="D20" s="836"/>
      <c r="E20" s="835"/>
    </row>
    <row r="21" spans="1:5" s="832" customFormat="1">
      <c r="A21" s="834" t="s">
        <v>1530</v>
      </c>
      <c r="B21" s="834">
        <v>123821958</v>
      </c>
      <c r="C21" s="835"/>
      <c r="D21" s="835" t="s">
        <v>1531</v>
      </c>
      <c r="E21" s="835">
        <v>9076175</v>
      </c>
    </row>
    <row r="22" spans="1:5" s="832" customFormat="1">
      <c r="A22" s="834"/>
      <c r="B22" s="835"/>
      <c r="C22" s="835"/>
      <c r="D22" s="835" t="s">
        <v>1532</v>
      </c>
      <c r="E22" s="835">
        <v>413363</v>
      </c>
    </row>
    <row r="23" spans="1:5" s="832" customFormat="1">
      <c r="A23" s="835" t="s">
        <v>1533</v>
      </c>
      <c r="B23" s="835">
        <v>91618100</v>
      </c>
      <c r="C23" s="835"/>
      <c r="D23" s="835" t="s">
        <v>1534</v>
      </c>
      <c r="E23" s="835">
        <v>8662812</v>
      </c>
    </row>
    <row r="24" spans="1:5" s="832" customFormat="1">
      <c r="A24" s="835" t="s">
        <v>1535</v>
      </c>
      <c r="B24" s="835">
        <v>91618100</v>
      </c>
      <c r="C24" s="835"/>
      <c r="D24" s="835"/>
      <c r="E24" s="835"/>
    </row>
    <row r="25" spans="1:5" s="832" customFormat="1">
      <c r="A25" s="835" t="s">
        <v>1536</v>
      </c>
      <c r="B25" s="835">
        <v>0</v>
      </c>
      <c r="C25" s="835"/>
      <c r="D25" s="835" t="s">
        <v>1537</v>
      </c>
      <c r="E25" s="835">
        <v>36243057</v>
      </c>
    </row>
    <row r="26" spans="1:5" s="832" customFormat="1">
      <c r="A26" s="836"/>
      <c r="B26" s="835"/>
      <c r="C26" s="835"/>
      <c r="D26" s="832" t="s">
        <v>1538</v>
      </c>
      <c r="E26" s="835">
        <v>36243057</v>
      </c>
    </row>
    <row r="27" spans="1:5" s="832" customFormat="1">
      <c r="A27" s="835" t="s">
        <v>1539</v>
      </c>
      <c r="B27" s="835">
        <v>20493840</v>
      </c>
      <c r="C27" s="835"/>
      <c r="D27" s="835"/>
      <c r="E27" s="835"/>
    </row>
    <row r="28" spans="1:5" s="832" customFormat="1">
      <c r="A28" s="835" t="s">
        <v>1540</v>
      </c>
      <c r="B28" s="835">
        <v>20493840</v>
      </c>
      <c r="C28" s="835"/>
      <c r="D28" s="836" t="s">
        <v>1541</v>
      </c>
      <c r="E28" s="835">
        <v>39199060</v>
      </c>
    </row>
    <row r="29" spans="1:5" s="832" customFormat="1">
      <c r="A29" s="835"/>
      <c r="B29" s="835"/>
      <c r="C29" s="835"/>
      <c r="D29" s="835" t="s">
        <v>1542</v>
      </c>
      <c r="E29" s="835">
        <v>39199060</v>
      </c>
    </row>
    <row r="30" spans="1:5" s="832" customFormat="1">
      <c r="A30" s="835" t="s">
        <v>1543</v>
      </c>
      <c r="B30" s="835">
        <v>11710018</v>
      </c>
      <c r="C30" s="835"/>
      <c r="D30" s="835"/>
      <c r="E30" s="835"/>
    </row>
    <row r="31" spans="1:5" s="832" customFormat="1">
      <c r="A31" s="835" t="s">
        <v>1544</v>
      </c>
      <c r="B31" s="835">
        <v>3379503</v>
      </c>
      <c r="C31" s="835"/>
      <c r="D31" s="835" t="s">
        <v>1545</v>
      </c>
      <c r="E31" s="835">
        <v>249805</v>
      </c>
    </row>
    <row r="32" spans="1:5" s="832" customFormat="1">
      <c r="A32" s="835" t="s">
        <v>1546</v>
      </c>
      <c r="B32" s="835">
        <v>7569380</v>
      </c>
      <c r="C32" s="835"/>
      <c r="D32" s="835" t="s">
        <v>1547</v>
      </c>
      <c r="E32" s="835">
        <v>32256</v>
      </c>
    </row>
    <row r="33" spans="1:5" s="832" customFormat="1">
      <c r="A33" s="835" t="s">
        <v>1548</v>
      </c>
      <c r="B33" s="835">
        <v>753126</v>
      </c>
      <c r="C33" s="835"/>
      <c r="D33" s="835" t="s">
        <v>1549</v>
      </c>
      <c r="E33" s="835">
        <v>191</v>
      </c>
    </row>
    <row r="34" spans="1:5" s="832" customFormat="1">
      <c r="A34" s="835" t="s">
        <v>1550</v>
      </c>
      <c r="B34" s="835">
        <v>1327</v>
      </c>
      <c r="C34" s="835"/>
      <c r="D34" s="835" t="s">
        <v>1551</v>
      </c>
      <c r="E34" s="835">
        <v>89676</v>
      </c>
    </row>
    <row r="35" spans="1:5" s="832" customFormat="1">
      <c r="A35" s="835" t="s">
        <v>1552</v>
      </c>
      <c r="B35" s="835">
        <v>0</v>
      </c>
      <c r="C35" s="835"/>
      <c r="D35" s="835" t="s">
        <v>1553</v>
      </c>
      <c r="E35" s="835">
        <v>127682</v>
      </c>
    </row>
    <row r="36" spans="1:5" s="832" customFormat="1">
      <c r="A36" s="835" t="s">
        <v>1554</v>
      </c>
      <c r="B36" s="835">
        <v>165</v>
      </c>
      <c r="C36" s="835"/>
      <c r="D36" s="835"/>
      <c r="E36" s="835"/>
    </row>
    <row r="37" spans="1:5" s="832" customFormat="1">
      <c r="A37" s="835" t="s">
        <v>1555</v>
      </c>
      <c r="B37" s="835">
        <v>6517</v>
      </c>
      <c r="C37" s="835"/>
      <c r="D37" s="834" t="s">
        <v>1556</v>
      </c>
      <c r="E37" s="834">
        <v>2540436</v>
      </c>
    </row>
    <row r="38" spans="1:5" s="832" customFormat="1">
      <c r="A38" s="836"/>
      <c r="B38" s="836"/>
      <c r="C38" s="835"/>
      <c r="D38" s="835"/>
      <c r="E38" s="835"/>
    </row>
    <row r="39" spans="1:5" s="832" customFormat="1">
      <c r="A39" s="834" t="s">
        <v>1070</v>
      </c>
      <c r="B39" s="834">
        <v>281847</v>
      </c>
      <c r="C39" s="835"/>
      <c r="D39" s="835" t="s">
        <v>1557</v>
      </c>
      <c r="E39" s="835">
        <v>2540436</v>
      </c>
    </row>
    <row r="40" spans="1:5" s="832" customFormat="1">
      <c r="A40" s="834"/>
      <c r="B40" s="835"/>
      <c r="C40" s="835"/>
      <c r="D40" s="832" t="s">
        <v>1558</v>
      </c>
      <c r="E40" s="835">
        <v>2540436</v>
      </c>
    </row>
    <row r="41" spans="1:5" s="832" customFormat="1">
      <c r="A41" s="835" t="s">
        <v>1557</v>
      </c>
      <c r="B41" s="835">
        <v>281847</v>
      </c>
      <c r="C41" s="835"/>
      <c r="E41" s="835"/>
    </row>
    <row r="42" spans="1:5" s="832" customFormat="1">
      <c r="A42" s="835" t="s">
        <v>1559</v>
      </c>
      <c r="B42" s="835">
        <v>281847</v>
      </c>
      <c r="C42" s="835"/>
      <c r="E42" s="835"/>
    </row>
    <row r="43" spans="1:5" s="832" customFormat="1">
      <c r="C43" s="835"/>
      <c r="D43" s="837" t="s">
        <v>1560</v>
      </c>
      <c r="E43" s="834">
        <v>145738344</v>
      </c>
    </row>
    <row r="44" spans="1:5" s="832" customFormat="1">
      <c r="A44" s="835"/>
      <c r="B44" s="835"/>
      <c r="C44" s="835"/>
    </row>
    <row r="45" spans="1:5" s="832" customFormat="1">
      <c r="A45" s="836"/>
      <c r="B45" s="836"/>
      <c r="C45" s="835"/>
    </row>
    <row r="46" spans="1:5" s="832" customFormat="1">
      <c r="A46" s="836"/>
      <c r="B46" s="836"/>
      <c r="C46" s="835"/>
      <c r="D46" s="837" t="s">
        <v>1561</v>
      </c>
      <c r="E46" s="834"/>
    </row>
    <row r="47" spans="1:5" s="832" customFormat="1">
      <c r="A47" s="836"/>
      <c r="B47" s="836"/>
      <c r="C47" s="835"/>
      <c r="D47" s="835" t="s">
        <v>1562</v>
      </c>
      <c r="E47" s="835">
        <v>4048344</v>
      </c>
    </row>
    <row r="48" spans="1:5" s="832" customFormat="1">
      <c r="A48" s="836"/>
      <c r="B48" s="836"/>
      <c r="C48" s="835"/>
      <c r="D48" s="835" t="s">
        <v>308</v>
      </c>
      <c r="E48" s="835">
        <v>4195953</v>
      </c>
    </row>
    <row r="49" spans="1:5" s="832" customFormat="1">
      <c r="A49" s="836"/>
      <c r="B49" s="836"/>
      <c r="C49" s="835"/>
      <c r="D49" s="835" t="s">
        <v>1563</v>
      </c>
      <c r="E49" s="835">
        <v>1013275</v>
      </c>
    </row>
    <row r="50" spans="1:5" s="832" customFormat="1">
      <c r="A50" s="836"/>
      <c r="B50" s="836"/>
      <c r="C50" s="835"/>
      <c r="D50" s="837" t="s">
        <v>1564</v>
      </c>
      <c r="E50" s="834">
        <v>9257572</v>
      </c>
    </row>
    <row r="51" spans="1:5" s="832" customFormat="1">
      <c r="A51" s="836"/>
      <c r="B51" s="836"/>
      <c r="C51" s="835"/>
    </row>
    <row r="52" spans="1:5" s="832" customFormat="1">
      <c r="A52" s="836"/>
      <c r="B52" s="836"/>
      <c r="C52" s="835"/>
    </row>
    <row r="53" spans="1:5" s="832" customFormat="1">
      <c r="A53" s="836"/>
      <c r="B53" s="836"/>
      <c r="C53" s="835"/>
      <c r="D53" s="834"/>
      <c r="E53" s="834"/>
    </row>
    <row r="54" spans="1:5" s="832" customFormat="1">
      <c r="A54" s="834" t="s">
        <v>1565</v>
      </c>
      <c r="B54" s="834">
        <v>154995916</v>
      </c>
      <c r="C54" s="835"/>
      <c r="D54" s="834" t="s">
        <v>1566</v>
      </c>
      <c r="E54" s="834">
        <v>154995916</v>
      </c>
    </row>
    <row r="55" spans="1:5" s="832" customFormat="1">
      <c r="A55" s="838"/>
      <c r="B55" s="834"/>
      <c r="C55" s="835"/>
      <c r="D55" s="834"/>
      <c r="E55" s="834"/>
    </row>
    <row r="56" spans="1:5" s="832" customFormat="1">
      <c r="A56" s="835" t="s">
        <v>1567</v>
      </c>
      <c r="B56" s="835">
        <v>562182297</v>
      </c>
      <c r="C56" s="835"/>
      <c r="D56" s="835" t="s">
        <v>1568</v>
      </c>
      <c r="E56" s="835">
        <v>562182297</v>
      </c>
    </row>
    <row r="57" spans="1:5" s="832" customFormat="1">
      <c r="A57" s="835"/>
      <c r="B57" s="835"/>
      <c r="C57" s="835"/>
      <c r="D57" s="835"/>
      <c r="E57" s="835"/>
    </row>
    <row r="58" spans="1:5" s="832" customFormat="1" ht="30" customHeight="1">
      <c r="A58" s="831" t="s">
        <v>1569</v>
      </c>
      <c r="B58" s="831"/>
      <c r="C58" s="831"/>
      <c r="D58" s="831"/>
      <c r="E58" s="831"/>
    </row>
    <row r="59" spans="1:5" s="832" customFormat="1">
      <c r="A59" s="839"/>
      <c r="B59" s="839"/>
      <c r="C59" s="839"/>
      <c r="D59" s="839"/>
      <c r="E59" s="839"/>
    </row>
    <row r="60" spans="1:5" s="832" customFormat="1">
      <c r="A60" s="834" t="s">
        <v>1570</v>
      </c>
      <c r="B60" s="834"/>
      <c r="C60" s="834"/>
      <c r="D60" s="834" t="s">
        <v>1571</v>
      </c>
      <c r="E60" s="835"/>
    </row>
    <row r="61" spans="1:5" s="832" customFormat="1">
      <c r="A61" s="835"/>
      <c r="B61" s="835"/>
      <c r="C61" s="835"/>
      <c r="D61" s="835" t="s">
        <v>1572</v>
      </c>
      <c r="E61" s="835">
        <v>21172</v>
      </c>
    </row>
    <row r="62" spans="1:5" s="832" customFormat="1">
      <c r="A62" s="835" t="s">
        <v>1573</v>
      </c>
      <c r="B62" s="835">
        <v>1297732</v>
      </c>
      <c r="C62" s="835"/>
      <c r="D62" s="835" t="s">
        <v>1574</v>
      </c>
      <c r="E62" s="835">
        <v>28374</v>
      </c>
    </row>
    <row r="63" spans="1:5" s="832" customFormat="1">
      <c r="A63" s="835" t="s">
        <v>1575</v>
      </c>
      <c r="B63" s="835">
        <v>4625</v>
      </c>
      <c r="C63" s="835"/>
      <c r="D63" s="835" t="s">
        <v>1576</v>
      </c>
      <c r="E63" s="835">
        <v>168535</v>
      </c>
    </row>
    <row r="64" spans="1:5" s="832" customFormat="1">
      <c r="A64" s="835" t="s">
        <v>1577</v>
      </c>
      <c r="B64" s="835">
        <v>47</v>
      </c>
      <c r="C64" s="835"/>
      <c r="D64" s="835" t="s">
        <v>1578</v>
      </c>
      <c r="E64" s="835">
        <v>47828</v>
      </c>
    </row>
    <row r="65" spans="1:5" s="832" customFormat="1">
      <c r="A65" s="835"/>
      <c r="B65" s="835"/>
      <c r="C65" s="835"/>
      <c r="D65" s="835" t="s">
        <v>1579</v>
      </c>
      <c r="E65" s="835">
        <v>15</v>
      </c>
    </row>
    <row r="66" spans="1:5" s="832" customFormat="1">
      <c r="A66" s="835"/>
      <c r="B66" s="835"/>
      <c r="C66" s="835"/>
      <c r="D66" s="835"/>
    </row>
    <row r="67" spans="1:5" s="832" customFormat="1">
      <c r="A67" s="835"/>
      <c r="B67" s="835"/>
      <c r="C67" s="835"/>
      <c r="D67" s="835"/>
      <c r="E67" s="835"/>
    </row>
    <row r="68" spans="1:5" s="832" customFormat="1">
      <c r="A68" s="834" t="s">
        <v>1580</v>
      </c>
      <c r="B68" s="834">
        <v>1302404</v>
      </c>
      <c r="C68" s="835"/>
      <c r="D68" s="834" t="s">
        <v>1581</v>
      </c>
      <c r="E68" s="834">
        <v>265924</v>
      </c>
    </row>
    <row r="69" spans="1:5" s="832" customFormat="1">
      <c r="A69" s="835"/>
      <c r="B69" s="835"/>
      <c r="C69" s="835"/>
      <c r="D69" s="835"/>
      <c r="E69" s="835"/>
    </row>
    <row r="70" spans="1:5" s="832" customFormat="1">
      <c r="A70" s="840"/>
      <c r="B70" s="839"/>
      <c r="C70" s="839"/>
    </row>
    <row r="71" spans="1:5" s="832" customFormat="1">
      <c r="A71" s="839"/>
      <c r="B71" s="839"/>
      <c r="C71" s="839"/>
      <c r="D71" s="835"/>
      <c r="E71" s="835"/>
    </row>
    <row r="72" spans="1:5" s="832" customFormat="1">
      <c r="A72" s="839"/>
      <c r="B72" s="839"/>
      <c r="C72" s="839"/>
      <c r="D72" s="835" t="s">
        <v>1582</v>
      </c>
      <c r="E72" s="835">
        <v>1036480</v>
      </c>
    </row>
    <row r="73" spans="1:5" s="832" customFormat="1">
      <c r="A73" s="839"/>
      <c r="B73" s="839"/>
      <c r="C73" s="839"/>
      <c r="D73" s="835"/>
      <c r="E73" s="835"/>
    </row>
    <row r="74" spans="1:5" s="832" customFormat="1">
      <c r="A74" s="839"/>
      <c r="B74" s="839"/>
      <c r="C74" s="839"/>
      <c r="D74" s="835" t="s">
        <v>1583</v>
      </c>
      <c r="E74" s="841">
        <v>-23205</v>
      </c>
    </row>
    <row r="75" spans="1:5" s="832" customFormat="1">
      <c r="A75" s="839"/>
      <c r="B75" s="839"/>
      <c r="C75" s="839"/>
      <c r="D75" s="834"/>
      <c r="E75" s="834"/>
    </row>
    <row r="76" spans="1:5" s="832" customFormat="1">
      <c r="A76" s="839"/>
      <c r="B76" s="839"/>
      <c r="C76" s="839"/>
      <c r="D76" s="834" t="s">
        <v>1584</v>
      </c>
      <c r="E76" s="834">
        <v>1013275</v>
      </c>
    </row>
    <row r="77" spans="1:5" s="832" customFormat="1" ht="13.5" thickBot="1">
      <c r="A77" s="842"/>
      <c r="B77" s="842"/>
      <c r="C77" s="842"/>
      <c r="D77" s="842"/>
      <c r="E77" s="842"/>
    </row>
    <row r="78" spans="1:5" s="832" customFormat="1">
      <c r="A78" s="836"/>
      <c r="B78" s="836"/>
      <c r="C78" s="836"/>
      <c r="D78" s="836"/>
      <c r="E78" s="836"/>
    </row>
  </sheetData>
  <mergeCells count="6">
    <mergeCell ref="A1:E1"/>
    <mergeCell ref="A2:E2"/>
    <mergeCell ref="A3:E3"/>
    <mergeCell ref="A4:E4"/>
    <mergeCell ref="A6:E6"/>
    <mergeCell ref="A58:E58"/>
  </mergeCells>
  <pageMargins left="0.96" right="0.46" top="0.78" bottom="0.78" header="0.5" footer="0.5"/>
  <pageSetup scale="49"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showGridLines="0" zoomScale="115" zoomScaleNormal="115" workbookViewId="0">
      <selection sqref="A1:B1"/>
    </sheetView>
  </sheetViews>
  <sheetFormatPr defaultColWidth="9.140625" defaultRowHeight="15"/>
  <cols>
    <col min="1" max="1" width="85.7109375" style="7" customWidth="1"/>
    <col min="2" max="2" width="9.140625" style="7"/>
  </cols>
  <sheetData>
    <row r="1" spans="1:8" ht="18">
      <c r="A1" s="823" t="s">
        <v>31</v>
      </c>
      <c r="B1" s="823"/>
      <c r="C1" s="7"/>
      <c r="D1" s="7"/>
      <c r="E1" s="7"/>
      <c r="F1" s="7"/>
      <c r="G1" s="7"/>
      <c r="H1" s="7"/>
    </row>
    <row r="2" spans="1:8">
      <c r="A2" s="8"/>
      <c r="B2" s="622"/>
      <c r="C2" s="7"/>
      <c r="D2" s="7"/>
      <c r="E2" s="7"/>
      <c r="F2" s="7"/>
      <c r="G2" s="7"/>
      <c r="H2" s="7"/>
    </row>
    <row r="3" spans="1:8">
      <c r="A3" s="8" t="s">
        <v>32</v>
      </c>
      <c r="B3" s="622"/>
      <c r="C3" s="7"/>
      <c r="D3" s="7"/>
      <c r="E3" s="7"/>
      <c r="F3" s="7"/>
      <c r="G3" s="7"/>
      <c r="H3" s="7"/>
    </row>
    <row r="4" spans="1:8">
      <c r="A4" s="622" t="s">
        <v>33</v>
      </c>
      <c r="B4" s="622" t="s">
        <v>34</v>
      </c>
      <c r="C4" s="7"/>
      <c r="D4" s="7"/>
      <c r="E4" s="7"/>
      <c r="F4" s="7"/>
      <c r="G4" s="7"/>
      <c r="H4" s="7"/>
    </row>
    <row r="5" spans="1:8">
      <c r="A5" s="622" t="s">
        <v>35</v>
      </c>
      <c r="B5" s="622" t="s">
        <v>36</v>
      </c>
      <c r="C5" s="7"/>
      <c r="D5" s="7"/>
      <c r="E5" s="7"/>
      <c r="F5" s="7"/>
      <c r="G5" s="7"/>
      <c r="H5" s="7"/>
    </row>
    <row r="6" spans="1:8">
      <c r="A6" s="622" t="s">
        <v>37</v>
      </c>
      <c r="B6" s="622" t="s">
        <v>38</v>
      </c>
      <c r="C6" s="7"/>
      <c r="D6" s="7"/>
      <c r="E6" s="7"/>
      <c r="F6" s="7"/>
      <c r="G6" s="7"/>
      <c r="H6" s="7"/>
    </row>
    <row r="7" spans="1:8">
      <c r="A7" s="622" t="s">
        <v>39</v>
      </c>
      <c r="B7" s="622" t="s">
        <v>40</v>
      </c>
      <c r="C7" s="7"/>
      <c r="D7" s="7"/>
      <c r="E7" s="7"/>
      <c r="F7" s="7"/>
      <c r="G7" s="7"/>
      <c r="H7" s="7"/>
    </row>
    <row r="8" spans="1:8">
      <c r="A8" s="622" t="s">
        <v>41</v>
      </c>
      <c r="B8" s="622" t="s">
        <v>42</v>
      </c>
      <c r="C8" s="7"/>
      <c r="D8" s="7"/>
      <c r="E8" s="7"/>
      <c r="F8" s="7"/>
      <c r="G8" s="7"/>
      <c r="H8" s="7"/>
    </row>
    <row r="9" spans="1:8">
      <c r="A9" s="622" t="s">
        <v>43</v>
      </c>
      <c r="B9" s="622" t="s">
        <v>44</v>
      </c>
      <c r="C9" s="7"/>
      <c r="D9" s="7"/>
      <c r="E9" s="7"/>
      <c r="F9" s="7"/>
      <c r="G9" s="7"/>
      <c r="H9" s="7"/>
    </row>
    <row r="10" spans="1:8">
      <c r="A10" s="622" t="s">
        <v>45</v>
      </c>
      <c r="B10" s="622" t="s">
        <v>46</v>
      </c>
      <c r="C10" s="7"/>
      <c r="D10" s="7"/>
      <c r="E10" s="7"/>
      <c r="F10" s="7"/>
      <c r="G10" s="7"/>
      <c r="H10" s="7"/>
    </row>
    <row r="11" spans="1:8">
      <c r="A11" s="622" t="s">
        <v>47</v>
      </c>
      <c r="B11" s="622" t="s">
        <v>48</v>
      </c>
      <c r="C11" s="7"/>
      <c r="D11" s="7"/>
      <c r="E11" s="7"/>
      <c r="F11" s="7"/>
      <c r="G11" s="7"/>
      <c r="H11" s="7"/>
    </row>
    <row r="12" spans="1:8">
      <c r="A12" s="622" t="s">
        <v>49</v>
      </c>
      <c r="B12" s="622" t="s">
        <v>50</v>
      </c>
      <c r="C12" s="7"/>
      <c r="D12" s="7"/>
      <c r="E12" s="7"/>
      <c r="F12" s="7"/>
      <c r="G12" s="7"/>
      <c r="H12" s="7"/>
    </row>
    <row r="13" spans="1:8">
      <c r="A13" s="622" t="s">
        <v>51</v>
      </c>
      <c r="B13" s="622" t="s">
        <v>52</v>
      </c>
      <c r="C13" s="7"/>
      <c r="D13" s="7"/>
      <c r="E13" s="7"/>
      <c r="F13" s="7"/>
      <c r="G13" s="7"/>
      <c r="H13" s="7"/>
    </row>
    <row r="14" spans="1:8">
      <c r="A14" s="622" t="s">
        <v>53</v>
      </c>
      <c r="B14" s="622" t="s">
        <v>54</v>
      </c>
      <c r="C14" s="7"/>
      <c r="D14" s="7"/>
      <c r="E14" s="7"/>
      <c r="F14" s="7"/>
      <c r="G14" s="7"/>
      <c r="H14" s="7"/>
    </row>
    <row r="15" spans="1:8">
      <c r="A15" s="622" t="s">
        <v>55</v>
      </c>
      <c r="B15" s="622" t="s">
        <v>56</v>
      </c>
      <c r="C15" s="7"/>
      <c r="D15" s="7"/>
      <c r="E15" s="7"/>
      <c r="F15" s="7"/>
      <c r="G15" s="7"/>
      <c r="H15" s="7"/>
    </row>
    <row r="16" spans="1:8" s="5" customFormat="1">
      <c r="A16" s="622" t="s">
        <v>1499</v>
      </c>
      <c r="B16" s="622" t="s">
        <v>980</v>
      </c>
      <c r="C16" s="7"/>
      <c r="D16" s="7"/>
      <c r="E16" s="7"/>
      <c r="F16" s="7"/>
      <c r="G16" s="7"/>
      <c r="H16" s="7"/>
    </row>
    <row r="17" spans="1:8">
      <c r="A17" s="622"/>
      <c r="B17" s="622"/>
      <c r="C17" s="7"/>
      <c r="D17" s="7"/>
      <c r="E17" s="7"/>
      <c r="F17" s="7"/>
      <c r="G17" s="7"/>
      <c r="H17" s="7"/>
    </row>
    <row r="18" spans="1:8">
      <c r="A18" s="8" t="s">
        <v>57</v>
      </c>
      <c r="B18" s="622"/>
      <c r="C18" s="7"/>
      <c r="D18" s="7"/>
      <c r="E18" s="7"/>
      <c r="F18" s="7"/>
      <c r="G18" s="7"/>
      <c r="H18" s="7"/>
    </row>
    <row r="19" spans="1:8">
      <c r="A19" s="622" t="s">
        <v>1465</v>
      </c>
      <c r="B19" s="622" t="s">
        <v>58</v>
      </c>
      <c r="C19" s="7"/>
      <c r="D19" s="7"/>
      <c r="E19" s="7"/>
      <c r="F19" s="7"/>
      <c r="G19" s="7"/>
      <c r="H19" s="7"/>
    </row>
    <row r="20" spans="1:8">
      <c r="A20" s="622" t="s">
        <v>59</v>
      </c>
      <c r="B20" s="622" t="s">
        <v>60</v>
      </c>
      <c r="C20" s="7"/>
      <c r="D20" s="7"/>
      <c r="E20" s="7"/>
      <c r="F20" s="7"/>
      <c r="G20" s="7"/>
      <c r="H20" s="7"/>
    </row>
    <row r="21" spans="1:8">
      <c r="A21" s="622"/>
      <c r="B21" s="622"/>
      <c r="C21" s="7"/>
      <c r="D21" s="7"/>
      <c r="E21" s="7"/>
      <c r="F21" s="7"/>
      <c r="G21" s="7"/>
      <c r="H21" s="7"/>
    </row>
    <row r="22" spans="1:8">
      <c r="A22" s="8" t="s">
        <v>61</v>
      </c>
      <c r="B22" s="622"/>
      <c r="C22" s="7"/>
      <c r="D22" s="7"/>
      <c r="E22" s="7"/>
      <c r="F22" s="7"/>
      <c r="G22" s="7"/>
      <c r="H22" s="7"/>
    </row>
    <row r="23" spans="1:8">
      <c r="A23" s="622" t="s">
        <v>62</v>
      </c>
      <c r="B23" s="622" t="s">
        <v>63</v>
      </c>
      <c r="C23" s="7"/>
      <c r="D23" s="7"/>
      <c r="E23" s="7"/>
      <c r="F23" s="7"/>
      <c r="G23" s="7"/>
      <c r="H23" s="7"/>
    </row>
    <row r="24" spans="1:8">
      <c r="A24" s="622" t="s">
        <v>64</v>
      </c>
      <c r="B24" s="622" t="s">
        <v>65</v>
      </c>
      <c r="C24" s="7"/>
      <c r="D24" s="7"/>
      <c r="E24" s="7"/>
      <c r="F24" s="7"/>
      <c r="G24" s="7"/>
      <c r="H24" s="7"/>
    </row>
    <row r="25" spans="1:8">
      <c r="A25" s="622" t="s">
        <v>66</v>
      </c>
      <c r="B25" s="622" t="s">
        <v>67</v>
      </c>
      <c r="C25" s="7"/>
      <c r="D25" s="7"/>
      <c r="E25" s="7"/>
      <c r="F25" s="7"/>
      <c r="G25" s="7"/>
      <c r="H25" s="7"/>
    </row>
    <row r="26" spans="1:8">
      <c r="A26" s="622"/>
      <c r="B26" s="622"/>
      <c r="C26" s="7"/>
      <c r="D26" s="7"/>
      <c r="E26" s="7"/>
      <c r="F26" s="7"/>
      <c r="G26" s="7"/>
      <c r="H26" s="7"/>
    </row>
    <row r="27" spans="1:8">
      <c r="A27" s="8" t="s">
        <v>517</v>
      </c>
      <c r="B27" s="622"/>
      <c r="C27" s="7"/>
      <c r="D27" s="7"/>
      <c r="E27" s="7"/>
      <c r="F27" s="7"/>
      <c r="G27" s="7"/>
      <c r="H27" s="7"/>
    </row>
    <row r="28" spans="1:8">
      <c r="A28" s="622" t="s">
        <v>1376</v>
      </c>
      <c r="B28" s="622" t="s">
        <v>68</v>
      </c>
      <c r="C28" s="7"/>
      <c r="D28" s="7"/>
      <c r="E28" s="7"/>
      <c r="F28" s="7"/>
      <c r="G28" s="7"/>
      <c r="H28" s="7"/>
    </row>
    <row r="29" spans="1:8">
      <c r="A29" s="622" t="s">
        <v>1377</v>
      </c>
      <c r="B29" s="622" t="s">
        <v>69</v>
      </c>
      <c r="C29" s="7"/>
      <c r="D29" s="7"/>
      <c r="E29" s="7"/>
      <c r="F29" s="7"/>
      <c r="G29" s="7"/>
      <c r="H29" s="7"/>
    </row>
    <row r="30" spans="1:8">
      <c r="A30" s="622" t="s">
        <v>1378</v>
      </c>
      <c r="B30" s="622" t="s">
        <v>70</v>
      </c>
      <c r="C30" s="7"/>
      <c r="D30" s="7"/>
      <c r="E30" s="7"/>
      <c r="F30" s="7"/>
      <c r="G30" s="7"/>
      <c r="H30" s="7"/>
    </row>
    <row r="31" spans="1:8">
      <c r="A31" s="622" t="s">
        <v>1475</v>
      </c>
      <c r="B31" s="622" t="s">
        <v>71</v>
      </c>
      <c r="C31" s="7"/>
      <c r="D31" s="7"/>
      <c r="E31" s="7"/>
      <c r="F31" s="7"/>
      <c r="G31" s="7"/>
      <c r="H31" s="7"/>
    </row>
    <row r="32" spans="1:8">
      <c r="A32" s="622" t="s">
        <v>1379</v>
      </c>
      <c r="B32" s="622" t="s">
        <v>72</v>
      </c>
      <c r="C32" s="7"/>
      <c r="D32" s="7"/>
      <c r="E32" s="7"/>
      <c r="F32" s="7"/>
      <c r="G32" s="7"/>
      <c r="H32" s="7"/>
    </row>
    <row r="33" spans="1:8">
      <c r="A33" s="622" t="s">
        <v>1466</v>
      </c>
      <c r="B33" s="622" t="s">
        <v>73</v>
      </c>
      <c r="C33" s="7"/>
      <c r="D33" s="7"/>
      <c r="E33" s="7"/>
      <c r="F33" s="7"/>
      <c r="G33" s="7"/>
      <c r="H33" s="7"/>
    </row>
    <row r="34" spans="1:8">
      <c r="A34" s="622" t="s">
        <v>1380</v>
      </c>
      <c r="B34" s="622" t="s">
        <v>74</v>
      </c>
      <c r="C34" s="7"/>
      <c r="D34" s="7"/>
      <c r="E34" s="7"/>
      <c r="F34" s="7"/>
      <c r="G34" s="7"/>
      <c r="H34" s="7"/>
    </row>
    <row r="35" spans="1:8">
      <c r="A35" s="622" t="s">
        <v>1467</v>
      </c>
      <c r="B35" s="622" t="s">
        <v>75</v>
      </c>
      <c r="C35" s="7"/>
      <c r="D35" s="7"/>
      <c r="E35" s="7"/>
      <c r="F35" s="7"/>
      <c r="G35" s="7"/>
      <c r="H35" s="7"/>
    </row>
    <row r="36" spans="1:8">
      <c r="A36" s="622" t="s">
        <v>1468</v>
      </c>
      <c r="B36" s="622" t="s">
        <v>76</v>
      </c>
      <c r="C36" s="7"/>
      <c r="D36" s="7"/>
      <c r="E36" s="7"/>
      <c r="F36" s="7"/>
      <c r="G36" s="7"/>
      <c r="H36" s="7"/>
    </row>
    <row r="37" spans="1:8">
      <c r="A37" s="622" t="s">
        <v>1469</v>
      </c>
      <c r="B37" s="622" t="s">
        <v>77</v>
      </c>
      <c r="C37" s="7"/>
      <c r="D37" s="7"/>
      <c r="E37" s="7"/>
      <c r="F37" s="7"/>
      <c r="G37" s="7"/>
      <c r="H37" s="7"/>
    </row>
    <row r="38" spans="1:8">
      <c r="A38" s="622" t="s">
        <v>1390</v>
      </c>
      <c r="B38" s="622" t="s">
        <v>78</v>
      </c>
      <c r="C38" s="7"/>
      <c r="D38" s="7"/>
      <c r="E38" s="7"/>
      <c r="F38" s="7"/>
      <c r="G38" s="7"/>
      <c r="H38" s="7"/>
    </row>
    <row r="39" spans="1:8">
      <c r="A39" s="622" t="s">
        <v>1388</v>
      </c>
      <c r="B39" s="622" t="s">
        <v>79</v>
      </c>
      <c r="C39" s="7"/>
      <c r="D39" s="7"/>
      <c r="E39" s="7"/>
      <c r="F39" s="7"/>
      <c r="G39" s="7"/>
      <c r="H39" s="7"/>
    </row>
    <row r="40" spans="1:8">
      <c r="A40" s="622" t="s">
        <v>1381</v>
      </c>
      <c r="B40" s="622" t="s">
        <v>80</v>
      </c>
      <c r="C40" s="7"/>
      <c r="D40" s="7"/>
      <c r="E40" s="7"/>
      <c r="F40" s="7"/>
      <c r="G40" s="7"/>
      <c r="H40" s="7"/>
    </row>
    <row r="41" spans="1:8">
      <c r="A41" s="622" t="s">
        <v>1386</v>
      </c>
      <c r="B41" s="622" t="s">
        <v>81</v>
      </c>
      <c r="C41" s="7"/>
      <c r="D41" s="7"/>
      <c r="E41" s="7"/>
      <c r="F41" s="7"/>
      <c r="G41" s="7"/>
      <c r="H41" s="7"/>
    </row>
    <row r="42" spans="1:8">
      <c r="A42" s="622" t="s">
        <v>1389</v>
      </c>
      <c r="B42" s="622" t="s">
        <v>82</v>
      </c>
      <c r="C42" s="7"/>
      <c r="D42" s="7"/>
      <c r="E42" s="7"/>
      <c r="F42" s="7"/>
      <c r="G42" s="7"/>
      <c r="H42" s="7"/>
    </row>
    <row r="43" spans="1:8">
      <c r="A43" s="622" t="s">
        <v>1387</v>
      </c>
      <c r="B43" s="622" t="s">
        <v>83</v>
      </c>
      <c r="C43" s="7"/>
      <c r="D43" s="7"/>
      <c r="E43" s="7"/>
      <c r="F43" s="7"/>
      <c r="G43" s="7"/>
      <c r="H43" s="7"/>
    </row>
    <row r="44" spans="1:8">
      <c r="A44" s="622" t="s">
        <v>1392</v>
      </c>
      <c r="B44" s="622" t="s">
        <v>84</v>
      </c>
      <c r="C44" s="7"/>
      <c r="D44" s="7"/>
      <c r="E44" s="7"/>
      <c r="F44" s="7"/>
      <c r="G44" s="7"/>
      <c r="H44" s="7"/>
    </row>
    <row r="45" spans="1:8">
      <c r="A45" s="622" t="s">
        <v>1391</v>
      </c>
      <c r="B45" s="622" t="s">
        <v>85</v>
      </c>
      <c r="C45" s="7"/>
      <c r="D45" s="7"/>
      <c r="E45" s="7"/>
      <c r="F45" s="7"/>
      <c r="G45" s="7"/>
      <c r="H45" s="7"/>
    </row>
    <row r="46" spans="1:8">
      <c r="A46" s="622" t="s">
        <v>86</v>
      </c>
      <c r="B46" s="622" t="s">
        <v>87</v>
      </c>
      <c r="C46" s="7"/>
      <c r="D46" s="7"/>
      <c r="E46" s="7"/>
      <c r="F46" s="7"/>
      <c r="G46" s="7"/>
      <c r="H46" s="7"/>
    </row>
    <row r="47" spans="1:8">
      <c r="A47" s="622" t="s">
        <v>1382</v>
      </c>
      <c r="B47" s="622" t="s">
        <v>88</v>
      </c>
      <c r="C47" s="7"/>
      <c r="D47" s="7"/>
      <c r="E47" s="7"/>
      <c r="F47" s="7"/>
      <c r="G47" s="7"/>
      <c r="H47" s="7"/>
    </row>
    <row r="48" spans="1:8">
      <c r="A48" s="622" t="s">
        <v>1384</v>
      </c>
      <c r="B48" s="622" t="s">
        <v>89</v>
      </c>
      <c r="C48" s="7"/>
      <c r="D48" s="7"/>
      <c r="E48" s="7"/>
      <c r="F48" s="7"/>
      <c r="G48" s="7"/>
      <c r="H48" s="7"/>
    </row>
    <row r="49" spans="1:8">
      <c r="A49" s="622" t="s">
        <v>1385</v>
      </c>
      <c r="B49" s="622" t="s">
        <v>90</v>
      </c>
      <c r="C49" s="7"/>
      <c r="D49" s="7"/>
      <c r="E49" s="7"/>
      <c r="F49" s="7"/>
      <c r="G49" s="7"/>
      <c r="H49" s="7"/>
    </row>
    <row r="50" spans="1:8">
      <c r="A50" s="622" t="s">
        <v>1393</v>
      </c>
      <c r="B50" s="622" t="s">
        <v>91</v>
      </c>
      <c r="C50" s="7"/>
      <c r="D50" s="7"/>
      <c r="E50" s="7"/>
      <c r="F50" s="7"/>
      <c r="G50" s="7"/>
      <c r="H50" s="7"/>
    </row>
    <row r="51" spans="1:8">
      <c r="A51" s="622" t="s">
        <v>1394</v>
      </c>
      <c r="B51" s="622" t="s">
        <v>92</v>
      </c>
      <c r="C51" s="7"/>
      <c r="D51" s="7"/>
      <c r="E51" s="7"/>
      <c r="F51" s="7"/>
      <c r="G51" s="7"/>
      <c r="H51" s="7"/>
    </row>
    <row r="52" spans="1:8">
      <c r="A52" s="622" t="s">
        <v>1395</v>
      </c>
      <c r="B52" s="622" t="s">
        <v>93</v>
      </c>
      <c r="C52" s="7"/>
      <c r="D52" s="7"/>
      <c r="E52" s="7"/>
      <c r="F52" s="7"/>
      <c r="G52" s="7"/>
      <c r="H52" s="7"/>
    </row>
    <row r="53" spans="1:8">
      <c r="A53" s="622" t="s">
        <v>1396</v>
      </c>
      <c r="B53" s="622" t="s">
        <v>94</v>
      </c>
      <c r="C53" s="7"/>
      <c r="D53" s="7"/>
      <c r="E53" s="7"/>
      <c r="F53" s="7"/>
      <c r="G53" s="7"/>
      <c r="H53" s="7"/>
    </row>
    <row r="54" spans="1:8">
      <c r="A54" s="622" t="s">
        <v>1397</v>
      </c>
      <c r="B54" s="622" t="s">
        <v>95</v>
      </c>
      <c r="C54" s="7"/>
      <c r="D54" s="7"/>
      <c r="E54" s="7"/>
      <c r="F54" s="7"/>
      <c r="G54" s="7"/>
      <c r="H54" s="7"/>
    </row>
    <row r="55" spans="1:8">
      <c r="A55" s="622" t="s">
        <v>1398</v>
      </c>
      <c r="B55" s="622" t="s">
        <v>96</v>
      </c>
      <c r="C55" s="7"/>
      <c r="D55" s="7"/>
      <c r="E55" s="7"/>
      <c r="F55" s="7"/>
      <c r="G55" s="7"/>
      <c r="H55" s="7"/>
    </row>
    <row r="56" spans="1:8">
      <c r="A56" s="622" t="s">
        <v>1321</v>
      </c>
      <c r="B56" s="622" t="s">
        <v>97</v>
      </c>
      <c r="C56" s="7"/>
      <c r="D56" s="7"/>
      <c r="E56" s="7"/>
      <c r="F56" s="7"/>
      <c r="G56" s="7"/>
      <c r="H56" s="7"/>
    </row>
    <row r="57" spans="1:8">
      <c r="A57" s="622" t="s">
        <v>1471</v>
      </c>
      <c r="B57" s="622" t="s">
        <v>98</v>
      </c>
      <c r="C57" s="7"/>
      <c r="D57" s="7"/>
      <c r="E57" s="7"/>
      <c r="F57" s="7"/>
      <c r="G57" s="7"/>
      <c r="H57" s="7"/>
    </row>
    <row r="58" spans="1:8" s="5" customFormat="1">
      <c r="A58" s="622" t="s">
        <v>1295</v>
      </c>
      <c r="B58" s="622" t="s">
        <v>518</v>
      </c>
      <c r="C58" s="7"/>
      <c r="D58" s="7"/>
      <c r="E58" s="7"/>
      <c r="F58" s="7"/>
      <c r="G58" s="7"/>
      <c r="H58" s="7"/>
    </row>
    <row r="59" spans="1:8" s="5" customFormat="1">
      <c r="A59" s="622" t="s">
        <v>1323</v>
      </c>
      <c r="B59" s="622" t="s">
        <v>1316</v>
      </c>
      <c r="C59" s="7"/>
      <c r="D59" s="7"/>
      <c r="E59" s="7"/>
      <c r="F59" s="7"/>
      <c r="G59" s="7"/>
      <c r="H59" s="7"/>
    </row>
    <row r="60" spans="1:8" s="5" customFormat="1">
      <c r="A60" s="622" t="s">
        <v>1472</v>
      </c>
      <c r="B60" s="622" t="s">
        <v>1331</v>
      </c>
      <c r="C60" s="7"/>
      <c r="D60" s="7"/>
      <c r="E60" s="7"/>
      <c r="F60" s="7"/>
      <c r="G60" s="7"/>
      <c r="H60" s="7"/>
    </row>
    <row r="61" spans="1:8" s="5" customFormat="1">
      <c r="A61" s="622" t="s">
        <v>1473</v>
      </c>
      <c r="B61" s="622" t="s">
        <v>1332</v>
      </c>
      <c r="C61" s="7"/>
      <c r="D61" s="7"/>
      <c r="E61" s="7"/>
      <c r="F61" s="7"/>
      <c r="G61" s="7"/>
      <c r="H61" s="7"/>
    </row>
    <row r="62" spans="1:8" s="704" customFormat="1">
      <c r="A62" s="622" t="s">
        <v>1383</v>
      </c>
      <c r="B62" s="622" t="s">
        <v>1349</v>
      </c>
      <c r="C62" s="7"/>
      <c r="D62" s="7"/>
      <c r="E62" s="7"/>
      <c r="F62" s="7"/>
      <c r="G62" s="7"/>
      <c r="H62" s="7"/>
    </row>
    <row r="63" spans="1:8" s="704" customFormat="1">
      <c r="A63" s="622" t="s">
        <v>1474</v>
      </c>
      <c r="B63" s="622" t="s">
        <v>1348</v>
      </c>
      <c r="C63" s="7"/>
      <c r="D63" s="7"/>
      <c r="E63" s="7"/>
      <c r="F63" s="7"/>
      <c r="G63" s="7"/>
      <c r="H63" s="7"/>
    </row>
    <row r="64" spans="1:8" s="719" customFormat="1">
      <c r="A64" s="622" t="s">
        <v>1485</v>
      </c>
      <c r="B64" s="622" t="s">
        <v>1480</v>
      </c>
      <c r="C64" s="7"/>
      <c r="D64" s="7"/>
      <c r="E64" s="7"/>
      <c r="F64" s="7"/>
      <c r="G64" s="7"/>
      <c r="H64" s="7"/>
    </row>
    <row r="65" spans="1:8">
      <c r="A65" s="622"/>
      <c r="B65" s="622"/>
      <c r="C65" s="7"/>
      <c r="D65" s="7"/>
      <c r="E65" s="7"/>
      <c r="F65" s="7"/>
      <c r="G65" s="7"/>
      <c r="H65" s="7"/>
    </row>
    <row r="66" spans="1:8">
      <c r="A66" s="8" t="s">
        <v>99</v>
      </c>
      <c r="B66" s="622"/>
      <c r="C66" s="7"/>
      <c r="D66" s="7"/>
      <c r="E66" s="7"/>
      <c r="F66" s="7"/>
      <c r="G66" s="7"/>
      <c r="H66" s="7"/>
    </row>
    <row r="67" spans="1:8">
      <c r="A67" s="622" t="s">
        <v>100</v>
      </c>
      <c r="B67" s="622" t="s">
        <v>101</v>
      </c>
      <c r="C67" s="7"/>
      <c r="D67" s="7"/>
      <c r="E67" s="7"/>
      <c r="F67" s="7"/>
      <c r="G67" s="7"/>
      <c r="H67" s="7"/>
    </row>
    <row r="68" spans="1:8">
      <c r="A68" s="622" t="s">
        <v>102</v>
      </c>
      <c r="B68" s="622" t="s">
        <v>103</v>
      </c>
      <c r="C68" s="7"/>
      <c r="D68" s="7"/>
      <c r="E68" s="7"/>
      <c r="F68" s="7"/>
      <c r="G68" s="7"/>
      <c r="H68" s="7"/>
    </row>
    <row r="69" spans="1:8">
      <c r="A69" s="622" t="s">
        <v>1470</v>
      </c>
      <c r="B69" s="622" t="s">
        <v>104</v>
      </c>
      <c r="C69" s="7"/>
      <c r="D69" s="7"/>
      <c r="E69" s="7"/>
      <c r="F69" s="7"/>
      <c r="G69" s="7"/>
      <c r="H69" s="7"/>
    </row>
    <row r="70" spans="1:8">
      <c r="A70" s="622" t="s">
        <v>105</v>
      </c>
      <c r="B70" s="622" t="s">
        <v>106</v>
      </c>
      <c r="C70" s="7"/>
      <c r="D70" s="7"/>
      <c r="E70" s="7"/>
      <c r="F70" s="7"/>
      <c r="G70" s="7"/>
      <c r="H70" s="7"/>
    </row>
    <row r="71" spans="1:8">
      <c r="A71" s="622" t="s">
        <v>107</v>
      </c>
      <c r="B71" s="622" t="s">
        <v>108</v>
      </c>
      <c r="C71" s="7"/>
      <c r="D71" s="7"/>
      <c r="E71" s="7"/>
      <c r="F71" s="7"/>
      <c r="G71" s="7"/>
      <c r="H71" s="7"/>
    </row>
    <row r="72" spans="1:8">
      <c r="A72" s="622" t="s">
        <v>109</v>
      </c>
      <c r="B72" s="622" t="s">
        <v>110</v>
      </c>
      <c r="C72" s="7"/>
      <c r="D72" s="7"/>
      <c r="E72" s="7"/>
      <c r="F72" s="7"/>
      <c r="G72" s="7"/>
      <c r="H72" s="7"/>
    </row>
    <row r="73" spans="1:8">
      <c r="A73" s="622" t="s">
        <v>111</v>
      </c>
      <c r="B73" s="623" t="s">
        <v>112</v>
      </c>
      <c r="C73" s="7"/>
      <c r="D73" s="7"/>
      <c r="E73" s="7"/>
      <c r="F73" s="7"/>
      <c r="G73" s="7"/>
      <c r="H73" s="7"/>
    </row>
    <row r="74" spans="1:8">
      <c r="A74" s="622" t="s">
        <v>113</v>
      </c>
      <c r="B74" s="623" t="s">
        <v>114</v>
      </c>
      <c r="C74" s="7"/>
      <c r="D74" s="7"/>
      <c r="E74" s="7"/>
      <c r="F74" s="7"/>
      <c r="G74" s="7"/>
      <c r="H74" s="7"/>
    </row>
    <row r="75" spans="1:8" s="5" customFormat="1">
      <c r="A75" s="622" t="s">
        <v>1294</v>
      </c>
      <c r="B75" s="623" t="s">
        <v>511</v>
      </c>
      <c r="C75" s="7"/>
      <c r="D75" s="7"/>
      <c r="E75" s="7"/>
      <c r="F75" s="7"/>
      <c r="G75" s="7"/>
      <c r="H75" s="7"/>
    </row>
    <row r="76" spans="1:8">
      <c r="A76" s="622"/>
      <c r="B76" s="622"/>
      <c r="C76" s="7"/>
      <c r="D76" s="7"/>
      <c r="E76" s="7"/>
      <c r="F76" s="7"/>
      <c r="G76" s="7"/>
      <c r="H76" s="7"/>
    </row>
    <row r="77" spans="1:8">
      <c r="A77" s="8" t="s">
        <v>115</v>
      </c>
      <c r="B77" s="622"/>
      <c r="C77" s="7"/>
      <c r="D77" s="7"/>
      <c r="E77" s="7"/>
      <c r="F77" s="7"/>
      <c r="G77" s="7"/>
      <c r="H77" s="7"/>
    </row>
    <row r="78" spans="1:8">
      <c r="A78" s="622" t="s">
        <v>116</v>
      </c>
      <c r="B78" s="622" t="s">
        <v>117</v>
      </c>
      <c r="C78" s="7"/>
      <c r="D78" s="7"/>
      <c r="E78" s="7"/>
      <c r="F78" s="7"/>
      <c r="G78" s="7"/>
      <c r="H78" s="7"/>
    </row>
    <row r="79" spans="1:8">
      <c r="A79" s="622"/>
      <c r="B79" s="622"/>
      <c r="C79" s="7"/>
      <c r="D79" s="7"/>
      <c r="E79" s="7"/>
      <c r="F79" s="7"/>
      <c r="G79" s="7"/>
      <c r="H79" s="7"/>
    </row>
    <row r="80" spans="1:8">
      <c r="A80" s="8" t="s">
        <v>118</v>
      </c>
      <c r="B80" s="622"/>
      <c r="C80" s="7"/>
      <c r="D80" s="7"/>
      <c r="E80" s="7"/>
      <c r="F80" s="7"/>
      <c r="G80" s="7"/>
      <c r="H80" s="7"/>
    </row>
    <row r="81" spans="1:8">
      <c r="A81" s="622" t="s">
        <v>119</v>
      </c>
      <c r="B81" s="622" t="s">
        <v>120</v>
      </c>
      <c r="C81" s="7"/>
      <c r="D81" s="7"/>
      <c r="E81" s="7"/>
      <c r="F81" s="7"/>
      <c r="G81" s="7"/>
      <c r="H81" s="7"/>
    </row>
    <row r="82" spans="1:8">
      <c r="A82" s="622"/>
      <c r="B82" s="622"/>
      <c r="C82" s="7"/>
      <c r="D82" s="7"/>
      <c r="E82" s="7"/>
      <c r="F82" s="7"/>
      <c r="G82" s="7"/>
      <c r="H82" s="7"/>
    </row>
    <row r="83" spans="1:8">
      <c r="A83" s="8" t="s">
        <v>121</v>
      </c>
      <c r="B83" s="622"/>
      <c r="C83" s="7"/>
      <c r="D83" s="7"/>
      <c r="E83" s="7"/>
      <c r="F83" s="7"/>
      <c r="G83" s="7"/>
      <c r="H83" s="7"/>
    </row>
    <row r="84" spans="1:8">
      <c r="A84" s="8" t="s">
        <v>24</v>
      </c>
      <c r="B84" s="622"/>
      <c r="C84" s="7"/>
      <c r="D84" s="7"/>
      <c r="E84" s="7"/>
      <c r="F84" s="7"/>
      <c r="G84" s="7"/>
      <c r="H84" s="7"/>
    </row>
    <row r="85" spans="1:8">
      <c r="A85" s="622" t="s">
        <v>126</v>
      </c>
      <c r="B85" s="622" t="s">
        <v>127</v>
      </c>
      <c r="C85" s="7"/>
      <c r="D85" s="7"/>
      <c r="E85" s="7"/>
      <c r="F85" s="7"/>
      <c r="G85" s="7"/>
      <c r="H85" s="7"/>
    </row>
    <row r="86" spans="1:8">
      <c r="A86" s="622" t="s">
        <v>128</v>
      </c>
      <c r="B86" s="622" t="s">
        <v>129</v>
      </c>
      <c r="C86" s="7"/>
      <c r="D86" s="7"/>
      <c r="E86" s="7"/>
      <c r="F86" s="7"/>
      <c r="G86" s="7"/>
      <c r="H86" s="7"/>
    </row>
    <row r="87" spans="1:8">
      <c r="A87" s="622" t="s">
        <v>130</v>
      </c>
      <c r="B87" s="622" t="s">
        <v>131</v>
      </c>
      <c r="C87" s="7"/>
      <c r="D87" s="7"/>
      <c r="E87" s="7"/>
      <c r="F87" s="7"/>
      <c r="G87" s="7"/>
      <c r="H87" s="7"/>
    </row>
    <row r="88" spans="1:8" s="5" customFormat="1">
      <c r="A88" s="622"/>
      <c r="B88" s="622"/>
      <c r="C88" s="7"/>
      <c r="D88" s="7"/>
      <c r="E88" s="7"/>
      <c r="F88" s="7"/>
      <c r="G88" s="7"/>
      <c r="H88" s="7"/>
    </row>
    <row r="89" spans="1:8">
      <c r="A89" s="8" t="s">
        <v>25</v>
      </c>
      <c r="B89" s="622"/>
      <c r="C89" s="7"/>
      <c r="D89" s="7"/>
      <c r="E89" s="7"/>
      <c r="F89" s="7"/>
      <c r="G89" s="7"/>
      <c r="H89" s="7"/>
    </row>
    <row r="90" spans="1:8">
      <c r="A90" s="622" t="s">
        <v>122</v>
      </c>
      <c r="B90" s="622" t="s">
        <v>123</v>
      </c>
      <c r="C90" s="7"/>
      <c r="D90" s="7"/>
      <c r="E90" s="7"/>
      <c r="F90" s="7"/>
      <c r="G90" s="7"/>
      <c r="H90" s="7"/>
    </row>
    <row r="91" spans="1:8">
      <c r="A91" s="622" t="s">
        <v>124</v>
      </c>
      <c r="B91" s="622" t="s">
        <v>125</v>
      </c>
      <c r="C91" s="7"/>
      <c r="D91" s="7"/>
      <c r="E91" s="7"/>
      <c r="F91" s="7"/>
      <c r="G91" s="7"/>
      <c r="H91" s="7"/>
    </row>
    <row r="92" spans="1:8" s="5" customFormat="1">
      <c r="A92" s="622" t="s">
        <v>1292</v>
      </c>
      <c r="B92" s="622" t="s">
        <v>473</v>
      </c>
      <c r="C92" s="7"/>
      <c r="D92" s="7"/>
      <c r="E92" s="7"/>
      <c r="F92" s="7"/>
      <c r="G92" s="7"/>
      <c r="H92" s="7"/>
    </row>
    <row r="93" spans="1:8">
      <c r="A93" s="622"/>
      <c r="B93" s="622"/>
      <c r="C93" s="7"/>
      <c r="D93" s="7"/>
      <c r="E93" s="7"/>
      <c r="F93" s="7"/>
      <c r="G93" s="7"/>
      <c r="H93" s="7"/>
    </row>
    <row r="94" spans="1:8">
      <c r="A94" s="8" t="s">
        <v>132</v>
      </c>
      <c r="B94" s="622"/>
      <c r="C94" s="7"/>
      <c r="D94" s="7"/>
      <c r="E94" s="7"/>
      <c r="F94" s="7"/>
      <c r="G94" s="7"/>
      <c r="H94" s="7"/>
    </row>
    <row r="95" spans="1:8">
      <c r="A95" s="622" t="s">
        <v>1399</v>
      </c>
      <c r="B95" s="622" t="s">
        <v>462</v>
      </c>
      <c r="C95" s="7"/>
      <c r="D95" s="7"/>
      <c r="E95" s="7"/>
      <c r="F95" s="7"/>
      <c r="G95" s="7"/>
      <c r="H95" s="7"/>
    </row>
    <row r="96" spans="1:8" s="5" customFormat="1" ht="29.25">
      <c r="A96" s="624" t="s">
        <v>514</v>
      </c>
      <c r="B96" s="622" t="s">
        <v>513</v>
      </c>
      <c r="C96" s="7"/>
      <c r="D96" s="7"/>
      <c r="E96" s="7"/>
      <c r="F96" s="7"/>
      <c r="G96" s="7"/>
      <c r="H96" s="7"/>
    </row>
    <row r="97" spans="1:8">
      <c r="A97" s="622"/>
      <c r="B97" s="622"/>
      <c r="C97" s="7"/>
      <c r="D97" s="7"/>
      <c r="E97" s="7"/>
      <c r="F97" s="7"/>
      <c r="G97" s="7"/>
      <c r="H97" s="7"/>
    </row>
    <row r="98" spans="1:8">
      <c r="A98" s="8" t="s">
        <v>27</v>
      </c>
      <c r="B98" s="622"/>
      <c r="C98" s="7"/>
      <c r="D98" s="7"/>
      <c r="E98" s="7"/>
      <c r="F98" s="7"/>
      <c r="G98" s="7"/>
      <c r="H98" s="7"/>
    </row>
    <row r="99" spans="1:8">
      <c r="A99" s="622" t="s">
        <v>515</v>
      </c>
      <c r="B99" s="622" t="s">
        <v>463</v>
      </c>
      <c r="C99" s="7"/>
      <c r="D99" s="7"/>
      <c r="E99" s="7"/>
      <c r="F99" s="7"/>
      <c r="G99" s="7"/>
      <c r="H99" s="7"/>
    </row>
    <row r="100" spans="1:8">
      <c r="A100" s="622" t="s">
        <v>516</v>
      </c>
      <c r="B100" s="622" t="s">
        <v>464</v>
      </c>
      <c r="C100" s="7"/>
      <c r="D100" s="7"/>
      <c r="E100" s="7"/>
      <c r="F100" s="7"/>
      <c r="G100" s="7"/>
      <c r="H100" s="7"/>
    </row>
    <row r="101" spans="1:8">
      <c r="A101" s="622"/>
      <c r="B101" s="622"/>
      <c r="C101" s="7"/>
      <c r="D101" s="7"/>
      <c r="E101" s="7"/>
      <c r="F101" s="7"/>
      <c r="G101" s="7"/>
      <c r="H101" s="7"/>
    </row>
    <row r="102" spans="1:8">
      <c r="A102" s="8" t="s">
        <v>495</v>
      </c>
      <c r="B102" s="622"/>
      <c r="C102" s="7"/>
      <c r="D102" s="7"/>
      <c r="E102" s="7"/>
      <c r="F102" s="7"/>
      <c r="G102" s="7"/>
      <c r="H102" s="7"/>
    </row>
    <row r="103" spans="1:8">
      <c r="A103" s="622" t="s">
        <v>133</v>
      </c>
      <c r="B103" s="622" t="s">
        <v>134</v>
      </c>
      <c r="C103" s="7"/>
      <c r="D103" s="7"/>
      <c r="E103" s="7"/>
      <c r="F103" s="7"/>
      <c r="G103" s="7"/>
      <c r="H103" s="7"/>
    </row>
    <row r="104" spans="1:8">
      <c r="A104" s="622"/>
      <c r="B104" s="622"/>
      <c r="C104" s="7"/>
      <c r="D104" s="7"/>
      <c r="E104" s="7"/>
      <c r="F104" s="7"/>
      <c r="G104" s="7"/>
      <c r="H104" s="7"/>
    </row>
    <row r="105" spans="1:8">
      <c r="A105" s="8" t="s">
        <v>135</v>
      </c>
      <c r="B105" s="622"/>
      <c r="C105" s="7"/>
      <c r="D105" s="7"/>
      <c r="E105" s="7"/>
      <c r="F105" s="7"/>
      <c r="G105" s="7"/>
      <c r="H105" s="7"/>
    </row>
    <row r="106" spans="1:8">
      <c r="A106" s="622" t="s">
        <v>1290</v>
      </c>
      <c r="B106" s="622" t="s">
        <v>466</v>
      </c>
      <c r="C106" s="7"/>
      <c r="D106" s="7"/>
      <c r="E106" s="7"/>
      <c r="F106" s="7"/>
      <c r="G106" s="7"/>
      <c r="H106" s="7"/>
    </row>
    <row r="107" spans="1:8">
      <c r="A107" s="622" t="s">
        <v>496</v>
      </c>
      <c r="B107" s="622" t="s">
        <v>465</v>
      </c>
      <c r="C107" s="7"/>
      <c r="D107" s="7"/>
      <c r="E107" s="7"/>
      <c r="F107" s="7"/>
      <c r="G107" s="7"/>
      <c r="H107" s="7"/>
    </row>
    <row r="108" spans="1:8">
      <c r="A108" s="622"/>
      <c r="B108" s="622"/>
      <c r="C108" s="7"/>
      <c r="D108" s="7"/>
      <c r="E108" s="7"/>
      <c r="F108" s="7"/>
      <c r="G108" s="7"/>
      <c r="H108" s="7"/>
    </row>
    <row r="109" spans="1:8" s="5" customFormat="1">
      <c r="A109" s="8" t="s">
        <v>494</v>
      </c>
      <c r="B109" s="622"/>
      <c r="C109" s="7"/>
      <c r="D109" s="7"/>
      <c r="E109" s="7"/>
      <c r="F109" s="7"/>
      <c r="G109" s="7"/>
      <c r="H109" s="7"/>
    </row>
    <row r="110" spans="1:8" s="5" customFormat="1">
      <c r="A110" s="622" t="s">
        <v>497</v>
      </c>
      <c r="B110" s="622" t="s">
        <v>476</v>
      </c>
      <c r="C110" s="7"/>
      <c r="D110" s="7"/>
      <c r="E110" s="7"/>
      <c r="F110" s="7"/>
      <c r="G110" s="7"/>
      <c r="H110" s="7"/>
    </row>
    <row r="111" spans="1:8" s="5" customFormat="1">
      <c r="A111" s="622" t="s">
        <v>498</v>
      </c>
      <c r="B111" s="622" t="s">
        <v>477</v>
      </c>
      <c r="C111" s="7"/>
      <c r="D111" s="7"/>
      <c r="E111" s="7"/>
      <c r="F111" s="7"/>
      <c r="G111" s="7"/>
      <c r="H111" s="7"/>
    </row>
    <row r="112" spans="1:8" s="5" customFormat="1">
      <c r="A112" s="622" t="s">
        <v>499</v>
      </c>
      <c r="B112" s="622" t="s">
        <v>478</v>
      </c>
      <c r="C112" s="7"/>
      <c r="D112" s="7"/>
      <c r="E112" s="7"/>
      <c r="F112" s="7"/>
      <c r="G112" s="7"/>
      <c r="H112" s="7"/>
    </row>
    <row r="113" spans="1:8" s="5" customFormat="1">
      <c r="A113" s="622" t="s">
        <v>500</v>
      </c>
      <c r="B113" s="622" t="s">
        <v>479</v>
      </c>
      <c r="C113" s="7"/>
      <c r="D113" s="7"/>
      <c r="E113" s="7"/>
      <c r="F113" s="7"/>
      <c r="G113" s="7"/>
      <c r="H113" s="7"/>
    </row>
    <row r="114" spans="1:8" s="5" customFormat="1">
      <c r="A114" s="622" t="s">
        <v>501</v>
      </c>
      <c r="B114" s="622" t="s">
        <v>480</v>
      </c>
      <c r="C114" s="7"/>
      <c r="D114" s="7"/>
      <c r="E114" s="7"/>
      <c r="F114" s="7"/>
      <c r="G114" s="7"/>
      <c r="H114" s="7"/>
    </row>
    <row r="115" spans="1:8" s="5" customFormat="1">
      <c r="A115" s="622" t="s">
        <v>502</v>
      </c>
      <c r="B115" s="622" t="s">
        <v>481</v>
      </c>
      <c r="C115" s="7"/>
      <c r="D115" s="7"/>
      <c r="E115" s="7"/>
      <c r="F115" s="7"/>
      <c r="G115" s="7"/>
      <c r="H115" s="7"/>
    </row>
    <row r="116" spans="1:8" s="5" customFormat="1">
      <c r="A116" s="622" t="s">
        <v>503</v>
      </c>
      <c r="B116" s="622" t="s">
        <v>482</v>
      </c>
      <c r="C116" s="7"/>
      <c r="D116" s="7"/>
      <c r="E116" s="7"/>
      <c r="F116" s="7"/>
      <c r="G116" s="7"/>
      <c r="H116" s="7"/>
    </row>
    <row r="117" spans="1:8" s="5" customFormat="1">
      <c r="A117" s="7"/>
      <c r="B117" s="622"/>
      <c r="C117" s="7"/>
      <c r="D117" s="7"/>
      <c r="E117" s="7"/>
      <c r="F117" s="7"/>
      <c r="G117" s="7"/>
      <c r="H117" s="7"/>
    </row>
    <row r="118" spans="1:8" s="5" customFormat="1">
      <c r="A118" s="8" t="s">
        <v>485</v>
      </c>
      <c r="B118" s="622"/>
      <c r="C118" s="7"/>
      <c r="D118" s="7"/>
      <c r="E118" s="7"/>
      <c r="F118" s="7"/>
      <c r="G118" s="7"/>
      <c r="H118" s="7"/>
    </row>
    <row r="119" spans="1:8" s="5" customFormat="1">
      <c r="A119" s="624" t="s">
        <v>504</v>
      </c>
      <c r="B119" s="622" t="s">
        <v>484</v>
      </c>
      <c r="C119" s="7"/>
      <c r="D119" s="7"/>
      <c r="E119" s="7"/>
      <c r="F119" s="7"/>
      <c r="G119" s="7"/>
      <c r="H119" s="7"/>
    </row>
    <row r="120" spans="1:8" s="5" customFormat="1">
      <c r="A120" s="624" t="s">
        <v>505</v>
      </c>
      <c r="B120" s="622" t="s">
        <v>483</v>
      </c>
      <c r="C120" s="7"/>
      <c r="D120" s="7"/>
      <c r="E120" s="7"/>
      <c r="F120" s="7"/>
      <c r="G120" s="7"/>
      <c r="H120" s="7"/>
    </row>
    <row r="121" spans="1:8" s="5" customFormat="1">
      <c r="A121" s="622"/>
      <c r="B121" s="622"/>
      <c r="C121" s="7"/>
      <c r="D121" s="7"/>
      <c r="E121" s="7"/>
      <c r="F121" s="7"/>
      <c r="G121" s="7"/>
      <c r="H121" s="7"/>
    </row>
    <row r="122" spans="1:8" s="5" customFormat="1">
      <c r="A122" s="8" t="s">
        <v>1229</v>
      </c>
      <c r="B122" s="625"/>
      <c r="C122" s="13"/>
      <c r="D122" s="13"/>
      <c r="E122" s="13"/>
      <c r="F122" s="13"/>
      <c r="G122" s="13"/>
      <c r="H122" s="13"/>
    </row>
    <row r="123" spans="1:8" s="5" customFormat="1">
      <c r="A123" s="624" t="s">
        <v>1231</v>
      </c>
      <c r="B123" s="622" t="s">
        <v>1223</v>
      </c>
      <c r="C123" s="13"/>
      <c r="D123" s="13"/>
      <c r="E123" s="13"/>
      <c r="F123" s="13"/>
      <c r="G123" s="13"/>
      <c r="H123" s="13"/>
    </row>
    <row r="124" spans="1:8" s="5" customFormat="1">
      <c r="A124" s="624" t="s">
        <v>1232</v>
      </c>
      <c r="B124" s="622" t="s">
        <v>1224</v>
      </c>
      <c r="C124" s="13"/>
      <c r="D124" s="13"/>
      <c r="E124" s="13"/>
      <c r="F124" s="13"/>
      <c r="G124" s="13"/>
      <c r="H124" s="13"/>
    </row>
    <row r="125" spans="1:8" s="5" customFormat="1">
      <c r="A125" s="624" t="s">
        <v>1233</v>
      </c>
      <c r="B125" s="622" t="s">
        <v>1225</v>
      </c>
      <c r="C125" s="13"/>
      <c r="D125" s="13"/>
      <c r="E125" s="13"/>
      <c r="F125" s="13"/>
      <c r="G125" s="13"/>
      <c r="H125" s="13"/>
    </row>
    <row r="126" spans="1:8" s="5" customFormat="1">
      <c r="A126" s="624" t="s">
        <v>1311</v>
      </c>
      <c r="B126" s="622" t="s">
        <v>1226</v>
      </c>
      <c r="C126" s="13"/>
      <c r="D126" s="13"/>
      <c r="E126" s="13"/>
      <c r="F126" s="13"/>
      <c r="G126" s="13"/>
      <c r="H126" s="13"/>
    </row>
    <row r="127" spans="1:8" s="5" customFormat="1">
      <c r="A127" s="624" t="s">
        <v>1234</v>
      </c>
      <c r="B127" s="622" t="s">
        <v>1227</v>
      </c>
      <c r="C127" s="13"/>
      <c r="D127" s="13"/>
      <c r="E127" s="13"/>
      <c r="F127" s="13"/>
      <c r="G127" s="13"/>
      <c r="H127" s="13"/>
    </row>
    <row r="128" spans="1:8" s="5" customFormat="1">
      <c r="A128" s="624" t="s">
        <v>1235</v>
      </c>
      <c r="B128" s="622" t="s">
        <v>1228</v>
      </c>
      <c r="C128" s="13"/>
      <c r="D128" s="13"/>
      <c r="E128" s="13"/>
      <c r="F128" s="13"/>
      <c r="G128" s="13"/>
      <c r="H128" s="13"/>
    </row>
    <row r="129" spans="1:8" s="5" customFormat="1">
      <c r="A129" s="624" t="s">
        <v>1236</v>
      </c>
      <c r="B129" s="622" t="s">
        <v>1230</v>
      </c>
      <c r="C129" s="13"/>
      <c r="D129" s="13"/>
      <c r="E129" s="13"/>
      <c r="F129" s="13"/>
      <c r="G129" s="13"/>
      <c r="H129" s="13"/>
    </row>
    <row r="130" spans="1:8" s="5" customFormat="1">
      <c r="A130" s="626"/>
      <c r="B130" s="625"/>
      <c r="C130" s="13"/>
      <c r="D130" s="13"/>
      <c r="E130" s="13"/>
      <c r="F130" s="13"/>
      <c r="G130" s="13"/>
      <c r="H130" s="13"/>
    </row>
    <row r="131" spans="1:8">
      <c r="A131" s="8" t="s">
        <v>136</v>
      </c>
      <c r="B131" s="622"/>
      <c r="C131" s="7"/>
      <c r="D131" s="7"/>
      <c r="E131" s="7"/>
      <c r="F131" s="7"/>
      <c r="G131" s="7"/>
      <c r="H131" s="7"/>
    </row>
    <row r="132" spans="1:8">
      <c r="A132" s="622" t="s">
        <v>137</v>
      </c>
      <c r="B132" s="622" t="s">
        <v>138</v>
      </c>
      <c r="C132" s="7"/>
      <c r="D132" s="7"/>
      <c r="E132" s="7"/>
      <c r="F132" s="7"/>
      <c r="G132" s="7"/>
      <c r="H132" s="7"/>
    </row>
    <row r="133" spans="1:8">
      <c r="A133" s="622" t="s">
        <v>139</v>
      </c>
      <c r="B133" s="622" t="s">
        <v>140</v>
      </c>
      <c r="C133" s="7"/>
      <c r="D133" s="7"/>
      <c r="E133" s="7"/>
      <c r="F133" s="7"/>
      <c r="G133" s="7"/>
      <c r="H133" s="7"/>
    </row>
    <row r="134" spans="1:8">
      <c r="A134" s="622" t="s">
        <v>141</v>
      </c>
      <c r="B134" s="622" t="s">
        <v>142</v>
      </c>
      <c r="C134" s="7"/>
      <c r="D134" s="7"/>
      <c r="E134" s="7"/>
      <c r="F134" s="7"/>
      <c r="G134" s="7"/>
      <c r="H134" s="7"/>
    </row>
    <row r="135" spans="1:8">
      <c r="A135" s="622" t="s">
        <v>143</v>
      </c>
      <c r="B135" s="622" t="s">
        <v>144</v>
      </c>
      <c r="C135" s="7"/>
      <c r="D135" s="7"/>
      <c r="E135" s="7"/>
      <c r="F135" s="7"/>
      <c r="G135" s="7"/>
      <c r="H135" s="7"/>
    </row>
    <row r="136" spans="1:8">
      <c r="A136" s="622" t="s">
        <v>145</v>
      </c>
      <c r="B136" s="622" t="s">
        <v>146</v>
      </c>
      <c r="C136" s="7"/>
      <c r="D136" s="7"/>
      <c r="E136" s="7"/>
      <c r="F136" s="7"/>
      <c r="G136" s="7"/>
      <c r="H136" s="7"/>
    </row>
    <row r="137" spans="1:8">
      <c r="A137" s="622"/>
      <c r="B137" s="622"/>
      <c r="C137" s="7"/>
      <c r="D137" s="7"/>
      <c r="E137" s="7"/>
      <c r="F137" s="7"/>
      <c r="G137" s="7"/>
      <c r="H137" s="7"/>
    </row>
    <row r="138" spans="1:8">
      <c r="A138" s="622"/>
      <c r="B138" s="622"/>
      <c r="C138" s="7"/>
      <c r="D138" s="7"/>
      <c r="E138" s="7"/>
      <c r="F138" s="7"/>
      <c r="G138" s="7"/>
      <c r="H138" s="7"/>
    </row>
    <row r="139" spans="1:8">
      <c r="A139" s="706" t="s">
        <v>147</v>
      </c>
      <c r="B139" s="689"/>
      <c r="C139" s="7"/>
      <c r="D139" s="7"/>
      <c r="E139" s="7"/>
      <c r="F139" s="7"/>
      <c r="G139" s="7"/>
      <c r="H139" s="7"/>
    </row>
    <row r="140" spans="1:8">
      <c r="A140" s="706" t="s">
        <v>148</v>
      </c>
      <c r="B140" s="689"/>
      <c r="C140" s="7"/>
      <c r="D140" s="7"/>
      <c r="E140" s="7"/>
      <c r="F140" s="7"/>
      <c r="G140" s="7"/>
      <c r="H140" s="7"/>
    </row>
    <row r="141" spans="1:8">
      <c r="A141" s="706" t="s">
        <v>149</v>
      </c>
      <c r="B141" s="689"/>
      <c r="C141" s="7"/>
      <c r="D141" s="7"/>
      <c r="E141" s="7"/>
      <c r="F141" s="7"/>
      <c r="G141" s="7"/>
      <c r="H141" s="7"/>
    </row>
    <row r="142" spans="1:8">
      <c r="A142" s="706" t="s">
        <v>150</v>
      </c>
      <c r="B142" s="689"/>
      <c r="C142" s="7"/>
      <c r="D142" s="7"/>
      <c r="E142" s="7"/>
      <c r="F142" s="7"/>
      <c r="G142" s="7"/>
      <c r="H142" s="7"/>
    </row>
    <row r="143" spans="1:8" ht="28.5">
      <c r="A143" s="706" t="s">
        <v>151</v>
      </c>
      <c r="B143" s="689"/>
      <c r="C143" s="7"/>
      <c r="D143" s="7"/>
      <c r="E143" s="7"/>
      <c r="F143" s="7"/>
      <c r="G143" s="7"/>
      <c r="H143" s="7"/>
    </row>
    <row r="144" spans="1:8" ht="28.5">
      <c r="A144" s="706" t="s">
        <v>152</v>
      </c>
      <c r="B144" s="689"/>
      <c r="C144" s="7"/>
      <c r="D144" s="7"/>
      <c r="E144" s="7"/>
      <c r="F144" s="7"/>
      <c r="G144" s="7"/>
      <c r="H144" s="7"/>
    </row>
    <row r="145" spans="1:8">
      <c r="A145" s="706" t="s">
        <v>153</v>
      </c>
      <c r="B145" s="689"/>
      <c r="C145" s="7"/>
      <c r="D145" s="7"/>
      <c r="E145" s="7"/>
      <c r="F145" s="7"/>
      <c r="G145" s="7"/>
      <c r="H145" s="7"/>
    </row>
    <row r="146" spans="1:8">
      <c r="A146" s="706" t="s">
        <v>154</v>
      </c>
      <c r="B146" s="689"/>
      <c r="C146" s="7"/>
      <c r="D146" s="7"/>
      <c r="E146" s="7"/>
      <c r="F146" s="7"/>
      <c r="G146" s="7"/>
      <c r="H146" s="7"/>
    </row>
    <row r="147" spans="1:8" ht="28.5">
      <c r="A147" s="706" t="s">
        <v>155</v>
      </c>
      <c r="B147" s="689"/>
      <c r="C147" s="7"/>
      <c r="D147" s="7"/>
      <c r="E147" s="7"/>
      <c r="F147" s="7"/>
      <c r="G147" s="7"/>
      <c r="H147" s="7"/>
    </row>
    <row r="148" spans="1:8" ht="28.5">
      <c r="A148" s="706" t="s">
        <v>474</v>
      </c>
      <c r="B148" s="689"/>
      <c r="C148" s="7"/>
      <c r="D148" s="7"/>
      <c r="E148" s="7"/>
      <c r="F148" s="7"/>
      <c r="G148" s="7"/>
      <c r="H148" s="7"/>
    </row>
    <row r="149" spans="1:8" ht="28.5">
      <c r="A149" s="706" t="s">
        <v>475</v>
      </c>
      <c r="B149" s="689"/>
      <c r="C149" s="7"/>
      <c r="D149" s="7"/>
      <c r="E149" s="7"/>
      <c r="F149" s="7"/>
      <c r="G149" s="7"/>
      <c r="H149" s="7"/>
    </row>
    <row r="150" spans="1:8" ht="28.5">
      <c r="A150" s="706" t="s">
        <v>1291</v>
      </c>
      <c r="B150" s="689"/>
      <c r="C150" s="7"/>
      <c r="D150" s="7"/>
      <c r="E150" s="7"/>
      <c r="F150" s="7"/>
      <c r="G150" s="7"/>
      <c r="H150" s="7"/>
    </row>
    <row r="151" spans="1:8">
      <c r="A151" s="706" t="s">
        <v>1293</v>
      </c>
      <c r="B151" s="689"/>
      <c r="C151" s="7"/>
      <c r="D151" s="7"/>
      <c r="E151" s="7"/>
      <c r="F151" s="7"/>
      <c r="G151" s="7"/>
      <c r="H151" s="7"/>
    </row>
    <row r="152" spans="1:8">
      <c r="A152" s="706" t="s">
        <v>1296</v>
      </c>
      <c r="B152" s="689"/>
      <c r="C152" s="7"/>
      <c r="D152" s="7"/>
      <c r="E152" s="7"/>
      <c r="F152" s="7"/>
      <c r="G152" s="7"/>
      <c r="H152" s="7"/>
    </row>
    <row r="153" spans="1:8" ht="30" customHeight="1">
      <c r="A153" s="706" t="s">
        <v>1297</v>
      </c>
      <c r="B153" s="689"/>
    </row>
    <row r="154" spans="1:8" ht="30" customHeight="1">
      <c r="A154" s="706" t="s">
        <v>1324</v>
      </c>
      <c r="B154" s="690"/>
    </row>
    <row r="155" spans="1:8" ht="30" customHeight="1">
      <c r="A155" s="706" t="s">
        <v>1339</v>
      </c>
      <c r="B155" s="698"/>
    </row>
    <row r="156" spans="1:8" ht="45" customHeight="1">
      <c r="A156" s="706" t="s">
        <v>1340</v>
      </c>
      <c r="B156" s="698"/>
    </row>
    <row r="157" spans="1:8" ht="30" customHeight="1">
      <c r="A157" s="706" t="s">
        <v>1356</v>
      </c>
    </row>
    <row r="158" spans="1:8" ht="45" customHeight="1">
      <c r="A158" s="706" t="s">
        <v>1357</v>
      </c>
    </row>
    <row r="159" spans="1:8" ht="42.75">
      <c r="A159" s="706" t="s">
        <v>1486</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2022-11-28T15:09:51Z</dcterms:modified>
</cp:coreProperties>
</file>